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/>
  <mc:AlternateContent xmlns:mc="http://schemas.openxmlformats.org/markup-compatibility/2006">
    <mc:Choice Requires="x15">
      <x15ac:absPath xmlns:x15ac="http://schemas.microsoft.com/office/spreadsheetml/2010/11/ac" url="https://daato-my.sharepoint.com/personal/angela_daato_nl/Documents/DATA/Stichting Lucas Onderwijs/Aanbesteding 2021/Perceel Blauw/Heldering College/"/>
    </mc:Choice>
  </mc:AlternateContent>
  <xr:revisionPtr revIDLastSave="4257" documentId="13_ncr:1_{A15A1513-DE0F-764B-8B28-9DB1B4D4708F}" xr6:coauthVersionLast="46" xr6:coauthVersionMax="46" xr10:uidLastSave="{6F97217A-79D0-4447-A085-53B18A2689A5}"/>
  <bookViews>
    <workbookView xWindow="820" yWindow="680" windowWidth="28800" windowHeight="15940" xr2:uid="{00000000-000D-0000-FFFF-FFFF00000000}"/>
  </bookViews>
  <sheets>
    <sheet name="1-Contractblad dag" sheetId="1" r:id="rId1"/>
    <sheet name="1-Contractblad locatie" sheetId="2" r:id="rId2"/>
    <sheet name="2-Kengetal" sheetId="3" r:id="rId3"/>
    <sheet name="3-Basis ruimtestaat" sheetId="4" r:id="rId4"/>
    <sheet name="4-Premies en opslagen" sheetId="5" r:id="rId5"/>
    <sheet name="5-Opbouw uurtarieven" sheetId="6" r:id="rId6"/>
    <sheet name="6-Machine-investeringskosten" sheetId="8" r:id="rId7"/>
    <sheet name="7-Glasbewassing" sheetId="9" r:id="rId8"/>
    <sheet name="8-Additionele kosten" sheetId="10" r:id="rId9"/>
  </sheets>
  <definedNames>
    <definedName name="_Fill" localSheetId="1">#REF!</definedName>
    <definedName name="_Fill" localSheetId="7">#REF!</definedName>
    <definedName name="_Fill" localSheetId="8">#REF!</definedName>
    <definedName name="_Fill">#REF!</definedName>
    <definedName name="_xlnm._FilterDatabase" localSheetId="2" hidden="1">'2-Kengetal'!$A$8:$O$481</definedName>
    <definedName name="_xlnm._FilterDatabase" localSheetId="3" hidden="1">'3-Basis ruimtestaat'!$A$9:$AB$1619</definedName>
    <definedName name="_Key1" localSheetId="1">#REF!</definedName>
    <definedName name="_Key1" localSheetId="7">#REF!</definedName>
    <definedName name="_Key1" localSheetId="8">#REF!</definedName>
    <definedName name="_Key1">#REF!</definedName>
    <definedName name="code">'2-Kengetal'!$A$10:$A$481</definedName>
    <definedName name="gebouw">#REF!</definedName>
    <definedName name="glas">'7-Glasbewassing'!$A$13:$AD$49</definedName>
    <definedName name="han" localSheetId="1">#REF!</definedName>
    <definedName name="han" localSheetId="7">#REF!</definedName>
    <definedName name="han" localSheetId="8">#REF!</definedName>
    <definedName name="han">#REF!</definedName>
    <definedName name="Kengetal">'2-Kengetal'!$A$9:$M$481</definedName>
    <definedName name="locatie">'7-Glasbewassing'!$A$15:$A$49</definedName>
    <definedName name="toezicht">#REF!</definedName>
    <definedName name="uren_mavr">'3-Basis ruimtestaat'!$L:$L</definedName>
    <definedName name="uren_naloop">'3-Basis ruimtestaat'!$M:$M</definedName>
    <definedName name="uren_naloopzazofe">'3-Basis ruimtestaat'!$O:$O</definedName>
    <definedName name="uren_zazofe">'3-Basis ruimtestaat'!$N:$N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5" roundtripDataSignature="AMtx7mgMA64Z9KqadXjo7VUOb+LR7kir4g=="/>
    </ext>
  </extLst>
</workbook>
</file>

<file path=xl/calcChain.xml><?xml version="1.0" encoding="utf-8"?>
<calcChain xmlns="http://schemas.openxmlformats.org/spreadsheetml/2006/main">
  <c r="T143" i="4" l="1"/>
  <c r="S143" i="4"/>
  <c r="O143" i="4" s="1"/>
  <c r="R143" i="4"/>
  <c r="N143" i="4" s="1"/>
  <c r="Q143" i="4"/>
  <c r="M143" i="4" s="1"/>
  <c r="P143" i="4"/>
  <c r="L143" i="4" s="1"/>
  <c r="K143" i="4"/>
  <c r="Z143" i="4" s="1"/>
  <c r="T139" i="4"/>
  <c r="S139" i="4"/>
  <c r="O139" i="4" s="1"/>
  <c r="R139" i="4"/>
  <c r="N139" i="4" s="1"/>
  <c r="Q139" i="4"/>
  <c r="M139" i="4" s="1"/>
  <c r="P139" i="4"/>
  <c r="L139" i="4" s="1"/>
  <c r="K139" i="4"/>
  <c r="Z139" i="4" s="1"/>
  <c r="T121" i="4"/>
  <c r="S121" i="4"/>
  <c r="O121" i="4" s="1"/>
  <c r="R121" i="4"/>
  <c r="N121" i="4" s="1"/>
  <c r="Q121" i="4"/>
  <c r="M121" i="4" s="1"/>
  <c r="P121" i="4"/>
  <c r="L121" i="4" s="1"/>
  <c r="K121" i="4"/>
  <c r="Z121" i="4" s="1"/>
  <c r="T125" i="4"/>
  <c r="S125" i="4"/>
  <c r="O125" i="4" s="1"/>
  <c r="R125" i="4"/>
  <c r="N125" i="4" s="1"/>
  <c r="Q125" i="4"/>
  <c r="M125" i="4" s="1"/>
  <c r="P125" i="4"/>
  <c r="L125" i="4" s="1"/>
  <c r="K125" i="4"/>
  <c r="Z125" i="4" s="1"/>
  <c r="T124" i="4"/>
  <c r="S124" i="4"/>
  <c r="O124" i="4" s="1"/>
  <c r="R124" i="4"/>
  <c r="N124" i="4" s="1"/>
  <c r="Q124" i="4"/>
  <c r="M124" i="4" s="1"/>
  <c r="P124" i="4"/>
  <c r="L124" i="4" s="1"/>
  <c r="K124" i="4"/>
  <c r="Z124" i="4" s="1"/>
  <c r="T120" i="4"/>
  <c r="S120" i="4"/>
  <c r="O120" i="4" s="1"/>
  <c r="R120" i="4"/>
  <c r="N120" i="4" s="1"/>
  <c r="Q120" i="4"/>
  <c r="M120" i="4" s="1"/>
  <c r="P120" i="4"/>
  <c r="L120" i="4" s="1"/>
  <c r="K120" i="4"/>
  <c r="Z120" i="4" s="1"/>
  <c r="T119" i="4"/>
  <c r="S119" i="4"/>
  <c r="O119" i="4" s="1"/>
  <c r="R119" i="4"/>
  <c r="N119" i="4" s="1"/>
  <c r="Q119" i="4"/>
  <c r="M119" i="4" s="1"/>
  <c r="P119" i="4"/>
  <c r="L119" i="4" s="1"/>
  <c r="K119" i="4"/>
  <c r="Z119" i="4" s="1"/>
  <c r="T118" i="4"/>
  <c r="S118" i="4"/>
  <c r="O118" i="4" s="1"/>
  <c r="R118" i="4"/>
  <c r="N118" i="4" s="1"/>
  <c r="Q118" i="4"/>
  <c r="M118" i="4" s="1"/>
  <c r="P118" i="4"/>
  <c r="L118" i="4" s="1"/>
  <c r="K118" i="4"/>
  <c r="Z118" i="4" s="1"/>
  <c r="T117" i="4"/>
  <c r="S117" i="4"/>
  <c r="O117" i="4" s="1"/>
  <c r="R117" i="4"/>
  <c r="N117" i="4" s="1"/>
  <c r="Q117" i="4"/>
  <c r="M117" i="4" s="1"/>
  <c r="P117" i="4"/>
  <c r="L117" i="4" s="1"/>
  <c r="K117" i="4"/>
  <c r="Z117" i="4" s="1"/>
  <c r="T116" i="4"/>
  <c r="S116" i="4"/>
  <c r="O116" i="4" s="1"/>
  <c r="R116" i="4"/>
  <c r="N116" i="4" s="1"/>
  <c r="Q116" i="4"/>
  <c r="M116" i="4" s="1"/>
  <c r="P116" i="4"/>
  <c r="L116" i="4" s="1"/>
  <c r="K116" i="4"/>
  <c r="Z116" i="4" s="1"/>
  <c r="T115" i="4"/>
  <c r="S115" i="4"/>
  <c r="O115" i="4" s="1"/>
  <c r="R115" i="4"/>
  <c r="N115" i="4" s="1"/>
  <c r="Q115" i="4"/>
  <c r="M115" i="4" s="1"/>
  <c r="P115" i="4"/>
  <c r="L115" i="4" s="1"/>
  <c r="K115" i="4"/>
  <c r="Z115" i="4" s="1"/>
  <c r="T114" i="4"/>
  <c r="S114" i="4"/>
  <c r="O114" i="4" s="1"/>
  <c r="R114" i="4"/>
  <c r="N114" i="4" s="1"/>
  <c r="Q114" i="4"/>
  <c r="M114" i="4" s="1"/>
  <c r="P114" i="4"/>
  <c r="L114" i="4" s="1"/>
  <c r="K114" i="4"/>
  <c r="Z114" i="4" s="1"/>
  <c r="T113" i="4"/>
  <c r="S113" i="4"/>
  <c r="O113" i="4" s="1"/>
  <c r="R113" i="4"/>
  <c r="N113" i="4" s="1"/>
  <c r="Q113" i="4"/>
  <c r="M113" i="4" s="1"/>
  <c r="P113" i="4"/>
  <c r="L113" i="4" s="1"/>
  <c r="K113" i="4"/>
  <c r="Z113" i="4" s="1"/>
  <c r="T106" i="4"/>
  <c r="S106" i="4"/>
  <c r="O106" i="4" s="1"/>
  <c r="R106" i="4"/>
  <c r="N106" i="4" s="1"/>
  <c r="Q106" i="4"/>
  <c r="M106" i="4" s="1"/>
  <c r="P106" i="4"/>
  <c r="L106" i="4" s="1"/>
  <c r="K106" i="4"/>
  <c r="Z106" i="4" s="1"/>
  <c r="T103" i="4"/>
  <c r="S103" i="4"/>
  <c r="O103" i="4" s="1"/>
  <c r="R103" i="4"/>
  <c r="N103" i="4" s="1"/>
  <c r="Q103" i="4"/>
  <c r="M103" i="4" s="1"/>
  <c r="P103" i="4"/>
  <c r="L103" i="4" s="1"/>
  <c r="K103" i="4"/>
  <c r="Z103" i="4" s="1"/>
  <c r="T100" i="4"/>
  <c r="S100" i="4"/>
  <c r="O100" i="4" s="1"/>
  <c r="R100" i="4"/>
  <c r="N100" i="4" s="1"/>
  <c r="Q100" i="4"/>
  <c r="M100" i="4" s="1"/>
  <c r="P100" i="4"/>
  <c r="L100" i="4" s="1"/>
  <c r="K100" i="4"/>
  <c r="Z100" i="4" s="1"/>
  <c r="T79" i="4"/>
  <c r="S79" i="4"/>
  <c r="O79" i="4" s="1"/>
  <c r="R79" i="4"/>
  <c r="N79" i="4" s="1"/>
  <c r="Q79" i="4"/>
  <c r="M79" i="4" s="1"/>
  <c r="P79" i="4"/>
  <c r="L79" i="4" s="1"/>
  <c r="K79" i="4"/>
  <c r="Z79" i="4" s="1"/>
  <c r="T90" i="4"/>
  <c r="S90" i="4"/>
  <c r="O90" i="4" s="1"/>
  <c r="R90" i="4"/>
  <c r="N90" i="4" s="1"/>
  <c r="Q90" i="4"/>
  <c r="M90" i="4" s="1"/>
  <c r="P90" i="4"/>
  <c r="L90" i="4" s="1"/>
  <c r="K90" i="4"/>
  <c r="Z90" i="4" s="1"/>
  <c r="T89" i="4"/>
  <c r="S89" i="4"/>
  <c r="O89" i="4" s="1"/>
  <c r="R89" i="4"/>
  <c r="N89" i="4" s="1"/>
  <c r="Q89" i="4"/>
  <c r="M89" i="4" s="1"/>
  <c r="P89" i="4"/>
  <c r="L89" i="4" s="1"/>
  <c r="K89" i="4"/>
  <c r="Z89" i="4" s="1"/>
  <c r="T82" i="4"/>
  <c r="S82" i="4"/>
  <c r="O82" i="4" s="1"/>
  <c r="R82" i="4"/>
  <c r="N82" i="4" s="1"/>
  <c r="Q82" i="4"/>
  <c r="M82" i="4" s="1"/>
  <c r="P82" i="4"/>
  <c r="L82" i="4" s="1"/>
  <c r="K82" i="4"/>
  <c r="Z82" i="4" s="1"/>
  <c r="T65" i="4"/>
  <c r="S65" i="4"/>
  <c r="O65" i="4" s="1"/>
  <c r="R65" i="4"/>
  <c r="N65" i="4" s="1"/>
  <c r="Q65" i="4"/>
  <c r="M65" i="4" s="1"/>
  <c r="P65" i="4"/>
  <c r="L65" i="4" s="1"/>
  <c r="K65" i="4"/>
  <c r="Z65" i="4" s="1"/>
  <c r="T63" i="4"/>
  <c r="S63" i="4"/>
  <c r="O63" i="4" s="1"/>
  <c r="R63" i="4"/>
  <c r="N63" i="4" s="1"/>
  <c r="Q63" i="4"/>
  <c r="M63" i="4" s="1"/>
  <c r="P63" i="4"/>
  <c r="L63" i="4" s="1"/>
  <c r="K63" i="4"/>
  <c r="Z63" i="4" s="1"/>
  <c r="T60" i="4"/>
  <c r="S60" i="4"/>
  <c r="O60" i="4" s="1"/>
  <c r="R60" i="4"/>
  <c r="N60" i="4" s="1"/>
  <c r="Q60" i="4"/>
  <c r="M60" i="4" s="1"/>
  <c r="P60" i="4"/>
  <c r="L60" i="4" s="1"/>
  <c r="K60" i="4"/>
  <c r="Z60" i="4" s="1"/>
  <c r="T59" i="4"/>
  <c r="S59" i="4"/>
  <c r="O59" i="4" s="1"/>
  <c r="R59" i="4"/>
  <c r="N59" i="4" s="1"/>
  <c r="Q59" i="4"/>
  <c r="M59" i="4" s="1"/>
  <c r="P59" i="4"/>
  <c r="L59" i="4" s="1"/>
  <c r="K59" i="4"/>
  <c r="Z59" i="4" s="1"/>
  <c r="T50" i="4"/>
  <c r="S50" i="4"/>
  <c r="O50" i="4" s="1"/>
  <c r="R50" i="4"/>
  <c r="N50" i="4" s="1"/>
  <c r="Q50" i="4"/>
  <c r="M50" i="4" s="1"/>
  <c r="P50" i="4"/>
  <c r="L50" i="4" s="1"/>
  <c r="K50" i="4"/>
  <c r="Z50" i="4" s="1"/>
  <c r="T56" i="4"/>
  <c r="S56" i="4"/>
  <c r="O56" i="4" s="1"/>
  <c r="R56" i="4"/>
  <c r="N56" i="4" s="1"/>
  <c r="Q56" i="4"/>
  <c r="M56" i="4" s="1"/>
  <c r="P56" i="4"/>
  <c r="L56" i="4" s="1"/>
  <c r="K56" i="4"/>
  <c r="Z56" i="4" s="1"/>
  <c r="T52" i="4"/>
  <c r="S52" i="4"/>
  <c r="O52" i="4" s="1"/>
  <c r="R52" i="4"/>
  <c r="N52" i="4" s="1"/>
  <c r="Q52" i="4"/>
  <c r="M52" i="4" s="1"/>
  <c r="P52" i="4"/>
  <c r="L52" i="4" s="1"/>
  <c r="K52" i="4"/>
  <c r="Z52" i="4" s="1"/>
  <c r="T38" i="4"/>
  <c r="S38" i="4"/>
  <c r="O38" i="4" s="1"/>
  <c r="R38" i="4"/>
  <c r="N38" i="4" s="1"/>
  <c r="Q38" i="4"/>
  <c r="M38" i="4" s="1"/>
  <c r="P38" i="4"/>
  <c r="L38" i="4" s="1"/>
  <c r="K38" i="4"/>
  <c r="Z38" i="4" s="1"/>
  <c r="T25" i="4"/>
  <c r="S25" i="4"/>
  <c r="O25" i="4" s="1"/>
  <c r="R25" i="4"/>
  <c r="N25" i="4" s="1"/>
  <c r="Q25" i="4"/>
  <c r="M25" i="4" s="1"/>
  <c r="P25" i="4"/>
  <c r="L25" i="4" s="1"/>
  <c r="K25" i="4"/>
  <c r="Z25" i="4" s="1"/>
  <c r="T29" i="4"/>
  <c r="S29" i="4"/>
  <c r="O29" i="4" s="1"/>
  <c r="R29" i="4"/>
  <c r="N29" i="4" s="1"/>
  <c r="Q29" i="4"/>
  <c r="M29" i="4" s="1"/>
  <c r="P29" i="4"/>
  <c r="L29" i="4" s="1"/>
  <c r="K29" i="4"/>
  <c r="Z29" i="4" s="1"/>
  <c r="K92" i="4"/>
  <c r="Z92" i="4" s="1"/>
  <c r="P92" i="4"/>
  <c r="L92" i="4" s="1"/>
  <c r="Q92" i="4"/>
  <c r="M92" i="4" s="1"/>
  <c r="R92" i="4"/>
  <c r="N92" i="4" s="1"/>
  <c r="S92" i="4"/>
  <c r="O92" i="4" s="1"/>
  <c r="T92" i="4"/>
  <c r="K93" i="4"/>
  <c r="Z93" i="4" s="1"/>
  <c r="P93" i="4"/>
  <c r="L93" i="4" s="1"/>
  <c r="Q93" i="4"/>
  <c r="M93" i="4" s="1"/>
  <c r="R93" i="4"/>
  <c r="N93" i="4" s="1"/>
  <c r="S93" i="4"/>
  <c r="O93" i="4" s="1"/>
  <c r="T93" i="4"/>
  <c r="K94" i="4"/>
  <c r="Z94" i="4" s="1"/>
  <c r="P94" i="4"/>
  <c r="L94" i="4" s="1"/>
  <c r="Q94" i="4"/>
  <c r="M94" i="4" s="1"/>
  <c r="R94" i="4"/>
  <c r="N94" i="4" s="1"/>
  <c r="S94" i="4"/>
  <c r="O94" i="4" s="1"/>
  <c r="T94" i="4"/>
  <c r="K95" i="4"/>
  <c r="Z95" i="4" s="1"/>
  <c r="P95" i="4"/>
  <c r="L95" i="4" s="1"/>
  <c r="Q95" i="4"/>
  <c r="M95" i="4" s="1"/>
  <c r="R95" i="4"/>
  <c r="N95" i="4" s="1"/>
  <c r="S95" i="4"/>
  <c r="O95" i="4" s="1"/>
  <c r="T95" i="4"/>
  <c r="K96" i="4"/>
  <c r="Z96" i="4" s="1"/>
  <c r="P96" i="4"/>
  <c r="L96" i="4" s="1"/>
  <c r="Q96" i="4"/>
  <c r="M96" i="4" s="1"/>
  <c r="R96" i="4"/>
  <c r="N96" i="4" s="1"/>
  <c r="S96" i="4"/>
  <c r="O96" i="4" s="1"/>
  <c r="T96" i="4"/>
  <c r="K97" i="4"/>
  <c r="Z97" i="4" s="1"/>
  <c r="P97" i="4"/>
  <c r="L97" i="4" s="1"/>
  <c r="Q97" i="4"/>
  <c r="M97" i="4" s="1"/>
  <c r="R97" i="4"/>
  <c r="N97" i="4" s="1"/>
  <c r="S97" i="4"/>
  <c r="O97" i="4" s="1"/>
  <c r="T97" i="4"/>
  <c r="K98" i="4"/>
  <c r="Z98" i="4" s="1"/>
  <c r="P98" i="4"/>
  <c r="L98" i="4" s="1"/>
  <c r="Q98" i="4"/>
  <c r="M98" i="4" s="1"/>
  <c r="R98" i="4"/>
  <c r="N98" i="4" s="1"/>
  <c r="S98" i="4"/>
  <c r="O98" i="4" s="1"/>
  <c r="T98" i="4"/>
  <c r="K99" i="4"/>
  <c r="Z99" i="4" s="1"/>
  <c r="P99" i="4"/>
  <c r="L99" i="4" s="1"/>
  <c r="Q99" i="4"/>
  <c r="M99" i="4" s="1"/>
  <c r="R99" i="4"/>
  <c r="N99" i="4" s="1"/>
  <c r="S99" i="4"/>
  <c r="O99" i="4" s="1"/>
  <c r="T99" i="4"/>
  <c r="K101" i="4"/>
  <c r="Z101" i="4" s="1"/>
  <c r="P101" i="4"/>
  <c r="L101" i="4" s="1"/>
  <c r="Q101" i="4"/>
  <c r="M101" i="4" s="1"/>
  <c r="R101" i="4"/>
  <c r="N101" i="4" s="1"/>
  <c r="S101" i="4"/>
  <c r="O101" i="4" s="1"/>
  <c r="T101" i="4"/>
  <c r="K102" i="4"/>
  <c r="Z102" i="4" s="1"/>
  <c r="P102" i="4"/>
  <c r="L102" i="4" s="1"/>
  <c r="Q102" i="4"/>
  <c r="M102" i="4" s="1"/>
  <c r="R102" i="4"/>
  <c r="N102" i="4" s="1"/>
  <c r="S102" i="4"/>
  <c r="O102" i="4" s="1"/>
  <c r="T102" i="4"/>
  <c r="K104" i="4"/>
  <c r="Z104" i="4" s="1"/>
  <c r="P104" i="4"/>
  <c r="L104" i="4" s="1"/>
  <c r="Q104" i="4"/>
  <c r="M104" i="4" s="1"/>
  <c r="R104" i="4"/>
  <c r="N104" i="4" s="1"/>
  <c r="S104" i="4"/>
  <c r="O104" i="4" s="1"/>
  <c r="T104" i="4"/>
  <c r="K105" i="4"/>
  <c r="Z105" i="4" s="1"/>
  <c r="P105" i="4"/>
  <c r="L105" i="4" s="1"/>
  <c r="Q105" i="4"/>
  <c r="M105" i="4" s="1"/>
  <c r="R105" i="4"/>
  <c r="N105" i="4" s="1"/>
  <c r="S105" i="4"/>
  <c r="O105" i="4" s="1"/>
  <c r="T105" i="4"/>
  <c r="K107" i="4"/>
  <c r="Z107" i="4" s="1"/>
  <c r="P107" i="4"/>
  <c r="L107" i="4" s="1"/>
  <c r="Q107" i="4"/>
  <c r="M107" i="4" s="1"/>
  <c r="R107" i="4"/>
  <c r="N107" i="4" s="1"/>
  <c r="S107" i="4"/>
  <c r="O107" i="4" s="1"/>
  <c r="T107" i="4"/>
  <c r="K108" i="4"/>
  <c r="Z108" i="4" s="1"/>
  <c r="P108" i="4"/>
  <c r="L108" i="4" s="1"/>
  <c r="Q108" i="4"/>
  <c r="M108" i="4" s="1"/>
  <c r="R108" i="4"/>
  <c r="N108" i="4" s="1"/>
  <c r="S108" i="4"/>
  <c r="O108" i="4" s="1"/>
  <c r="T108" i="4"/>
  <c r="K109" i="4"/>
  <c r="Z109" i="4" s="1"/>
  <c r="P109" i="4"/>
  <c r="L109" i="4" s="1"/>
  <c r="Q109" i="4"/>
  <c r="M109" i="4" s="1"/>
  <c r="R109" i="4"/>
  <c r="N109" i="4" s="1"/>
  <c r="S109" i="4"/>
  <c r="O109" i="4" s="1"/>
  <c r="T109" i="4"/>
  <c r="K110" i="4"/>
  <c r="Z110" i="4" s="1"/>
  <c r="P110" i="4"/>
  <c r="L110" i="4" s="1"/>
  <c r="Q110" i="4"/>
  <c r="M110" i="4" s="1"/>
  <c r="R110" i="4"/>
  <c r="N110" i="4" s="1"/>
  <c r="S110" i="4"/>
  <c r="O110" i="4" s="1"/>
  <c r="T110" i="4"/>
  <c r="K111" i="4"/>
  <c r="Z111" i="4" s="1"/>
  <c r="P111" i="4"/>
  <c r="L111" i="4" s="1"/>
  <c r="Q111" i="4"/>
  <c r="M111" i="4" s="1"/>
  <c r="R111" i="4"/>
  <c r="N111" i="4" s="1"/>
  <c r="S111" i="4"/>
  <c r="O111" i="4" s="1"/>
  <c r="T111" i="4"/>
  <c r="K112" i="4"/>
  <c r="Z112" i="4" s="1"/>
  <c r="P112" i="4"/>
  <c r="L112" i="4" s="1"/>
  <c r="Q112" i="4"/>
  <c r="M112" i="4" s="1"/>
  <c r="R112" i="4"/>
  <c r="N112" i="4" s="1"/>
  <c r="S112" i="4"/>
  <c r="O112" i="4" s="1"/>
  <c r="T112" i="4"/>
  <c r="K122" i="4"/>
  <c r="Z122" i="4" s="1"/>
  <c r="P122" i="4"/>
  <c r="L122" i="4" s="1"/>
  <c r="Q122" i="4"/>
  <c r="M122" i="4" s="1"/>
  <c r="R122" i="4"/>
  <c r="N122" i="4" s="1"/>
  <c r="S122" i="4"/>
  <c r="O122" i="4" s="1"/>
  <c r="T122" i="4"/>
  <c r="K123" i="4"/>
  <c r="Z123" i="4" s="1"/>
  <c r="P123" i="4"/>
  <c r="L123" i="4" s="1"/>
  <c r="Q123" i="4"/>
  <c r="M123" i="4" s="1"/>
  <c r="R123" i="4"/>
  <c r="N123" i="4" s="1"/>
  <c r="S123" i="4"/>
  <c r="O123" i="4" s="1"/>
  <c r="T123" i="4"/>
  <c r="K126" i="4"/>
  <c r="Z126" i="4" s="1"/>
  <c r="P126" i="4"/>
  <c r="L126" i="4" s="1"/>
  <c r="Q126" i="4"/>
  <c r="M126" i="4" s="1"/>
  <c r="R126" i="4"/>
  <c r="N126" i="4" s="1"/>
  <c r="S126" i="4"/>
  <c r="O126" i="4" s="1"/>
  <c r="T126" i="4"/>
  <c r="K127" i="4"/>
  <c r="Z127" i="4" s="1"/>
  <c r="P127" i="4"/>
  <c r="L127" i="4" s="1"/>
  <c r="Q127" i="4"/>
  <c r="M127" i="4" s="1"/>
  <c r="R127" i="4"/>
  <c r="N127" i="4" s="1"/>
  <c r="S127" i="4"/>
  <c r="O127" i="4" s="1"/>
  <c r="T127" i="4"/>
  <c r="K128" i="4"/>
  <c r="Z128" i="4" s="1"/>
  <c r="P128" i="4"/>
  <c r="L128" i="4" s="1"/>
  <c r="Q128" i="4"/>
  <c r="M128" i="4" s="1"/>
  <c r="R128" i="4"/>
  <c r="N128" i="4" s="1"/>
  <c r="S128" i="4"/>
  <c r="O128" i="4" s="1"/>
  <c r="T128" i="4"/>
  <c r="K129" i="4"/>
  <c r="Z129" i="4" s="1"/>
  <c r="P129" i="4"/>
  <c r="L129" i="4" s="1"/>
  <c r="Q129" i="4"/>
  <c r="M129" i="4" s="1"/>
  <c r="R129" i="4"/>
  <c r="N129" i="4" s="1"/>
  <c r="S129" i="4"/>
  <c r="O129" i="4" s="1"/>
  <c r="T129" i="4"/>
  <c r="K130" i="4"/>
  <c r="Z130" i="4" s="1"/>
  <c r="P130" i="4"/>
  <c r="L130" i="4" s="1"/>
  <c r="Q130" i="4"/>
  <c r="M130" i="4" s="1"/>
  <c r="R130" i="4"/>
  <c r="N130" i="4" s="1"/>
  <c r="S130" i="4"/>
  <c r="O130" i="4" s="1"/>
  <c r="T130" i="4"/>
  <c r="K131" i="4"/>
  <c r="Z131" i="4" s="1"/>
  <c r="P131" i="4"/>
  <c r="L131" i="4" s="1"/>
  <c r="Q131" i="4"/>
  <c r="M131" i="4" s="1"/>
  <c r="R131" i="4"/>
  <c r="N131" i="4" s="1"/>
  <c r="S131" i="4"/>
  <c r="O131" i="4" s="1"/>
  <c r="T131" i="4"/>
  <c r="K132" i="4"/>
  <c r="Z132" i="4" s="1"/>
  <c r="P132" i="4"/>
  <c r="L132" i="4" s="1"/>
  <c r="Q132" i="4"/>
  <c r="M132" i="4" s="1"/>
  <c r="R132" i="4"/>
  <c r="N132" i="4" s="1"/>
  <c r="S132" i="4"/>
  <c r="O132" i="4" s="1"/>
  <c r="T132" i="4"/>
  <c r="K133" i="4"/>
  <c r="Z133" i="4" s="1"/>
  <c r="P133" i="4"/>
  <c r="L133" i="4" s="1"/>
  <c r="Q133" i="4"/>
  <c r="M133" i="4" s="1"/>
  <c r="R133" i="4"/>
  <c r="N133" i="4" s="1"/>
  <c r="S133" i="4"/>
  <c r="O133" i="4" s="1"/>
  <c r="T133" i="4"/>
  <c r="K134" i="4"/>
  <c r="Z134" i="4" s="1"/>
  <c r="P134" i="4"/>
  <c r="L134" i="4" s="1"/>
  <c r="Q134" i="4"/>
  <c r="M134" i="4" s="1"/>
  <c r="R134" i="4"/>
  <c r="N134" i="4" s="1"/>
  <c r="S134" i="4"/>
  <c r="O134" i="4" s="1"/>
  <c r="T134" i="4"/>
  <c r="K135" i="4"/>
  <c r="Z135" i="4" s="1"/>
  <c r="P135" i="4"/>
  <c r="L135" i="4" s="1"/>
  <c r="Q135" i="4"/>
  <c r="M135" i="4" s="1"/>
  <c r="R135" i="4"/>
  <c r="N135" i="4" s="1"/>
  <c r="S135" i="4"/>
  <c r="O135" i="4" s="1"/>
  <c r="T135" i="4"/>
  <c r="K136" i="4"/>
  <c r="Z136" i="4" s="1"/>
  <c r="P136" i="4"/>
  <c r="L136" i="4" s="1"/>
  <c r="Q136" i="4"/>
  <c r="M136" i="4" s="1"/>
  <c r="R136" i="4"/>
  <c r="N136" i="4" s="1"/>
  <c r="S136" i="4"/>
  <c r="O136" i="4" s="1"/>
  <c r="T136" i="4"/>
  <c r="K137" i="4"/>
  <c r="Z137" i="4" s="1"/>
  <c r="P137" i="4"/>
  <c r="L137" i="4" s="1"/>
  <c r="Q137" i="4"/>
  <c r="M137" i="4" s="1"/>
  <c r="R137" i="4"/>
  <c r="N137" i="4" s="1"/>
  <c r="S137" i="4"/>
  <c r="O137" i="4" s="1"/>
  <c r="T137" i="4"/>
  <c r="K138" i="4"/>
  <c r="Z138" i="4" s="1"/>
  <c r="P138" i="4"/>
  <c r="L138" i="4" s="1"/>
  <c r="Q138" i="4"/>
  <c r="M138" i="4" s="1"/>
  <c r="R138" i="4"/>
  <c r="N138" i="4" s="1"/>
  <c r="S138" i="4"/>
  <c r="O138" i="4" s="1"/>
  <c r="T138" i="4"/>
  <c r="K140" i="4"/>
  <c r="Z140" i="4" s="1"/>
  <c r="P140" i="4"/>
  <c r="L140" i="4" s="1"/>
  <c r="Q140" i="4"/>
  <c r="M140" i="4" s="1"/>
  <c r="R140" i="4"/>
  <c r="N140" i="4" s="1"/>
  <c r="S140" i="4"/>
  <c r="O140" i="4" s="1"/>
  <c r="T140" i="4"/>
  <c r="K141" i="4"/>
  <c r="Z141" i="4" s="1"/>
  <c r="P141" i="4"/>
  <c r="L141" i="4" s="1"/>
  <c r="Q141" i="4"/>
  <c r="M141" i="4" s="1"/>
  <c r="R141" i="4"/>
  <c r="N141" i="4" s="1"/>
  <c r="S141" i="4"/>
  <c r="O141" i="4" s="1"/>
  <c r="T141" i="4"/>
  <c r="K142" i="4"/>
  <c r="Z142" i="4" s="1"/>
  <c r="P142" i="4"/>
  <c r="L142" i="4" s="1"/>
  <c r="Q142" i="4"/>
  <c r="M142" i="4" s="1"/>
  <c r="R142" i="4"/>
  <c r="N142" i="4" s="1"/>
  <c r="S142" i="4"/>
  <c r="O142" i="4" s="1"/>
  <c r="T142" i="4"/>
  <c r="K144" i="4"/>
  <c r="Z144" i="4" s="1"/>
  <c r="P144" i="4"/>
  <c r="L144" i="4" s="1"/>
  <c r="Q144" i="4"/>
  <c r="M144" i="4" s="1"/>
  <c r="R144" i="4"/>
  <c r="N144" i="4" s="1"/>
  <c r="S144" i="4"/>
  <c r="O144" i="4" s="1"/>
  <c r="T144" i="4"/>
  <c r="K145" i="4"/>
  <c r="Z145" i="4" s="1"/>
  <c r="P145" i="4"/>
  <c r="L145" i="4" s="1"/>
  <c r="Q145" i="4"/>
  <c r="M145" i="4" s="1"/>
  <c r="R145" i="4"/>
  <c r="N145" i="4" s="1"/>
  <c r="S145" i="4"/>
  <c r="O145" i="4" s="1"/>
  <c r="T145" i="4"/>
  <c r="K146" i="4"/>
  <c r="Z146" i="4" s="1"/>
  <c r="P146" i="4"/>
  <c r="L146" i="4" s="1"/>
  <c r="Q146" i="4"/>
  <c r="M146" i="4" s="1"/>
  <c r="R146" i="4"/>
  <c r="N146" i="4" s="1"/>
  <c r="S146" i="4"/>
  <c r="O146" i="4" s="1"/>
  <c r="T146" i="4"/>
  <c r="K147" i="4"/>
  <c r="Z147" i="4" s="1"/>
  <c r="P147" i="4"/>
  <c r="L147" i="4" s="1"/>
  <c r="Q147" i="4"/>
  <c r="M147" i="4" s="1"/>
  <c r="R147" i="4"/>
  <c r="N147" i="4" s="1"/>
  <c r="S147" i="4"/>
  <c r="O147" i="4" s="1"/>
  <c r="T147" i="4"/>
  <c r="K148" i="4"/>
  <c r="Z148" i="4" s="1"/>
  <c r="P148" i="4"/>
  <c r="L148" i="4" s="1"/>
  <c r="Q148" i="4"/>
  <c r="M148" i="4" s="1"/>
  <c r="R148" i="4"/>
  <c r="N148" i="4" s="1"/>
  <c r="S148" i="4"/>
  <c r="O148" i="4" s="1"/>
  <c r="T148" i="4"/>
  <c r="K149" i="4"/>
  <c r="Z149" i="4" s="1"/>
  <c r="P149" i="4"/>
  <c r="L149" i="4" s="1"/>
  <c r="Q149" i="4"/>
  <c r="M149" i="4" s="1"/>
  <c r="R149" i="4"/>
  <c r="N149" i="4" s="1"/>
  <c r="S149" i="4"/>
  <c r="O149" i="4" s="1"/>
  <c r="T149" i="4"/>
  <c r="K150" i="4"/>
  <c r="Z150" i="4" s="1"/>
  <c r="P150" i="4"/>
  <c r="L150" i="4" s="1"/>
  <c r="Q150" i="4"/>
  <c r="M150" i="4" s="1"/>
  <c r="R150" i="4"/>
  <c r="N150" i="4" s="1"/>
  <c r="S150" i="4"/>
  <c r="O150" i="4" s="1"/>
  <c r="T150" i="4"/>
  <c r="K151" i="4"/>
  <c r="Z151" i="4" s="1"/>
  <c r="P151" i="4"/>
  <c r="L151" i="4" s="1"/>
  <c r="Q151" i="4"/>
  <c r="M151" i="4" s="1"/>
  <c r="R151" i="4"/>
  <c r="N151" i="4" s="1"/>
  <c r="S151" i="4"/>
  <c r="O151" i="4" s="1"/>
  <c r="T151" i="4"/>
  <c r="K152" i="4"/>
  <c r="Z152" i="4" s="1"/>
  <c r="P152" i="4"/>
  <c r="L152" i="4" s="1"/>
  <c r="Q152" i="4"/>
  <c r="M152" i="4" s="1"/>
  <c r="R152" i="4"/>
  <c r="N152" i="4" s="1"/>
  <c r="S152" i="4"/>
  <c r="O152" i="4" s="1"/>
  <c r="T152" i="4"/>
  <c r="K153" i="4"/>
  <c r="Z153" i="4" s="1"/>
  <c r="P153" i="4"/>
  <c r="L153" i="4" s="1"/>
  <c r="Q153" i="4"/>
  <c r="M153" i="4" s="1"/>
  <c r="R153" i="4"/>
  <c r="N153" i="4" s="1"/>
  <c r="S153" i="4"/>
  <c r="O153" i="4" s="1"/>
  <c r="T153" i="4"/>
  <c r="K154" i="4"/>
  <c r="Z154" i="4" s="1"/>
  <c r="P154" i="4"/>
  <c r="L154" i="4" s="1"/>
  <c r="Q154" i="4"/>
  <c r="M154" i="4" s="1"/>
  <c r="R154" i="4"/>
  <c r="N154" i="4" s="1"/>
  <c r="S154" i="4"/>
  <c r="O154" i="4" s="1"/>
  <c r="T154" i="4"/>
  <c r="K155" i="4"/>
  <c r="Z155" i="4" s="1"/>
  <c r="P155" i="4"/>
  <c r="L155" i="4" s="1"/>
  <c r="Q155" i="4"/>
  <c r="M155" i="4" s="1"/>
  <c r="R155" i="4"/>
  <c r="N155" i="4" s="1"/>
  <c r="S155" i="4"/>
  <c r="O155" i="4" s="1"/>
  <c r="T155" i="4"/>
  <c r="K156" i="4"/>
  <c r="Z156" i="4" s="1"/>
  <c r="P156" i="4"/>
  <c r="L156" i="4" s="1"/>
  <c r="Q156" i="4"/>
  <c r="M156" i="4" s="1"/>
  <c r="R156" i="4"/>
  <c r="N156" i="4" s="1"/>
  <c r="S156" i="4"/>
  <c r="O156" i="4" s="1"/>
  <c r="T156" i="4"/>
  <c r="K157" i="4"/>
  <c r="Z157" i="4" s="1"/>
  <c r="P157" i="4"/>
  <c r="L157" i="4" s="1"/>
  <c r="Q157" i="4"/>
  <c r="M157" i="4" s="1"/>
  <c r="R157" i="4"/>
  <c r="N157" i="4" s="1"/>
  <c r="S157" i="4"/>
  <c r="O157" i="4" s="1"/>
  <c r="T157" i="4"/>
  <c r="K158" i="4"/>
  <c r="Z158" i="4" s="1"/>
  <c r="P158" i="4"/>
  <c r="L158" i="4" s="1"/>
  <c r="Q158" i="4"/>
  <c r="M158" i="4" s="1"/>
  <c r="R158" i="4"/>
  <c r="N158" i="4" s="1"/>
  <c r="S158" i="4"/>
  <c r="O158" i="4" s="1"/>
  <c r="T158" i="4"/>
  <c r="K159" i="4"/>
  <c r="Z159" i="4" s="1"/>
  <c r="P159" i="4"/>
  <c r="L159" i="4" s="1"/>
  <c r="Q159" i="4"/>
  <c r="M159" i="4" s="1"/>
  <c r="R159" i="4"/>
  <c r="N159" i="4" s="1"/>
  <c r="S159" i="4"/>
  <c r="O159" i="4" s="1"/>
  <c r="T159" i="4"/>
  <c r="K160" i="4"/>
  <c r="Z160" i="4" s="1"/>
  <c r="P160" i="4"/>
  <c r="L160" i="4" s="1"/>
  <c r="Q160" i="4"/>
  <c r="M160" i="4" s="1"/>
  <c r="R160" i="4"/>
  <c r="N160" i="4" s="1"/>
  <c r="S160" i="4"/>
  <c r="O160" i="4" s="1"/>
  <c r="T160" i="4"/>
  <c r="K161" i="4"/>
  <c r="Z161" i="4" s="1"/>
  <c r="P161" i="4"/>
  <c r="L161" i="4" s="1"/>
  <c r="Q161" i="4"/>
  <c r="M161" i="4" s="1"/>
  <c r="R161" i="4"/>
  <c r="N161" i="4" s="1"/>
  <c r="S161" i="4"/>
  <c r="O161" i="4" s="1"/>
  <c r="T161" i="4"/>
  <c r="K162" i="4"/>
  <c r="Z162" i="4" s="1"/>
  <c r="P162" i="4"/>
  <c r="L162" i="4" s="1"/>
  <c r="Q162" i="4"/>
  <c r="M162" i="4" s="1"/>
  <c r="R162" i="4"/>
  <c r="N162" i="4" s="1"/>
  <c r="S162" i="4"/>
  <c r="O162" i="4" s="1"/>
  <c r="T162" i="4"/>
  <c r="K163" i="4"/>
  <c r="Z163" i="4" s="1"/>
  <c r="P163" i="4"/>
  <c r="L163" i="4" s="1"/>
  <c r="Q163" i="4"/>
  <c r="M163" i="4" s="1"/>
  <c r="R163" i="4"/>
  <c r="N163" i="4" s="1"/>
  <c r="S163" i="4"/>
  <c r="O163" i="4" s="1"/>
  <c r="T163" i="4"/>
  <c r="K164" i="4"/>
  <c r="Z164" i="4" s="1"/>
  <c r="P164" i="4"/>
  <c r="L164" i="4" s="1"/>
  <c r="Q164" i="4"/>
  <c r="M164" i="4" s="1"/>
  <c r="R164" i="4"/>
  <c r="N164" i="4" s="1"/>
  <c r="S164" i="4"/>
  <c r="O164" i="4" s="1"/>
  <c r="T164" i="4"/>
  <c r="K165" i="4"/>
  <c r="Z165" i="4" s="1"/>
  <c r="P165" i="4"/>
  <c r="L165" i="4" s="1"/>
  <c r="Q165" i="4"/>
  <c r="M165" i="4" s="1"/>
  <c r="R165" i="4"/>
  <c r="N165" i="4" s="1"/>
  <c r="S165" i="4"/>
  <c r="O165" i="4" s="1"/>
  <c r="T165" i="4"/>
  <c r="K166" i="4"/>
  <c r="Z166" i="4" s="1"/>
  <c r="P166" i="4"/>
  <c r="L166" i="4" s="1"/>
  <c r="Q166" i="4"/>
  <c r="M166" i="4" s="1"/>
  <c r="R166" i="4"/>
  <c r="N166" i="4" s="1"/>
  <c r="S166" i="4"/>
  <c r="O166" i="4" s="1"/>
  <c r="T166" i="4"/>
  <c r="K167" i="4"/>
  <c r="Z167" i="4" s="1"/>
  <c r="P167" i="4"/>
  <c r="L167" i="4" s="1"/>
  <c r="Q167" i="4"/>
  <c r="M167" i="4" s="1"/>
  <c r="R167" i="4"/>
  <c r="N167" i="4" s="1"/>
  <c r="S167" i="4"/>
  <c r="O167" i="4" s="1"/>
  <c r="T167" i="4"/>
  <c r="K168" i="4"/>
  <c r="Z168" i="4" s="1"/>
  <c r="P168" i="4"/>
  <c r="L168" i="4" s="1"/>
  <c r="Q168" i="4"/>
  <c r="M168" i="4" s="1"/>
  <c r="R168" i="4"/>
  <c r="N168" i="4" s="1"/>
  <c r="S168" i="4"/>
  <c r="O168" i="4" s="1"/>
  <c r="T168" i="4"/>
  <c r="K169" i="4"/>
  <c r="Z169" i="4" s="1"/>
  <c r="P169" i="4"/>
  <c r="L169" i="4" s="1"/>
  <c r="Q169" i="4"/>
  <c r="M169" i="4" s="1"/>
  <c r="R169" i="4"/>
  <c r="N169" i="4" s="1"/>
  <c r="S169" i="4"/>
  <c r="O169" i="4" s="1"/>
  <c r="T169" i="4"/>
  <c r="K170" i="4"/>
  <c r="Z170" i="4" s="1"/>
  <c r="P170" i="4"/>
  <c r="L170" i="4" s="1"/>
  <c r="Q170" i="4"/>
  <c r="M170" i="4" s="1"/>
  <c r="R170" i="4"/>
  <c r="N170" i="4" s="1"/>
  <c r="S170" i="4"/>
  <c r="O170" i="4" s="1"/>
  <c r="T170" i="4"/>
  <c r="K171" i="4"/>
  <c r="Z171" i="4" s="1"/>
  <c r="P171" i="4"/>
  <c r="L171" i="4" s="1"/>
  <c r="Q171" i="4"/>
  <c r="M171" i="4" s="1"/>
  <c r="R171" i="4"/>
  <c r="N171" i="4" s="1"/>
  <c r="S171" i="4"/>
  <c r="O171" i="4" s="1"/>
  <c r="T171" i="4"/>
  <c r="K172" i="4"/>
  <c r="Z172" i="4" s="1"/>
  <c r="P172" i="4"/>
  <c r="L172" i="4" s="1"/>
  <c r="Q172" i="4"/>
  <c r="M172" i="4" s="1"/>
  <c r="R172" i="4"/>
  <c r="N172" i="4" s="1"/>
  <c r="S172" i="4"/>
  <c r="O172" i="4" s="1"/>
  <c r="T172" i="4"/>
  <c r="K173" i="4"/>
  <c r="Z173" i="4" s="1"/>
  <c r="P173" i="4"/>
  <c r="L173" i="4" s="1"/>
  <c r="Q173" i="4"/>
  <c r="M173" i="4" s="1"/>
  <c r="R173" i="4"/>
  <c r="N173" i="4" s="1"/>
  <c r="S173" i="4"/>
  <c r="O173" i="4" s="1"/>
  <c r="T173" i="4"/>
  <c r="K174" i="4"/>
  <c r="Z174" i="4" s="1"/>
  <c r="P174" i="4"/>
  <c r="L174" i="4" s="1"/>
  <c r="Q174" i="4"/>
  <c r="M174" i="4" s="1"/>
  <c r="R174" i="4"/>
  <c r="N174" i="4" s="1"/>
  <c r="S174" i="4"/>
  <c r="O174" i="4" s="1"/>
  <c r="T174" i="4"/>
  <c r="K175" i="4"/>
  <c r="Z175" i="4" s="1"/>
  <c r="P175" i="4"/>
  <c r="L175" i="4" s="1"/>
  <c r="Q175" i="4"/>
  <c r="M175" i="4" s="1"/>
  <c r="R175" i="4"/>
  <c r="N175" i="4" s="1"/>
  <c r="S175" i="4"/>
  <c r="O175" i="4" s="1"/>
  <c r="T175" i="4"/>
  <c r="K176" i="4"/>
  <c r="Z176" i="4" s="1"/>
  <c r="P176" i="4"/>
  <c r="L176" i="4" s="1"/>
  <c r="Q176" i="4"/>
  <c r="M176" i="4" s="1"/>
  <c r="R176" i="4"/>
  <c r="N176" i="4" s="1"/>
  <c r="S176" i="4"/>
  <c r="O176" i="4" s="1"/>
  <c r="T176" i="4"/>
  <c r="K177" i="4"/>
  <c r="Z177" i="4" s="1"/>
  <c r="P177" i="4"/>
  <c r="L177" i="4" s="1"/>
  <c r="Q177" i="4"/>
  <c r="M177" i="4" s="1"/>
  <c r="R177" i="4"/>
  <c r="N177" i="4" s="1"/>
  <c r="S177" i="4"/>
  <c r="O177" i="4" s="1"/>
  <c r="T177" i="4"/>
  <c r="K178" i="4"/>
  <c r="Z178" i="4" s="1"/>
  <c r="P178" i="4"/>
  <c r="L178" i="4" s="1"/>
  <c r="Q178" i="4"/>
  <c r="M178" i="4" s="1"/>
  <c r="R178" i="4"/>
  <c r="N178" i="4" s="1"/>
  <c r="S178" i="4"/>
  <c r="O178" i="4" s="1"/>
  <c r="T178" i="4"/>
  <c r="K179" i="4"/>
  <c r="Z179" i="4" s="1"/>
  <c r="P179" i="4"/>
  <c r="L179" i="4" s="1"/>
  <c r="Q179" i="4"/>
  <c r="M179" i="4" s="1"/>
  <c r="R179" i="4"/>
  <c r="N179" i="4" s="1"/>
  <c r="S179" i="4"/>
  <c r="O179" i="4" s="1"/>
  <c r="T179" i="4"/>
  <c r="K180" i="4"/>
  <c r="Z180" i="4" s="1"/>
  <c r="P180" i="4"/>
  <c r="L180" i="4" s="1"/>
  <c r="Q180" i="4"/>
  <c r="M180" i="4" s="1"/>
  <c r="R180" i="4"/>
  <c r="N180" i="4" s="1"/>
  <c r="S180" i="4"/>
  <c r="O180" i="4" s="1"/>
  <c r="T180" i="4"/>
  <c r="K181" i="4"/>
  <c r="Z181" i="4" s="1"/>
  <c r="P181" i="4"/>
  <c r="L181" i="4" s="1"/>
  <c r="Q181" i="4"/>
  <c r="M181" i="4" s="1"/>
  <c r="R181" i="4"/>
  <c r="N181" i="4" s="1"/>
  <c r="S181" i="4"/>
  <c r="O181" i="4" s="1"/>
  <c r="T181" i="4"/>
  <c r="K182" i="4"/>
  <c r="Z182" i="4" s="1"/>
  <c r="P182" i="4"/>
  <c r="L182" i="4" s="1"/>
  <c r="Q182" i="4"/>
  <c r="M182" i="4" s="1"/>
  <c r="R182" i="4"/>
  <c r="N182" i="4" s="1"/>
  <c r="S182" i="4"/>
  <c r="O182" i="4" s="1"/>
  <c r="T182" i="4"/>
  <c r="K183" i="4"/>
  <c r="Z183" i="4" s="1"/>
  <c r="P183" i="4"/>
  <c r="L183" i="4" s="1"/>
  <c r="Q183" i="4"/>
  <c r="M183" i="4" s="1"/>
  <c r="R183" i="4"/>
  <c r="N183" i="4" s="1"/>
  <c r="S183" i="4"/>
  <c r="O183" i="4" s="1"/>
  <c r="T183" i="4"/>
  <c r="K184" i="4"/>
  <c r="Z184" i="4" s="1"/>
  <c r="P184" i="4"/>
  <c r="L184" i="4" s="1"/>
  <c r="Q184" i="4"/>
  <c r="M184" i="4" s="1"/>
  <c r="R184" i="4"/>
  <c r="N184" i="4" s="1"/>
  <c r="S184" i="4"/>
  <c r="O184" i="4" s="1"/>
  <c r="T184" i="4"/>
  <c r="K185" i="4"/>
  <c r="Z185" i="4" s="1"/>
  <c r="P185" i="4"/>
  <c r="L185" i="4" s="1"/>
  <c r="Q185" i="4"/>
  <c r="M185" i="4" s="1"/>
  <c r="R185" i="4"/>
  <c r="N185" i="4" s="1"/>
  <c r="S185" i="4"/>
  <c r="O185" i="4" s="1"/>
  <c r="T185" i="4"/>
  <c r="K186" i="4"/>
  <c r="Z186" i="4" s="1"/>
  <c r="P186" i="4"/>
  <c r="L186" i="4" s="1"/>
  <c r="Q186" i="4"/>
  <c r="M186" i="4" s="1"/>
  <c r="R186" i="4"/>
  <c r="N186" i="4" s="1"/>
  <c r="S186" i="4"/>
  <c r="O186" i="4" s="1"/>
  <c r="T186" i="4"/>
  <c r="K187" i="4"/>
  <c r="Z187" i="4" s="1"/>
  <c r="P187" i="4"/>
  <c r="L187" i="4" s="1"/>
  <c r="Q187" i="4"/>
  <c r="M187" i="4" s="1"/>
  <c r="R187" i="4"/>
  <c r="N187" i="4" s="1"/>
  <c r="S187" i="4"/>
  <c r="O187" i="4" s="1"/>
  <c r="T187" i="4"/>
  <c r="K188" i="4"/>
  <c r="Z188" i="4" s="1"/>
  <c r="P188" i="4"/>
  <c r="L188" i="4" s="1"/>
  <c r="Q188" i="4"/>
  <c r="M188" i="4" s="1"/>
  <c r="R188" i="4"/>
  <c r="N188" i="4" s="1"/>
  <c r="S188" i="4"/>
  <c r="O188" i="4" s="1"/>
  <c r="T188" i="4"/>
  <c r="K189" i="4"/>
  <c r="Z189" i="4" s="1"/>
  <c r="P189" i="4"/>
  <c r="L189" i="4" s="1"/>
  <c r="Q189" i="4"/>
  <c r="M189" i="4" s="1"/>
  <c r="R189" i="4"/>
  <c r="N189" i="4" s="1"/>
  <c r="S189" i="4"/>
  <c r="O189" i="4" s="1"/>
  <c r="T189" i="4"/>
  <c r="K190" i="4"/>
  <c r="Z190" i="4" s="1"/>
  <c r="P190" i="4"/>
  <c r="L190" i="4" s="1"/>
  <c r="Q190" i="4"/>
  <c r="M190" i="4" s="1"/>
  <c r="R190" i="4"/>
  <c r="N190" i="4" s="1"/>
  <c r="S190" i="4"/>
  <c r="O190" i="4" s="1"/>
  <c r="T190" i="4"/>
  <c r="K191" i="4"/>
  <c r="Z191" i="4" s="1"/>
  <c r="P191" i="4"/>
  <c r="L191" i="4" s="1"/>
  <c r="Q191" i="4"/>
  <c r="M191" i="4" s="1"/>
  <c r="R191" i="4"/>
  <c r="N191" i="4" s="1"/>
  <c r="S191" i="4"/>
  <c r="O191" i="4" s="1"/>
  <c r="T191" i="4"/>
  <c r="K192" i="4"/>
  <c r="Z192" i="4" s="1"/>
  <c r="P192" i="4"/>
  <c r="L192" i="4" s="1"/>
  <c r="Q192" i="4"/>
  <c r="M192" i="4" s="1"/>
  <c r="R192" i="4"/>
  <c r="N192" i="4" s="1"/>
  <c r="S192" i="4"/>
  <c r="O192" i="4" s="1"/>
  <c r="T192" i="4"/>
  <c r="K193" i="4"/>
  <c r="Z193" i="4" s="1"/>
  <c r="P193" i="4"/>
  <c r="L193" i="4" s="1"/>
  <c r="Q193" i="4"/>
  <c r="M193" i="4" s="1"/>
  <c r="R193" i="4"/>
  <c r="N193" i="4" s="1"/>
  <c r="S193" i="4"/>
  <c r="O193" i="4" s="1"/>
  <c r="T193" i="4"/>
  <c r="K194" i="4"/>
  <c r="Z194" i="4" s="1"/>
  <c r="P194" i="4"/>
  <c r="L194" i="4" s="1"/>
  <c r="Q194" i="4"/>
  <c r="M194" i="4" s="1"/>
  <c r="R194" i="4"/>
  <c r="N194" i="4" s="1"/>
  <c r="S194" i="4"/>
  <c r="O194" i="4" s="1"/>
  <c r="T194" i="4"/>
  <c r="K195" i="4"/>
  <c r="Z195" i="4" s="1"/>
  <c r="P195" i="4"/>
  <c r="L195" i="4" s="1"/>
  <c r="Q195" i="4"/>
  <c r="M195" i="4" s="1"/>
  <c r="R195" i="4"/>
  <c r="N195" i="4" s="1"/>
  <c r="S195" i="4"/>
  <c r="O195" i="4" s="1"/>
  <c r="T195" i="4"/>
  <c r="K196" i="4"/>
  <c r="Z196" i="4" s="1"/>
  <c r="P196" i="4"/>
  <c r="L196" i="4" s="1"/>
  <c r="Q196" i="4"/>
  <c r="M196" i="4" s="1"/>
  <c r="R196" i="4"/>
  <c r="N196" i="4" s="1"/>
  <c r="S196" i="4"/>
  <c r="O196" i="4" s="1"/>
  <c r="T196" i="4"/>
  <c r="K197" i="4"/>
  <c r="Z197" i="4" s="1"/>
  <c r="P197" i="4"/>
  <c r="L197" i="4" s="1"/>
  <c r="Q197" i="4"/>
  <c r="M197" i="4" s="1"/>
  <c r="R197" i="4"/>
  <c r="N197" i="4" s="1"/>
  <c r="S197" i="4"/>
  <c r="O197" i="4" s="1"/>
  <c r="T197" i="4"/>
  <c r="K198" i="4"/>
  <c r="Z198" i="4" s="1"/>
  <c r="P198" i="4"/>
  <c r="L198" i="4" s="1"/>
  <c r="Q198" i="4"/>
  <c r="M198" i="4" s="1"/>
  <c r="R198" i="4"/>
  <c r="N198" i="4" s="1"/>
  <c r="S198" i="4"/>
  <c r="O198" i="4" s="1"/>
  <c r="T198" i="4"/>
  <c r="K199" i="4"/>
  <c r="Z199" i="4" s="1"/>
  <c r="P199" i="4"/>
  <c r="L199" i="4" s="1"/>
  <c r="Q199" i="4"/>
  <c r="M199" i="4" s="1"/>
  <c r="R199" i="4"/>
  <c r="N199" i="4" s="1"/>
  <c r="S199" i="4"/>
  <c r="O199" i="4" s="1"/>
  <c r="T199" i="4"/>
  <c r="K200" i="4"/>
  <c r="Z200" i="4" s="1"/>
  <c r="P200" i="4"/>
  <c r="L200" i="4" s="1"/>
  <c r="Q200" i="4"/>
  <c r="M200" i="4" s="1"/>
  <c r="R200" i="4"/>
  <c r="N200" i="4" s="1"/>
  <c r="S200" i="4"/>
  <c r="O200" i="4" s="1"/>
  <c r="T200" i="4"/>
  <c r="K201" i="4"/>
  <c r="Z201" i="4" s="1"/>
  <c r="P201" i="4"/>
  <c r="L201" i="4" s="1"/>
  <c r="Q201" i="4"/>
  <c r="M201" i="4" s="1"/>
  <c r="R201" i="4"/>
  <c r="N201" i="4" s="1"/>
  <c r="S201" i="4"/>
  <c r="O201" i="4" s="1"/>
  <c r="T201" i="4"/>
  <c r="K202" i="4"/>
  <c r="Z202" i="4" s="1"/>
  <c r="P202" i="4"/>
  <c r="L202" i="4" s="1"/>
  <c r="Q202" i="4"/>
  <c r="M202" i="4" s="1"/>
  <c r="R202" i="4"/>
  <c r="N202" i="4" s="1"/>
  <c r="S202" i="4"/>
  <c r="O202" i="4" s="1"/>
  <c r="T202" i="4"/>
  <c r="K203" i="4"/>
  <c r="Z203" i="4" s="1"/>
  <c r="P203" i="4"/>
  <c r="L203" i="4" s="1"/>
  <c r="Q203" i="4"/>
  <c r="M203" i="4" s="1"/>
  <c r="R203" i="4"/>
  <c r="N203" i="4" s="1"/>
  <c r="S203" i="4"/>
  <c r="O203" i="4" s="1"/>
  <c r="T203" i="4"/>
  <c r="K204" i="4"/>
  <c r="Z204" i="4" s="1"/>
  <c r="P204" i="4"/>
  <c r="L204" i="4" s="1"/>
  <c r="Q204" i="4"/>
  <c r="M204" i="4" s="1"/>
  <c r="R204" i="4"/>
  <c r="N204" i="4" s="1"/>
  <c r="S204" i="4"/>
  <c r="O204" i="4" s="1"/>
  <c r="T204" i="4"/>
  <c r="K205" i="4"/>
  <c r="Z205" i="4" s="1"/>
  <c r="P205" i="4"/>
  <c r="L205" i="4" s="1"/>
  <c r="Q205" i="4"/>
  <c r="M205" i="4" s="1"/>
  <c r="R205" i="4"/>
  <c r="N205" i="4" s="1"/>
  <c r="S205" i="4"/>
  <c r="O205" i="4" s="1"/>
  <c r="T205" i="4"/>
  <c r="K206" i="4"/>
  <c r="Z206" i="4" s="1"/>
  <c r="P206" i="4"/>
  <c r="L206" i="4" s="1"/>
  <c r="Q206" i="4"/>
  <c r="M206" i="4" s="1"/>
  <c r="R206" i="4"/>
  <c r="N206" i="4" s="1"/>
  <c r="S206" i="4"/>
  <c r="O206" i="4" s="1"/>
  <c r="T206" i="4"/>
  <c r="K207" i="4"/>
  <c r="Z207" i="4" s="1"/>
  <c r="P207" i="4"/>
  <c r="L207" i="4" s="1"/>
  <c r="Q207" i="4"/>
  <c r="M207" i="4" s="1"/>
  <c r="R207" i="4"/>
  <c r="N207" i="4" s="1"/>
  <c r="S207" i="4"/>
  <c r="O207" i="4" s="1"/>
  <c r="T207" i="4"/>
  <c r="K208" i="4"/>
  <c r="Z208" i="4" s="1"/>
  <c r="P208" i="4"/>
  <c r="L208" i="4" s="1"/>
  <c r="Q208" i="4"/>
  <c r="M208" i="4" s="1"/>
  <c r="R208" i="4"/>
  <c r="N208" i="4" s="1"/>
  <c r="S208" i="4"/>
  <c r="O208" i="4" s="1"/>
  <c r="T208" i="4"/>
  <c r="K209" i="4"/>
  <c r="Z209" i="4" s="1"/>
  <c r="P209" i="4"/>
  <c r="L209" i="4" s="1"/>
  <c r="Q209" i="4"/>
  <c r="M209" i="4" s="1"/>
  <c r="R209" i="4"/>
  <c r="N209" i="4" s="1"/>
  <c r="S209" i="4"/>
  <c r="O209" i="4" s="1"/>
  <c r="T209" i="4"/>
  <c r="K210" i="4"/>
  <c r="Z210" i="4" s="1"/>
  <c r="P210" i="4"/>
  <c r="L210" i="4" s="1"/>
  <c r="Q210" i="4"/>
  <c r="M210" i="4" s="1"/>
  <c r="R210" i="4"/>
  <c r="N210" i="4" s="1"/>
  <c r="S210" i="4"/>
  <c r="O210" i="4" s="1"/>
  <c r="T210" i="4"/>
  <c r="K211" i="4"/>
  <c r="Z211" i="4" s="1"/>
  <c r="P211" i="4"/>
  <c r="L211" i="4" s="1"/>
  <c r="Q211" i="4"/>
  <c r="M211" i="4" s="1"/>
  <c r="R211" i="4"/>
  <c r="N211" i="4" s="1"/>
  <c r="S211" i="4"/>
  <c r="O211" i="4" s="1"/>
  <c r="T211" i="4"/>
  <c r="K212" i="4"/>
  <c r="Z212" i="4" s="1"/>
  <c r="P212" i="4"/>
  <c r="L212" i="4" s="1"/>
  <c r="Q212" i="4"/>
  <c r="M212" i="4" s="1"/>
  <c r="R212" i="4"/>
  <c r="N212" i="4" s="1"/>
  <c r="S212" i="4"/>
  <c r="O212" i="4" s="1"/>
  <c r="T212" i="4"/>
  <c r="K213" i="4"/>
  <c r="Z213" i="4" s="1"/>
  <c r="P213" i="4"/>
  <c r="L213" i="4" s="1"/>
  <c r="Q213" i="4"/>
  <c r="M213" i="4" s="1"/>
  <c r="R213" i="4"/>
  <c r="N213" i="4" s="1"/>
  <c r="S213" i="4"/>
  <c r="O213" i="4" s="1"/>
  <c r="T213" i="4"/>
  <c r="K214" i="4"/>
  <c r="Z214" i="4" s="1"/>
  <c r="P214" i="4"/>
  <c r="L214" i="4" s="1"/>
  <c r="Q214" i="4"/>
  <c r="M214" i="4" s="1"/>
  <c r="R214" i="4"/>
  <c r="N214" i="4" s="1"/>
  <c r="S214" i="4"/>
  <c r="O214" i="4" s="1"/>
  <c r="T214" i="4"/>
  <c r="K215" i="4"/>
  <c r="Z215" i="4" s="1"/>
  <c r="P215" i="4"/>
  <c r="L215" i="4" s="1"/>
  <c r="Q215" i="4"/>
  <c r="M215" i="4" s="1"/>
  <c r="R215" i="4"/>
  <c r="N215" i="4" s="1"/>
  <c r="S215" i="4"/>
  <c r="O215" i="4" s="1"/>
  <c r="T215" i="4"/>
  <c r="K216" i="4"/>
  <c r="Z216" i="4" s="1"/>
  <c r="P216" i="4"/>
  <c r="L216" i="4" s="1"/>
  <c r="Q216" i="4"/>
  <c r="M216" i="4" s="1"/>
  <c r="R216" i="4"/>
  <c r="N216" i="4" s="1"/>
  <c r="S216" i="4"/>
  <c r="O216" i="4" s="1"/>
  <c r="T216" i="4"/>
  <c r="K217" i="4"/>
  <c r="Z217" i="4" s="1"/>
  <c r="P217" i="4"/>
  <c r="L217" i="4" s="1"/>
  <c r="Q217" i="4"/>
  <c r="M217" i="4" s="1"/>
  <c r="R217" i="4"/>
  <c r="N217" i="4" s="1"/>
  <c r="S217" i="4"/>
  <c r="O217" i="4" s="1"/>
  <c r="T217" i="4"/>
  <c r="K218" i="4"/>
  <c r="Z218" i="4" s="1"/>
  <c r="P218" i="4"/>
  <c r="L218" i="4" s="1"/>
  <c r="Q218" i="4"/>
  <c r="M218" i="4" s="1"/>
  <c r="R218" i="4"/>
  <c r="N218" i="4" s="1"/>
  <c r="S218" i="4"/>
  <c r="O218" i="4" s="1"/>
  <c r="T218" i="4"/>
  <c r="K219" i="4"/>
  <c r="Z219" i="4" s="1"/>
  <c r="P219" i="4"/>
  <c r="L219" i="4" s="1"/>
  <c r="Q219" i="4"/>
  <c r="M219" i="4" s="1"/>
  <c r="R219" i="4"/>
  <c r="N219" i="4" s="1"/>
  <c r="S219" i="4"/>
  <c r="O219" i="4" s="1"/>
  <c r="T219" i="4"/>
  <c r="K220" i="4"/>
  <c r="Z220" i="4" s="1"/>
  <c r="P220" i="4"/>
  <c r="L220" i="4" s="1"/>
  <c r="Q220" i="4"/>
  <c r="M220" i="4" s="1"/>
  <c r="R220" i="4"/>
  <c r="N220" i="4" s="1"/>
  <c r="S220" i="4"/>
  <c r="O220" i="4" s="1"/>
  <c r="T220" i="4"/>
  <c r="K221" i="4"/>
  <c r="Z221" i="4" s="1"/>
  <c r="P221" i="4"/>
  <c r="L221" i="4" s="1"/>
  <c r="Q221" i="4"/>
  <c r="M221" i="4" s="1"/>
  <c r="R221" i="4"/>
  <c r="N221" i="4" s="1"/>
  <c r="S221" i="4"/>
  <c r="O221" i="4" s="1"/>
  <c r="T221" i="4"/>
  <c r="K222" i="4"/>
  <c r="Z222" i="4" s="1"/>
  <c r="P222" i="4"/>
  <c r="L222" i="4" s="1"/>
  <c r="Q222" i="4"/>
  <c r="M222" i="4" s="1"/>
  <c r="R222" i="4"/>
  <c r="N222" i="4" s="1"/>
  <c r="S222" i="4"/>
  <c r="O222" i="4" s="1"/>
  <c r="T222" i="4"/>
  <c r="K223" i="4"/>
  <c r="Z223" i="4" s="1"/>
  <c r="P223" i="4"/>
  <c r="L223" i="4" s="1"/>
  <c r="Q223" i="4"/>
  <c r="M223" i="4" s="1"/>
  <c r="R223" i="4"/>
  <c r="N223" i="4" s="1"/>
  <c r="S223" i="4"/>
  <c r="O223" i="4" s="1"/>
  <c r="T223" i="4"/>
  <c r="K224" i="4"/>
  <c r="Z224" i="4" s="1"/>
  <c r="P224" i="4"/>
  <c r="L224" i="4" s="1"/>
  <c r="Q224" i="4"/>
  <c r="M224" i="4" s="1"/>
  <c r="R224" i="4"/>
  <c r="N224" i="4" s="1"/>
  <c r="S224" i="4"/>
  <c r="O224" i="4" s="1"/>
  <c r="T224" i="4"/>
  <c r="K225" i="4"/>
  <c r="Z225" i="4" s="1"/>
  <c r="P225" i="4"/>
  <c r="L225" i="4" s="1"/>
  <c r="Q225" i="4"/>
  <c r="M225" i="4" s="1"/>
  <c r="R225" i="4"/>
  <c r="N225" i="4" s="1"/>
  <c r="S225" i="4"/>
  <c r="O225" i="4" s="1"/>
  <c r="T225" i="4"/>
  <c r="K226" i="4"/>
  <c r="Z226" i="4" s="1"/>
  <c r="P226" i="4"/>
  <c r="L226" i="4" s="1"/>
  <c r="Q226" i="4"/>
  <c r="M226" i="4" s="1"/>
  <c r="R226" i="4"/>
  <c r="N226" i="4" s="1"/>
  <c r="S226" i="4"/>
  <c r="O226" i="4" s="1"/>
  <c r="T226" i="4"/>
  <c r="K227" i="4"/>
  <c r="Z227" i="4" s="1"/>
  <c r="P227" i="4"/>
  <c r="L227" i="4" s="1"/>
  <c r="Q227" i="4"/>
  <c r="M227" i="4" s="1"/>
  <c r="R227" i="4"/>
  <c r="N227" i="4" s="1"/>
  <c r="S227" i="4"/>
  <c r="O227" i="4" s="1"/>
  <c r="T227" i="4"/>
  <c r="K228" i="4"/>
  <c r="Z228" i="4" s="1"/>
  <c r="P228" i="4"/>
  <c r="L228" i="4" s="1"/>
  <c r="Q228" i="4"/>
  <c r="M228" i="4" s="1"/>
  <c r="R228" i="4"/>
  <c r="N228" i="4" s="1"/>
  <c r="S228" i="4"/>
  <c r="O228" i="4" s="1"/>
  <c r="T228" i="4"/>
  <c r="K229" i="4"/>
  <c r="Z229" i="4" s="1"/>
  <c r="P229" i="4"/>
  <c r="L229" i="4" s="1"/>
  <c r="Q229" i="4"/>
  <c r="M229" i="4" s="1"/>
  <c r="R229" i="4"/>
  <c r="N229" i="4" s="1"/>
  <c r="S229" i="4"/>
  <c r="O229" i="4" s="1"/>
  <c r="T229" i="4"/>
  <c r="K230" i="4"/>
  <c r="Z230" i="4" s="1"/>
  <c r="P230" i="4"/>
  <c r="L230" i="4" s="1"/>
  <c r="Q230" i="4"/>
  <c r="M230" i="4" s="1"/>
  <c r="R230" i="4"/>
  <c r="N230" i="4" s="1"/>
  <c r="S230" i="4"/>
  <c r="O230" i="4" s="1"/>
  <c r="T230" i="4"/>
  <c r="K231" i="4"/>
  <c r="Z231" i="4" s="1"/>
  <c r="P231" i="4"/>
  <c r="L231" i="4" s="1"/>
  <c r="Q231" i="4"/>
  <c r="M231" i="4" s="1"/>
  <c r="R231" i="4"/>
  <c r="N231" i="4" s="1"/>
  <c r="S231" i="4"/>
  <c r="O231" i="4" s="1"/>
  <c r="T231" i="4"/>
  <c r="K232" i="4"/>
  <c r="Z232" i="4" s="1"/>
  <c r="P232" i="4"/>
  <c r="L232" i="4" s="1"/>
  <c r="Q232" i="4"/>
  <c r="M232" i="4" s="1"/>
  <c r="R232" i="4"/>
  <c r="N232" i="4" s="1"/>
  <c r="S232" i="4"/>
  <c r="O232" i="4" s="1"/>
  <c r="T232" i="4"/>
  <c r="K233" i="4"/>
  <c r="Z233" i="4" s="1"/>
  <c r="P233" i="4"/>
  <c r="L233" i="4" s="1"/>
  <c r="Q233" i="4"/>
  <c r="M233" i="4" s="1"/>
  <c r="R233" i="4"/>
  <c r="N233" i="4" s="1"/>
  <c r="S233" i="4"/>
  <c r="O233" i="4" s="1"/>
  <c r="T233" i="4"/>
  <c r="K234" i="4"/>
  <c r="Z234" i="4" s="1"/>
  <c r="P234" i="4"/>
  <c r="L234" i="4" s="1"/>
  <c r="Q234" i="4"/>
  <c r="M234" i="4" s="1"/>
  <c r="R234" i="4"/>
  <c r="N234" i="4" s="1"/>
  <c r="S234" i="4"/>
  <c r="O234" i="4" s="1"/>
  <c r="T234" i="4"/>
  <c r="K235" i="4"/>
  <c r="Z235" i="4" s="1"/>
  <c r="P235" i="4"/>
  <c r="L235" i="4" s="1"/>
  <c r="Q235" i="4"/>
  <c r="M235" i="4" s="1"/>
  <c r="R235" i="4"/>
  <c r="N235" i="4" s="1"/>
  <c r="S235" i="4"/>
  <c r="O235" i="4" s="1"/>
  <c r="T235" i="4"/>
  <c r="K236" i="4"/>
  <c r="Z236" i="4" s="1"/>
  <c r="P236" i="4"/>
  <c r="L236" i="4" s="1"/>
  <c r="Q236" i="4"/>
  <c r="M236" i="4" s="1"/>
  <c r="R236" i="4"/>
  <c r="N236" i="4" s="1"/>
  <c r="S236" i="4"/>
  <c r="O236" i="4" s="1"/>
  <c r="T236" i="4"/>
  <c r="K237" i="4"/>
  <c r="Z237" i="4" s="1"/>
  <c r="P237" i="4"/>
  <c r="L237" i="4" s="1"/>
  <c r="Q237" i="4"/>
  <c r="M237" i="4" s="1"/>
  <c r="R237" i="4"/>
  <c r="N237" i="4" s="1"/>
  <c r="S237" i="4"/>
  <c r="O237" i="4" s="1"/>
  <c r="T237" i="4"/>
  <c r="K238" i="4"/>
  <c r="Z238" i="4" s="1"/>
  <c r="P238" i="4"/>
  <c r="L238" i="4" s="1"/>
  <c r="Q238" i="4"/>
  <c r="M238" i="4" s="1"/>
  <c r="R238" i="4"/>
  <c r="N238" i="4" s="1"/>
  <c r="S238" i="4"/>
  <c r="O238" i="4" s="1"/>
  <c r="T238" i="4"/>
  <c r="K239" i="4"/>
  <c r="Z239" i="4" s="1"/>
  <c r="P239" i="4"/>
  <c r="L239" i="4" s="1"/>
  <c r="Q239" i="4"/>
  <c r="M239" i="4" s="1"/>
  <c r="R239" i="4"/>
  <c r="N239" i="4" s="1"/>
  <c r="S239" i="4"/>
  <c r="O239" i="4" s="1"/>
  <c r="T239" i="4"/>
  <c r="K240" i="4"/>
  <c r="Z240" i="4" s="1"/>
  <c r="P240" i="4"/>
  <c r="L240" i="4" s="1"/>
  <c r="Q240" i="4"/>
  <c r="M240" i="4" s="1"/>
  <c r="R240" i="4"/>
  <c r="N240" i="4" s="1"/>
  <c r="S240" i="4"/>
  <c r="O240" i="4" s="1"/>
  <c r="T240" i="4"/>
  <c r="K241" i="4"/>
  <c r="Z241" i="4" s="1"/>
  <c r="P241" i="4"/>
  <c r="L241" i="4" s="1"/>
  <c r="Q241" i="4"/>
  <c r="M241" i="4" s="1"/>
  <c r="R241" i="4"/>
  <c r="N241" i="4" s="1"/>
  <c r="S241" i="4"/>
  <c r="O241" i="4" s="1"/>
  <c r="T241" i="4"/>
  <c r="K242" i="4"/>
  <c r="Z242" i="4" s="1"/>
  <c r="P242" i="4"/>
  <c r="L242" i="4" s="1"/>
  <c r="Q242" i="4"/>
  <c r="M242" i="4" s="1"/>
  <c r="R242" i="4"/>
  <c r="N242" i="4" s="1"/>
  <c r="S242" i="4"/>
  <c r="O242" i="4" s="1"/>
  <c r="T242" i="4"/>
  <c r="K243" i="4"/>
  <c r="Z243" i="4" s="1"/>
  <c r="P243" i="4"/>
  <c r="L243" i="4" s="1"/>
  <c r="Q243" i="4"/>
  <c r="M243" i="4" s="1"/>
  <c r="R243" i="4"/>
  <c r="N243" i="4" s="1"/>
  <c r="S243" i="4"/>
  <c r="O243" i="4" s="1"/>
  <c r="T243" i="4"/>
  <c r="K244" i="4"/>
  <c r="Z244" i="4" s="1"/>
  <c r="P244" i="4"/>
  <c r="L244" i="4" s="1"/>
  <c r="Q244" i="4"/>
  <c r="M244" i="4" s="1"/>
  <c r="R244" i="4"/>
  <c r="N244" i="4" s="1"/>
  <c r="S244" i="4"/>
  <c r="O244" i="4" s="1"/>
  <c r="T244" i="4"/>
  <c r="K245" i="4"/>
  <c r="Z245" i="4" s="1"/>
  <c r="P245" i="4"/>
  <c r="L245" i="4" s="1"/>
  <c r="Q245" i="4"/>
  <c r="M245" i="4" s="1"/>
  <c r="R245" i="4"/>
  <c r="N245" i="4" s="1"/>
  <c r="S245" i="4"/>
  <c r="O245" i="4" s="1"/>
  <c r="T245" i="4"/>
  <c r="K246" i="4"/>
  <c r="Z246" i="4" s="1"/>
  <c r="P246" i="4"/>
  <c r="L246" i="4" s="1"/>
  <c r="Q246" i="4"/>
  <c r="M246" i="4" s="1"/>
  <c r="R246" i="4"/>
  <c r="N246" i="4" s="1"/>
  <c r="S246" i="4"/>
  <c r="O246" i="4" s="1"/>
  <c r="T246" i="4"/>
  <c r="K247" i="4"/>
  <c r="Z247" i="4" s="1"/>
  <c r="P247" i="4"/>
  <c r="L247" i="4" s="1"/>
  <c r="Q247" i="4"/>
  <c r="M247" i="4" s="1"/>
  <c r="R247" i="4"/>
  <c r="N247" i="4" s="1"/>
  <c r="S247" i="4"/>
  <c r="O247" i="4" s="1"/>
  <c r="T247" i="4"/>
  <c r="K248" i="4"/>
  <c r="Z248" i="4" s="1"/>
  <c r="P248" i="4"/>
  <c r="L248" i="4" s="1"/>
  <c r="Q248" i="4"/>
  <c r="M248" i="4" s="1"/>
  <c r="R248" i="4"/>
  <c r="N248" i="4" s="1"/>
  <c r="S248" i="4"/>
  <c r="O248" i="4" s="1"/>
  <c r="T248" i="4"/>
  <c r="K249" i="4"/>
  <c r="Z249" i="4" s="1"/>
  <c r="P249" i="4"/>
  <c r="L249" i="4" s="1"/>
  <c r="Q249" i="4"/>
  <c r="M249" i="4" s="1"/>
  <c r="R249" i="4"/>
  <c r="N249" i="4" s="1"/>
  <c r="S249" i="4"/>
  <c r="O249" i="4" s="1"/>
  <c r="T249" i="4"/>
  <c r="K250" i="4"/>
  <c r="Z250" i="4" s="1"/>
  <c r="P250" i="4"/>
  <c r="L250" i="4" s="1"/>
  <c r="Q250" i="4"/>
  <c r="M250" i="4" s="1"/>
  <c r="R250" i="4"/>
  <c r="N250" i="4" s="1"/>
  <c r="S250" i="4"/>
  <c r="O250" i="4" s="1"/>
  <c r="T250" i="4"/>
  <c r="K251" i="4"/>
  <c r="Z251" i="4" s="1"/>
  <c r="P251" i="4"/>
  <c r="L251" i="4" s="1"/>
  <c r="Q251" i="4"/>
  <c r="M251" i="4" s="1"/>
  <c r="R251" i="4"/>
  <c r="N251" i="4" s="1"/>
  <c r="S251" i="4"/>
  <c r="O251" i="4" s="1"/>
  <c r="T251" i="4"/>
  <c r="K252" i="4"/>
  <c r="Z252" i="4" s="1"/>
  <c r="P252" i="4"/>
  <c r="L252" i="4" s="1"/>
  <c r="Q252" i="4"/>
  <c r="M252" i="4" s="1"/>
  <c r="R252" i="4"/>
  <c r="N252" i="4" s="1"/>
  <c r="S252" i="4"/>
  <c r="O252" i="4" s="1"/>
  <c r="T252" i="4"/>
  <c r="K253" i="4"/>
  <c r="Z253" i="4" s="1"/>
  <c r="P253" i="4"/>
  <c r="L253" i="4" s="1"/>
  <c r="Q253" i="4"/>
  <c r="M253" i="4" s="1"/>
  <c r="R253" i="4"/>
  <c r="N253" i="4" s="1"/>
  <c r="S253" i="4"/>
  <c r="O253" i="4" s="1"/>
  <c r="T253" i="4"/>
  <c r="K254" i="4"/>
  <c r="Z254" i="4" s="1"/>
  <c r="P254" i="4"/>
  <c r="L254" i="4" s="1"/>
  <c r="Q254" i="4"/>
  <c r="M254" i="4" s="1"/>
  <c r="R254" i="4"/>
  <c r="N254" i="4" s="1"/>
  <c r="S254" i="4"/>
  <c r="O254" i="4" s="1"/>
  <c r="T254" i="4"/>
  <c r="K255" i="4"/>
  <c r="Z255" i="4" s="1"/>
  <c r="P255" i="4"/>
  <c r="L255" i="4" s="1"/>
  <c r="Q255" i="4"/>
  <c r="M255" i="4" s="1"/>
  <c r="R255" i="4"/>
  <c r="N255" i="4" s="1"/>
  <c r="S255" i="4"/>
  <c r="O255" i="4" s="1"/>
  <c r="T255" i="4"/>
  <c r="K256" i="4"/>
  <c r="Z256" i="4" s="1"/>
  <c r="P256" i="4"/>
  <c r="L256" i="4" s="1"/>
  <c r="Q256" i="4"/>
  <c r="M256" i="4" s="1"/>
  <c r="R256" i="4"/>
  <c r="N256" i="4" s="1"/>
  <c r="S256" i="4"/>
  <c r="O256" i="4" s="1"/>
  <c r="T256" i="4"/>
  <c r="K257" i="4"/>
  <c r="Z257" i="4" s="1"/>
  <c r="P257" i="4"/>
  <c r="L257" i="4" s="1"/>
  <c r="Q257" i="4"/>
  <c r="M257" i="4" s="1"/>
  <c r="R257" i="4"/>
  <c r="N257" i="4" s="1"/>
  <c r="S257" i="4"/>
  <c r="O257" i="4" s="1"/>
  <c r="T257" i="4"/>
  <c r="K258" i="4"/>
  <c r="Z258" i="4" s="1"/>
  <c r="P258" i="4"/>
  <c r="L258" i="4" s="1"/>
  <c r="Q258" i="4"/>
  <c r="M258" i="4" s="1"/>
  <c r="R258" i="4"/>
  <c r="N258" i="4" s="1"/>
  <c r="S258" i="4"/>
  <c r="O258" i="4" s="1"/>
  <c r="T258" i="4"/>
  <c r="K259" i="4"/>
  <c r="Z259" i="4" s="1"/>
  <c r="P259" i="4"/>
  <c r="L259" i="4" s="1"/>
  <c r="Q259" i="4"/>
  <c r="M259" i="4" s="1"/>
  <c r="R259" i="4"/>
  <c r="N259" i="4" s="1"/>
  <c r="S259" i="4"/>
  <c r="O259" i="4" s="1"/>
  <c r="T259" i="4"/>
  <c r="K260" i="4"/>
  <c r="Z260" i="4" s="1"/>
  <c r="P260" i="4"/>
  <c r="L260" i="4" s="1"/>
  <c r="Q260" i="4"/>
  <c r="M260" i="4" s="1"/>
  <c r="R260" i="4"/>
  <c r="N260" i="4" s="1"/>
  <c r="S260" i="4"/>
  <c r="O260" i="4" s="1"/>
  <c r="T260" i="4"/>
  <c r="K261" i="4"/>
  <c r="Z261" i="4" s="1"/>
  <c r="P261" i="4"/>
  <c r="L261" i="4" s="1"/>
  <c r="Q261" i="4"/>
  <c r="M261" i="4" s="1"/>
  <c r="R261" i="4"/>
  <c r="N261" i="4" s="1"/>
  <c r="S261" i="4"/>
  <c r="O261" i="4" s="1"/>
  <c r="T261" i="4"/>
  <c r="K262" i="4"/>
  <c r="Z262" i="4" s="1"/>
  <c r="P262" i="4"/>
  <c r="L262" i="4" s="1"/>
  <c r="Q262" i="4"/>
  <c r="M262" i="4" s="1"/>
  <c r="R262" i="4"/>
  <c r="N262" i="4" s="1"/>
  <c r="S262" i="4"/>
  <c r="O262" i="4" s="1"/>
  <c r="T262" i="4"/>
  <c r="K263" i="4"/>
  <c r="Z263" i="4" s="1"/>
  <c r="P263" i="4"/>
  <c r="L263" i="4" s="1"/>
  <c r="Q263" i="4"/>
  <c r="M263" i="4" s="1"/>
  <c r="R263" i="4"/>
  <c r="N263" i="4" s="1"/>
  <c r="S263" i="4"/>
  <c r="O263" i="4" s="1"/>
  <c r="T263" i="4"/>
  <c r="K264" i="4"/>
  <c r="Z264" i="4" s="1"/>
  <c r="P264" i="4"/>
  <c r="L264" i="4" s="1"/>
  <c r="Q264" i="4"/>
  <c r="M264" i="4" s="1"/>
  <c r="R264" i="4"/>
  <c r="N264" i="4" s="1"/>
  <c r="S264" i="4"/>
  <c r="O264" i="4" s="1"/>
  <c r="T264" i="4"/>
  <c r="K265" i="4"/>
  <c r="Z265" i="4" s="1"/>
  <c r="P265" i="4"/>
  <c r="L265" i="4" s="1"/>
  <c r="Q265" i="4"/>
  <c r="M265" i="4" s="1"/>
  <c r="R265" i="4"/>
  <c r="N265" i="4" s="1"/>
  <c r="S265" i="4"/>
  <c r="O265" i="4" s="1"/>
  <c r="T265" i="4"/>
  <c r="K266" i="4"/>
  <c r="Z266" i="4" s="1"/>
  <c r="P266" i="4"/>
  <c r="L266" i="4" s="1"/>
  <c r="Q266" i="4"/>
  <c r="M266" i="4" s="1"/>
  <c r="R266" i="4"/>
  <c r="N266" i="4" s="1"/>
  <c r="S266" i="4"/>
  <c r="O266" i="4" s="1"/>
  <c r="T266" i="4"/>
  <c r="K267" i="4"/>
  <c r="Z267" i="4" s="1"/>
  <c r="P267" i="4"/>
  <c r="L267" i="4" s="1"/>
  <c r="Q267" i="4"/>
  <c r="M267" i="4" s="1"/>
  <c r="R267" i="4"/>
  <c r="N267" i="4" s="1"/>
  <c r="S267" i="4"/>
  <c r="O267" i="4" s="1"/>
  <c r="T267" i="4"/>
  <c r="K268" i="4"/>
  <c r="Z268" i="4" s="1"/>
  <c r="P268" i="4"/>
  <c r="L268" i="4" s="1"/>
  <c r="Q268" i="4"/>
  <c r="M268" i="4" s="1"/>
  <c r="R268" i="4"/>
  <c r="N268" i="4" s="1"/>
  <c r="S268" i="4"/>
  <c r="O268" i="4" s="1"/>
  <c r="T268" i="4"/>
  <c r="K269" i="4"/>
  <c r="Z269" i="4" s="1"/>
  <c r="P269" i="4"/>
  <c r="L269" i="4" s="1"/>
  <c r="Q269" i="4"/>
  <c r="M269" i="4" s="1"/>
  <c r="R269" i="4"/>
  <c r="N269" i="4" s="1"/>
  <c r="S269" i="4"/>
  <c r="O269" i="4" s="1"/>
  <c r="T269" i="4"/>
  <c r="K270" i="4"/>
  <c r="Z270" i="4" s="1"/>
  <c r="P270" i="4"/>
  <c r="L270" i="4" s="1"/>
  <c r="Q270" i="4"/>
  <c r="M270" i="4" s="1"/>
  <c r="R270" i="4"/>
  <c r="N270" i="4" s="1"/>
  <c r="S270" i="4"/>
  <c r="O270" i="4" s="1"/>
  <c r="T270" i="4"/>
  <c r="K271" i="4"/>
  <c r="Z271" i="4" s="1"/>
  <c r="P271" i="4"/>
  <c r="L271" i="4" s="1"/>
  <c r="Q271" i="4"/>
  <c r="M271" i="4" s="1"/>
  <c r="R271" i="4"/>
  <c r="N271" i="4" s="1"/>
  <c r="S271" i="4"/>
  <c r="O271" i="4" s="1"/>
  <c r="T271" i="4"/>
  <c r="K272" i="4"/>
  <c r="Z272" i="4" s="1"/>
  <c r="P272" i="4"/>
  <c r="L272" i="4" s="1"/>
  <c r="Q272" i="4"/>
  <c r="M272" i="4" s="1"/>
  <c r="R272" i="4"/>
  <c r="N272" i="4" s="1"/>
  <c r="S272" i="4"/>
  <c r="O272" i="4" s="1"/>
  <c r="T272" i="4"/>
  <c r="K273" i="4"/>
  <c r="Z273" i="4" s="1"/>
  <c r="P273" i="4"/>
  <c r="L273" i="4" s="1"/>
  <c r="Q273" i="4"/>
  <c r="M273" i="4" s="1"/>
  <c r="R273" i="4"/>
  <c r="N273" i="4" s="1"/>
  <c r="S273" i="4"/>
  <c r="O273" i="4" s="1"/>
  <c r="T273" i="4"/>
  <c r="K274" i="4"/>
  <c r="Z274" i="4" s="1"/>
  <c r="P274" i="4"/>
  <c r="L274" i="4" s="1"/>
  <c r="Q274" i="4"/>
  <c r="M274" i="4" s="1"/>
  <c r="R274" i="4"/>
  <c r="N274" i="4" s="1"/>
  <c r="S274" i="4"/>
  <c r="O274" i="4" s="1"/>
  <c r="T274" i="4"/>
  <c r="K275" i="4"/>
  <c r="Z275" i="4" s="1"/>
  <c r="P275" i="4"/>
  <c r="L275" i="4" s="1"/>
  <c r="Q275" i="4"/>
  <c r="M275" i="4" s="1"/>
  <c r="R275" i="4"/>
  <c r="N275" i="4" s="1"/>
  <c r="S275" i="4"/>
  <c r="O275" i="4" s="1"/>
  <c r="T275" i="4"/>
  <c r="K276" i="4"/>
  <c r="Z276" i="4" s="1"/>
  <c r="P276" i="4"/>
  <c r="L276" i="4" s="1"/>
  <c r="Q276" i="4"/>
  <c r="M276" i="4" s="1"/>
  <c r="R276" i="4"/>
  <c r="N276" i="4" s="1"/>
  <c r="S276" i="4"/>
  <c r="O276" i="4" s="1"/>
  <c r="T276" i="4"/>
  <c r="K277" i="4"/>
  <c r="Z277" i="4" s="1"/>
  <c r="P277" i="4"/>
  <c r="L277" i="4" s="1"/>
  <c r="Q277" i="4"/>
  <c r="M277" i="4" s="1"/>
  <c r="R277" i="4"/>
  <c r="N277" i="4" s="1"/>
  <c r="S277" i="4"/>
  <c r="O277" i="4" s="1"/>
  <c r="T277" i="4"/>
  <c r="K278" i="4"/>
  <c r="Z278" i="4" s="1"/>
  <c r="P278" i="4"/>
  <c r="L278" i="4" s="1"/>
  <c r="Q278" i="4"/>
  <c r="M278" i="4" s="1"/>
  <c r="R278" i="4"/>
  <c r="N278" i="4" s="1"/>
  <c r="S278" i="4"/>
  <c r="O278" i="4" s="1"/>
  <c r="T278" i="4"/>
  <c r="K279" i="4"/>
  <c r="Z279" i="4" s="1"/>
  <c r="P279" i="4"/>
  <c r="L279" i="4" s="1"/>
  <c r="Q279" i="4"/>
  <c r="M279" i="4" s="1"/>
  <c r="R279" i="4"/>
  <c r="N279" i="4" s="1"/>
  <c r="S279" i="4"/>
  <c r="O279" i="4" s="1"/>
  <c r="T279" i="4"/>
  <c r="K280" i="4"/>
  <c r="Z280" i="4" s="1"/>
  <c r="P280" i="4"/>
  <c r="L280" i="4" s="1"/>
  <c r="Q280" i="4"/>
  <c r="M280" i="4" s="1"/>
  <c r="R280" i="4"/>
  <c r="N280" i="4" s="1"/>
  <c r="S280" i="4"/>
  <c r="O280" i="4" s="1"/>
  <c r="T280" i="4"/>
  <c r="K281" i="4"/>
  <c r="Z281" i="4" s="1"/>
  <c r="P281" i="4"/>
  <c r="L281" i="4" s="1"/>
  <c r="Q281" i="4"/>
  <c r="M281" i="4" s="1"/>
  <c r="R281" i="4"/>
  <c r="N281" i="4" s="1"/>
  <c r="S281" i="4"/>
  <c r="O281" i="4" s="1"/>
  <c r="T281" i="4"/>
  <c r="K282" i="4"/>
  <c r="Z282" i="4" s="1"/>
  <c r="P282" i="4"/>
  <c r="L282" i="4" s="1"/>
  <c r="Q282" i="4"/>
  <c r="M282" i="4" s="1"/>
  <c r="R282" i="4"/>
  <c r="N282" i="4" s="1"/>
  <c r="S282" i="4"/>
  <c r="O282" i="4" s="1"/>
  <c r="T282" i="4"/>
  <c r="K283" i="4"/>
  <c r="Z283" i="4" s="1"/>
  <c r="P283" i="4"/>
  <c r="L283" i="4" s="1"/>
  <c r="Q283" i="4"/>
  <c r="M283" i="4" s="1"/>
  <c r="R283" i="4"/>
  <c r="N283" i="4" s="1"/>
  <c r="S283" i="4"/>
  <c r="O283" i="4" s="1"/>
  <c r="T283" i="4"/>
  <c r="K284" i="4"/>
  <c r="Z284" i="4" s="1"/>
  <c r="P284" i="4"/>
  <c r="L284" i="4" s="1"/>
  <c r="Q284" i="4"/>
  <c r="M284" i="4" s="1"/>
  <c r="R284" i="4"/>
  <c r="N284" i="4" s="1"/>
  <c r="S284" i="4"/>
  <c r="O284" i="4" s="1"/>
  <c r="T284" i="4"/>
  <c r="K285" i="4"/>
  <c r="Z285" i="4" s="1"/>
  <c r="P285" i="4"/>
  <c r="L285" i="4" s="1"/>
  <c r="Q285" i="4"/>
  <c r="M285" i="4" s="1"/>
  <c r="R285" i="4"/>
  <c r="N285" i="4" s="1"/>
  <c r="S285" i="4"/>
  <c r="O285" i="4" s="1"/>
  <c r="T285" i="4"/>
  <c r="K286" i="4"/>
  <c r="Z286" i="4" s="1"/>
  <c r="P286" i="4"/>
  <c r="L286" i="4" s="1"/>
  <c r="Q286" i="4"/>
  <c r="M286" i="4" s="1"/>
  <c r="R286" i="4"/>
  <c r="N286" i="4" s="1"/>
  <c r="S286" i="4"/>
  <c r="O286" i="4" s="1"/>
  <c r="T286" i="4"/>
  <c r="K287" i="4"/>
  <c r="Z287" i="4" s="1"/>
  <c r="P287" i="4"/>
  <c r="L287" i="4" s="1"/>
  <c r="Q287" i="4"/>
  <c r="M287" i="4" s="1"/>
  <c r="R287" i="4"/>
  <c r="N287" i="4" s="1"/>
  <c r="S287" i="4"/>
  <c r="O287" i="4" s="1"/>
  <c r="T287" i="4"/>
  <c r="T12" i="4"/>
  <c r="S12" i="4"/>
  <c r="O12" i="4" s="1"/>
  <c r="R12" i="4"/>
  <c r="N12" i="4" s="1"/>
  <c r="Q12" i="4"/>
  <c r="M12" i="4" s="1"/>
  <c r="P12" i="4"/>
  <c r="L12" i="4" s="1"/>
  <c r="K12" i="4"/>
  <c r="Z12" i="4" s="1"/>
  <c r="T36" i="4"/>
  <c r="S36" i="4"/>
  <c r="O36" i="4" s="1"/>
  <c r="R36" i="4"/>
  <c r="N36" i="4" s="1"/>
  <c r="Q36" i="4"/>
  <c r="M36" i="4" s="1"/>
  <c r="P36" i="4"/>
  <c r="L36" i="4" s="1"/>
  <c r="K36" i="4"/>
  <c r="Z36" i="4" s="1"/>
  <c r="T13" i="4"/>
  <c r="S13" i="4"/>
  <c r="O13" i="4" s="1"/>
  <c r="R13" i="4"/>
  <c r="N13" i="4" s="1"/>
  <c r="Q13" i="4"/>
  <c r="M13" i="4" s="1"/>
  <c r="P13" i="4"/>
  <c r="L13" i="4" s="1"/>
  <c r="K13" i="4"/>
  <c r="Z13" i="4" s="1"/>
  <c r="T32" i="4"/>
  <c r="S32" i="4"/>
  <c r="O32" i="4" s="1"/>
  <c r="R32" i="4"/>
  <c r="N32" i="4" s="1"/>
  <c r="Q32" i="4"/>
  <c r="M32" i="4" s="1"/>
  <c r="P32" i="4"/>
  <c r="L32" i="4" s="1"/>
  <c r="K32" i="4"/>
  <c r="Z32" i="4" s="1"/>
  <c r="AA143" i="4" l="1"/>
  <c r="AA139" i="4"/>
  <c r="AA121" i="4"/>
  <c r="AA125" i="4"/>
  <c r="AA124" i="4"/>
  <c r="AA120" i="4"/>
  <c r="AA119" i="4"/>
  <c r="AA118" i="4"/>
  <c r="AA117" i="4"/>
  <c r="AA116" i="4"/>
  <c r="AA115" i="4"/>
  <c r="AA114" i="4"/>
  <c r="AA113" i="4"/>
  <c r="AA106" i="4"/>
  <c r="AA103" i="4"/>
  <c r="AA100" i="4"/>
  <c r="AA79" i="4"/>
  <c r="AA90" i="4"/>
  <c r="AA89" i="4"/>
  <c r="AA82" i="4"/>
  <c r="AA65" i="4"/>
  <c r="AA63" i="4"/>
  <c r="AA60" i="4"/>
  <c r="AA59" i="4"/>
  <c r="AA50" i="4"/>
  <c r="AA56" i="4"/>
  <c r="AA52" i="4"/>
  <c r="AA38" i="4"/>
  <c r="AA25" i="4"/>
  <c r="AA29" i="4"/>
  <c r="AA229" i="4"/>
  <c r="AA238" i="4"/>
  <c r="AA235" i="4"/>
  <c r="AA171" i="4"/>
  <c r="AA196" i="4"/>
  <c r="AA163" i="4"/>
  <c r="AA185" i="4"/>
  <c r="AA165" i="4"/>
  <c r="AA167" i="4"/>
  <c r="AA157" i="4"/>
  <c r="AA127" i="4"/>
  <c r="AA218" i="4"/>
  <c r="AA190" i="4"/>
  <c r="AA175" i="4"/>
  <c r="AA226" i="4"/>
  <c r="AA198" i="4"/>
  <c r="AA267" i="4"/>
  <c r="AA155" i="4"/>
  <c r="AA204" i="4"/>
  <c r="AA131" i="4"/>
  <c r="AA277" i="4"/>
  <c r="AA188" i="4"/>
  <c r="AA147" i="4"/>
  <c r="AA285" i="4"/>
  <c r="AA261" i="4"/>
  <c r="AA169" i="4"/>
  <c r="AA109" i="4"/>
  <c r="AA258" i="4"/>
  <c r="AA254" i="4"/>
  <c r="AA251" i="4"/>
  <c r="AA245" i="4"/>
  <c r="AA208" i="4"/>
  <c r="AA151" i="4"/>
  <c r="AA145" i="4"/>
  <c r="AA97" i="4"/>
  <c r="AA133" i="4"/>
  <c r="AA244" i="4"/>
  <c r="AA242" i="4"/>
  <c r="AA228" i="4"/>
  <c r="AA222" i="4"/>
  <c r="AA219" i="4"/>
  <c r="AA177" i="4"/>
  <c r="AA140" i="4"/>
  <c r="AA129" i="4"/>
  <c r="AA111" i="4"/>
  <c r="AA95" i="4"/>
  <c r="AA287" i="4"/>
  <c r="AA256" i="4"/>
  <c r="AA248" i="4"/>
  <c r="AA161" i="4"/>
  <c r="AA142" i="4"/>
  <c r="AA122" i="4"/>
  <c r="AA241" i="4"/>
  <c r="AA234" i="4"/>
  <c r="AA170" i="4"/>
  <c r="AA257" i="4"/>
  <c r="AA250" i="4"/>
  <c r="AA182" i="4"/>
  <c r="AA181" i="4"/>
  <c r="AA179" i="4"/>
  <c r="AA123" i="4"/>
  <c r="AA216" i="4"/>
  <c r="AA110" i="4"/>
  <c r="AA202" i="4"/>
  <c r="AA152" i="4"/>
  <c r="AA205" i="4"/>
  <c r="AA176" i="4"/>
  <c r="AA134" i="4"/>
  <c r="AA128" i="4"/>
  <c r="AA99" i="4"/>
  <c r="AA279" i="4"/>
  <c r="AA265" i="4"/>
  <c r="AA137" i="4"/>
  <c r="AA146" i="4"/>
  <c r="AA153" i="4"/>
  <c r="AA104" i="4"/>
  <c r="AA93" i="4"/>
  <c r="AA262" i="4"/>
  <c r="AA173" i="4"/>
  <c r="AA225" i="4"/>
  <c r="AA206" i="4"/>
  <c r="AA149" i="4"/>
  <c r="AA102" i="4"/>
  <c r="AA260" i="4"/>
  <c r="AA263" i="4"/>
  <c r="AA227" i="4"/>
  <c r="AA210" i="4"/>
  <c r="AA266" i="4"/>
  <c r="AA239" i="4"/>
  <c r="AA232" i="4"/>
  <c r="AA223" i="4"/>
  <c r="AA197" i="4"/>
  <c r="AA159" i="4"/>
  <c r="AA135" i="4"/>
  <c r="AA212" i="4"/>
  <c r="AA214" i="4"/>
  <c r="AA286" i="4"/>
  <c r="AA278" i="4"/>
  <c r="AA264" i="4"/>
  <c r="AA255" i="4"/>
  <c r="AA240" i="4"/>
  <c r="AA224" i="4"/>
  <c r="AA213" i="4"/>
  <c r="AA200" i="4"/>
  <c r="AA194" i="4"/>
  <c r="AA192" i="4"/>
  <c r="AA162" i="4"/>
  <c r="AA105" i="4"/>
  <c r="AA276" i="4"/>
  <c r="AA259" i="4"/>
  <c r="AA243" i="4"/>
  <c r="AA233" i="4"/>
  <c r="AA284" i="4"/>
  <c r="AA274" i="4"/>
  <c r="AA282" i="4"/>
  <c r="AA275" i="4"/>
  <c r="AA249" i="4"/>
  <c r="AA283" i="4"/>
  <c r="AA270" i="4"/>
  <c r="AA237" i="4"/>
  <c r="AA220" i="4"/>
  <c r="AA280" i="4"/>
  <c r="AA271" i="4"/>
  <c r="AA268" i="4"/>
  <c r="AA253" i="4"/>
  <c r="AA252" i="4"/>
  <c r="AA231" i="4"/>
  <c r="AA272" i="4"/>
  <c r="AA273" i="4"/>
  <c r="AA236" i="4"/>
  <c r="AA221" i="4"/>
  <c r="AA281" i="4"/>
  <c r="AA269" i="4"/>
  <c r="AA247" i="4"/>
  <c r="AA230" i="4"/>
  <c r="AA246" i="4"/>
  <c r="AA211" i="4"/>
  <c r="AA203" i="4"/>
  <c r="AA195" i="4"/>
  <c r="AA183" i="4"/>
  <c r="AA193" i="4"/>
  <c r="AA217" i="4"/>
  <c r="AA209" i="4"/>
  <c r="AA201" i="4"/>
  <c r="AA191" i="4"/>
  <c r="AA189" i="4"/>
  <c r="AA215" i="4"/>
  <c r="AA207" i="4"/>
  <c r="AA199" i="4"/>
  <c r="AA187" i="4"/>
  <c r="AA186" i="4"/>
  <c r="AA184" i="4"/>
  <c r="AA180" i="4"/>
  <c r="AA156" i="4"/>
  <c r="AA138" i="4"/>
  <c r="AA112" i="4"/>
  <c r="AA96" i="4"/>
  <c r="AA168" i="4"/>
  <c r="AA150" i="4"/>
  <c r="AA132" i="4"/>
  <c r="AA108" i="4"/>
  <c r="AA174" i="4"/>
  <c r="AA160" i="4"/>
  <c r="AA144" i="4"/>
  <c r="AA126" i="4"/>
  <c r="AA101" i="4"/>
  <c r="AA178" i="4"/>
  <c r="AA166" i="4"/>
  <c r="AA154" i="4"/>
  <c r="AA136" i="4"/>
  <c r="AA94" i="4"/>
  <c r="AA148" i="4"/>
  <c r="AA130" i="4"/>
  <c r="AA107" i="4"/>
  <c r="AA172" i="4"/>
  <c r="AA164" i="4"/>
  <c r="AA158" i="4"/>
  <c r="AA141" i="4"/>
  <c r="AA98" i="4"/>
  <c r="AA92" i="4"/>
  <c r="AA12" i="4"/>
  <c r="AA36" i="4"/>
  <c r="AA13" i="4"/>
  <c r="AA32" i="4"/>
  <c r="T11" i="4"/>
  <c r="S11" i="4"/>
  <c r="O11" i="4" s="1"/>
  <c r="R11" i="4"/>
  <c r="N11" i="4" s="1"/>
  <c r="Q11" i="4"/>
  <c r="M11" i="4" s="1"/>
  <c r="P11" i="4"/>
  <c r="L11" i="4" s="1"/>
  <c r="K11" i="4"/>
  <c r="Z11" i="4" s="1"/>
  <c r="AA11" i="4" l="1"/>
  <c r="E46" i="3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17" i="10"/>
  <c r="F22" i="1"/>
  <c r="P14" i="4"/>
  <c r="L14" i="4" s="1"/>
  <c r="Q14" i="4"/>
  <c r="R14" i="4"/>
  <c r="N14" i="4" s="1"/>
  <c r="S14" i="4"/>
  <c r="O14" i="4" s="1"/>
  <c r="P15" i="4"/>
  <c r="L15" i="4" s="1"/>
  <c r="Q15" i="4"/>
  <c r="M15" i="4" s="1"/>
  <c r="R15" i="4"/>
  <c r="N15" i="4" s="1"/>
  <c r="S15" i="4"/>
  <c r="O15" i="4" s="1"/>
  <c r="P16" i="4"/>
  <c r="L16" i="4" s="1"/>
  <c r="Q16" i="4"/>
  <c r="R16" i="4"/>
  <c r="N16" i="4" s="1"/>
  <c r="S16" i="4"/>
  <c r="O16" i="4" s="1"/>
  <c r="P17" i="4"/>
  <c r="L17" i="4" s="1"/>
  <c r="Q17" i="4"/>
  <c r="M17" i="4" s="1"/>
  <c r="R17" i="4"/>
  <c r="N17" i="4" s="1"/>
  <c r="S17" i="4"/>
  <c r="O17" i="4" s="1"/>
  <c r="P18" i="4"/>
  <c r="L18" i="4" s="1"/>
  <c r="Q18" i="4"/>
  <c r="R18" i="4"/>
  <c r="N18" i="4" s="1"/>
  <c r="S18" i="4"/>
  <c r="O18" i="4" s="1"/>
  <c r="P19" i="4"/>
  <c r="L19" i="4" s="1"/>
  <c r="Q19" i="4"/>
  <c r="M19" i="4" s="1"/>
  <c r="R19" i="4"/>
  <c r="N19" i="4" s="1"/>
  <c r="S19" i="4"/>
  <c r="O19" i="4" s="1"/>
  <c r="P20" i="4"/>
  <c r="L20" i="4" s="1"/>
  <c r="Q20" i="4"/>
  <c r="R20" i="4"/>
  <c r="N20" i="4" s="1"/>
  <c r="S20" i="4"/>
  <c r="O20" i="4" s="1"/>
  <c r="P21" i="4"/>
  <c r="L21" i="4" s="1"/>
  <c r="Q21" i="4"/>
  <c r="M21" i="4" s="1"/>
  <c r="R21" i="4"/>
  <c r="N21" i="4" s="1"/>
  <c r="S21" i="4"/>
  <c r="O21" i="4" s="1"/>
  <c r="P22" i="4"/>
  <c r="L22" i="4" s="1"/>
  <c r="Q22" i="4"/>
  <c r="R22" i="4"/>
  <c r="N22" i="4" s="1"/>
  <c r="S22" i="4"/>
  <c r="O22" i="4" s="1"/>
  <c r="P23" i="4"/>
  <c r="L23" i="4" s="1"/>
  <c r="Q23" i="4"/>
  <c r="R23" i="4"/>
  <c r="S23" i="4"/>
  <c r="O23" i="4" s="1"/>
  <c r="P24" i="4"/>
  <c r="L24" i="4" s="1"/>
  <c r="Q24" i="4"/>
  <c r="M24" i="4" s="1"/>
  <c r="R24" i="4"/>
  <c r="N24" i="4" s="1"/>
  <c r="S24" i="4"/>
  <c r="O24" i="4" s="1"/>
  <c r="P26" i="4"/>
  <c r="L26" i="4" s="1"/>
  <c r="Q26" i="4"/>
  <c r="R26" i="4"/>
  <c r="S26" i="4"/>
  <c r="O26" i="4" s="1"/>
  <c r="P27" i="4"/>
  <c r="L27" i="4" s="1"/>
  <c r="Q27" i="4"/>
  <c r="M27" i="4" s="1"/>
  <c r="R27" i="4"/>
  <c r="N27" i="4" s="1"/>
  <c r="S27" i="4"/>
  <c r="O27" i="4" s="1"/>
  <c r="P28" i="4"/>
  <c r="L28" i="4" s="1"/>
  <c r="Q28" i="4"/>
  <c r="R28" i="4"/>
  <c r="S28" i="4"/>
  <c r="O28" i="4" s="1"/>
  <c r="P30" i="4"/>
  <c r="L30" i="4" s="1"/>
  <c r="Q30" i="4"/>
  <c r="M30" i="4" s="1"/>
  <c r="R30" i="4"/>
  <c r="N30" i="4" s="1"/>
  <c r="S30" i="4"/>
  <c r="O30" i="4" s="1"/>
  <c r="P31" i="4"/>
  <c r="L31" i="4" s="1"/>
  <c r="Q31" i="4"/>
  <c r="R31" i="4"/>
  <c r="N31" i="4" s="1"/>
  <c r="S31" i="4"/>
  <c r="O31" i="4" s="1"/>
  <c r="P33" i="4"/>
  <c r="L33" i="4" s="1"/>
  <c r="Q33" i="4"/>
  <c r="M33" i="4" s="1"/>
  <c r="R33" i="4"/>
  <c r="N33" i="4" s="1"/>
  <c r="S33" i="4"/>
  <c r="O33" i="4" s="1"/>
  <c r="P34" i="4"/>
  <c r="L34" i="4" s="1"/>
  <c r="Q34" i="4"/>
  <c r="R34" i="4"/>
  <c r="S34" i="4"/>
  <c r="O34" i="4" s="1"/>
  <c r="P35" i="4"/>
  <c r="L35" i="4" s="1"/>
  <c r="Q35" i="4"/>
  <c r="M35" i="4" s="1"/>
  <c r="R35" i="4"/>
  <c r="N35" i="4" s="1"/>
  <c r="S35" i="4"/>
  <c r="O35" i="4" s="1"/>
  <c r="P37" i="4"/>
  <c r="L37" i="4" s="1"/>
  <c r="Q37" i="4"/>
  <c r="M37" i="4" s="1"/>
  <c r="R37" i="4"/>
  <c r="N37" i="4" s="1"/>
  <c r="S37" i="4"/>
  <c r="O37" i="4" s="1"/>
  <c r="P39" i="4"/>
  <c r="L39" i="4" s="1"/>
  <c r="Q39" i="4"/>
  <c r="R39" i="4"/>
  <c r="N39" i="4" s="1"/>
  <c r="S39" i="4"/>
  <c r="O39" i="4" s="1"/>
  <c r="P40" i="4"/>
  <c r="L40" i="4" s="1"/>
  <c r="Q40" i="4"/>
  <c r="M40" i="4" s="1"/>
  <c r="R40" i="4"/>
  <c r="N40" i="4" s="1"/>
  <c r="S40" i="4"/>
  <c r="O40" i="4" s="1"/>
  <c r="P41" i="4"/>
  <c r="L41" i="4" s="1"/>
  <c r="Q41" i="4"/>
  <c r="R41" i="4"/>
  <c r="N41" i="4" s="1"/>
  <c r="S41" i="4"/>
  <c r="O41" i="4" s="1"/>
  <c r="P42" i="4"/>
  <c r="L42" i="4" s="1"/>
  <c r="Q42" i="4"/>
  <c r="M42" i="4" s="1"/>
  <c r="R42" i="4"/>
  <c r="N42" i="4" s="1"/>
  <c r="S42" i="4"/>
  <c r="O42" i="4" s="1"/>
  <c r="P43" i="4"/>
  <c r="L43" i="4" s="1"/>
  <c r="Q43" i="4"/>
  <c r="R43" i="4"/>
  <c r="N43" i="4" s="1"/>
  <c r="S43" i="4"/>
  <c r="O43" i="4" s="1"/>
  <c r="P44" i="4"/>
  <c r="L44" i="4" s="1"/>
  <c r="Q44" i="4"/>
  <c r="M44" i="4" s="1"/>
  <c r="R44" i="4"/>
  <c r="N44" i="4" s="1"/>
  <c r="S44" i="4"/>
  <c r="O44" i="4" s="1"/>
  <c r="P45" i="4"/>
  <c r="L45" i="4" s="1"/>
  <c r="Q45" i="4"/>
  <c r="R45" i="4"/>
  <c r="N45" i="4" s="1"/>
  <c r="S45" i="4"/>
  <c r="O45" i="4" s="1"/>
  <c r="P46" i="4"/>
  <c r="L46" i="4" s="1"/>
  <c r="Q46" i="4"/>
  <c r="M46" i="4" s="1"/>
  <c r="R46" i="4"/>
  <c r="N46" i="4" s="1"/>
  <c r="S46" i="4"/>
  <c r="O46" i="4" s="1"/>
  <c r="P47" i="4"/>
  <c r="L47" i="4" s="1"/>
  <c r="Q47" i="4"/>
  <c r="R47" i="4"/>
  <c r="N47" i="4" s="1"/>
  <c r="S47" i="4"/>
  <c r="O47" i="4" s="1"/>
  <c r="P48" i="4"/>
  <c r="L48" i="4" s="1"/>
  <c r="Q48" i="4"/>
  <c r="M48" i="4" s="1"/>
  <c r="R48" i="4"/>
  <c r="N48" i="4" s="1"/>
  <c r="S48" i="4"/>
  <c r="O48" i="4" s="1"/>
  <c r="P49" i="4"/>
  <c r="L49" i="4" s="1"/>
  <c r="Q49" i="4"/>
  <c r="R49" i="4"/>
  <c r="N49" i="4" s="1"/>
  <c r="S49" i="4"/>
  <c r="O49" i="4" s="1"/>
  <c r="P51" i="4"/>
  <c r="L51" i="4" s="1"/>
  <c r="Q51" i="4"/>
  <c r="M51" i="4" s="1"/>
  <c r="R51" i="4"/>
  <c r="N51" i="4" s="1"/>
  <c r="S51" i="4"/>
  <c r="O51" i="4" s="1"/>
  <c r="P53" i="4"/>
  <c r="L53" i="4" s="1"/>
  <c r="Q53" i="4"/>
  <c r="R53" i="4"/>
  <c r="N53" i="4" s="1"/>
  <c r="S53" i="4"/>
  <c r="O53" i="4" s="1"/>
  <c r="P54" i="4"/>
  <c r="L54" i="4" s="1"/>
  <c r="Q54" i="4"/>
  <c r="M54" i="4" s="1"/>
  <c r="R54" i="4"/>
  <c r="N54" i="4" s="1"/>
  <c r="S54" i="4"/>
  <c r="O54" i="4" s="1"/>
  <c r="P55" i="4"/>
  <c r="L55" i="4" s="1"/>
  <c r="Q55" i="4"/>
  <c r="M55" i="4" s="1"/>
  <c r="R55" i="4"/>
  <c r="N55" i="4" s="1"/>
  <c r="S55" i="4"/>
  <c r="O55" i="4" s="1"/>
  <c r="P57" i="4"/>
  <c r="L57" i="4" s="1"/>
  <c r="Q57" i="4"/>
  <c r="R57" i="4"/>
  <c r="N57" i="4" s="1"/>
  <c r="S57" i="4"/>
  <c r="O57" i="4" s="1"/>
  <c r="P58" i="4"/>
  <c r="L58" i="4" s="1"/>
  <c r="Q58" i="4"/>
  <c r="R58" i="4"/>
  <c r="N58" i="4" s="1"/>
  <c r="S58" i="4"/>
  <c r="O58" i="4" s="1"/>
  <c r="P61" i="4"/>
  <c r="L61" i="4" s="1"/>
  <c r="Q61" i="4"/>
  <c r="M61" i="4" s="1"/>
  <c r="R61" i="4"/>
  <c r="N61" i="4" s="1"/>
  <c r="S61" i="4"/>
  <c r="O61" i="4" s="1"/>
  <c r="P62" i="4"/>
  <c r="L62" i="4" s="1"/>
  <c r="Q62" i="4"/>
  <c r="R62" i="4"/>
  <c r="N62" i="4" s="1"/>
  <c r="S62" i="4"/>
  <c r="O62" i="4" s="1"/>
  <c r="P64" i="4"/>
  <c r="L64" i="4" s="1"/>
  <c r="Q64" i="4"/>
  <c r="M64" i="4" s="1"/>
  <c r="R64" i="4"/>
  <c r="N64" i="4" s="1"/>
  <c r="S64" i="4"/>
  <c r="O64" i="4" s="1"/>
  <c r="P66" i="4"/>
  <c r="L66" i="4" s="1"/>
  <c r="Q66" i="4"/>
  <c r="R66" i="4"/>
  <c r="N66" i="4" s="1"/>
  <c r="S66" i="4"/>
  <c r="O66" i="4" s="1"/>
  <c r="P67" i="4"/>
  <c r="L67" i="4" s="1"/>
  <c r="Q67" i="4"/>
  <c r="M67" i="4" s="1"/>
  <c r="R67" i="4"/>
  <c r="N67" i="4" s="1"/>
  <c r="S67" i="4"/>
  <c r="O67" i="4" s="1"/>
  <c r="P68" i="4"/>
  <c r="L68" i="4" s="1"/>
  <c r="Q68" i="4"/>
  <c r="R68" i="4"/>
  <c r="N68" i="4" s="1"/>
  <c r="S68" i="4"/>
  <c r="O68" i="4" s="1"/>
  <c r="P69" i="4"/>
  <c r="L69" i="4" s="1"/>
  <c r="Q69" i="4"/>
  <c r="M69" i="4" s="1"/>
  <c r="R69" i="4"/>
  <c r="N69" i="4" s="1"/>
  <c r="S69" i="4"/>
  <c r="O69" i="4" s="1"/>
  <c r="P70" i="4"/>
  <c r="L70" i="4" s="1"/>
  <c r="Q70" i="4"/>
  <c r="R70" i="4"/>
  <c r="N70" i="4" s="1"/>
  <c r="S70" i="4"/>
  <c r="O70" i="4" s="1"/>
  <c r="P71" i="4"/>
  <c r="L71" i="4" s="1"/>
  <c r="Q71" i="4"/>
  <c r="M71" i="4" s="1"/>
  <c r="R71" i="4"/>
  <c r="N71" i="4" s="1"/>
  <c r="S71" i="4"/>
  <c r="O71" i="4" s="1"/>
  <c r="P72" i="4"/>
  <c r="L72" i="4" s="1"/>
  <c r="Q72" i="4"/>
  <c r="R72" i="4"/>
  <c r="N72" i="4" s="1"/>
  <c r="S72" i="4"/>
  <c r="O72" i="4" s="1"/>
  <c r="P73" i="4"/>
  <c r="L73" i="4" s="1"/>
  <c r="Q73" i="4"/>
  <c r="M73" i="4" s="1"/>
  <c r="R73" i="4"/>
  <c r="N73" i="4" s="1"/>
  <c r="S73" i="4"/>
  <c r="O73" i="4" s="1"/>
  <c r="P74" i="4"/>
  <c r="L74" i="4" s="1"/>
  <c r="Q74" i="4"/>
  <c r="R74" i="4"/>
  <c r="N74" i="4" s="1"/>
  <c r="S74" i="4"/>
  <c r="O74" i="4" s="1"/>
  <c r="P75" i="4"/>
  <c r="L75" i="4" s="1"/>
  <c r="Q75" i="4"/>
  <c r="M75" i="4" s="1"/>
  <c r="R75" i="4"/>
  <c r="N75" i="4" s="1"/>
  <c r="S75" i="4"/>
  <c r="O75" i="4" s="1"/>
  <c r="P76" i="4"/>
  <c r="L76" i="4" s="1"/>
  <c r="Q76" i="4"/>
  <c r="R76" i="4"/>
  <c r="N76" i="4" s="1"/>
  <c r="S76" i="4"/>
  <c r="O76" i="4" s="1"/>
  <c r="P77" i="4"/>
  <c r="L77" i="4" s="1"/>
  <c r="Q77" i="4"/>
  <c r="M77" i="4" s="1"/>
  <c r="R77" i="4"/>
  <c r="N77" i="4" s="1"/>
  <c r="S77" i="4"/>
  <c r="O77" i="4" s="1"/>
  <c r="P78" i="4"/>
  <c r="L78" i="4" s="1"/>
  <c r="Q78" i="4"/>
  <c r="R78" i="4"/>
  <c r="N78" i="4" s="1"/>
  <c r="S78" i="4"/>
  <c r="O78" i="4" s="1"/>
  <c r="P80" i="4"/>
  <c r="L80" i="4" s="1"/>
  <c r="Q80" i="4"/>
  <c r="M80" i="4" s="1"/>
  <c r="R80" i="4"/>
  <c r="N80" i="4" s="1"/>
  <c r="S80" i="4"/>
  <c r="O80" i="4" s="1"/>
  <c r="P81" i="4"/>
  <c r="L81" i="4" s="1"/>
  <c r="Q81" i="4"/>
  <c r="R81" i="4"/>
  <c r="N81" i="4" s="1"/>
  <c r="S81" i="4"/>
  <c r="O81" i="4" s="1"/>
  <c r="P83" i="4"/>
  <c r="L83" i="4" s="1"/>
  <c r="Q83" i="4"/>
  <c r="M83" i="4" s="1"/>
  <c r="R83" i="4"/>
  <c r="N83" i="4" s="1"/>
  <c r="S83" i="4"/>
  <c r="O83" i="4" s="1"/>
  <c r="P84" i="4"/>
  <c r="L84" i="4" s="1"/>
  <c r="Q84" i="4"/>
  <c r="R84" i="4"/>
  <c r="N84" i="4" s="1"/>
  <c r="S84" i="4"/>
  <c r="O84" i="4" s="1"/>
  <c r="P85" i="4"/>
  <c r="L85" i="4" s="1"/>
  <c r="Q85" i="4"/>
  <c r="M85" i="4" s="1"/>
  <c r="R85" i="4"/>
  <c r="N85" i="4" s="1"/>
  <c r="S85" i="4"/>
  <c r="O85" i="4" s="1"/>
  <c r="P86" i="4"/>
  <c r="L86" i="4" s="1"/>
  <c r="Q86" i="4"/>
  <c r="R86" i="4"/>
  <c r="N86" i="4" s="1"/>
  <c r="S86" i="4"/>
  <c r="O86" i="4" s="1"/>
  <c r="P87" i="4"/>
  <c r="L87" i="4" s="1"/>
  <c r="Q87" i="4"/>
  <c r="M87" i="4" s="1"/>
  <c r="R87" i="4"/>
  <c r="N87" i="4" s="1"/>
  <c r="S87" i="4"/>
  <c r="O87" i="4" s="1"/>
  <c r="P88" i="4"/>
  <c r="L88" i="4" s="1"/>
  <c r="Q88" i="4"/>
  <c r="R88" i="4"/>
  <c r="N88" i="4" s="1"/>
  <c r="S88" i="4"/>
  <c r="O88" i="4" s="1"/>
  <c r="P91" i="4"/>
  <c r="L91" i="4" s="1"/>
  <c r="Q91" i="4"/>
  <c r="M91" i="4" s="1"/>
  <c r="R91" i="4"/>
  <c r="N91" i="4" s="1"/>
  <c r="S91" i="4"/>
  <c r="O91" i="4" s="1"/>
  <c r="P288" i="4"/>
  <c r="L288" i="4" s="1"/>
  <c r="Q288" i="4"/>
  <c r="M288" i="4" s="1"/>
  <c r="R288" i="4"/>
  <c r="N288" i="4" s="1"/>
  <c r="S288" i="4"/>
  <c r="O288" i="4" s="1"/>
  <c r="P289" i="4"/>
  <c r="L289" i="4" s="1"/>
  <c r="Q289" i="4"/>
  <c r="M289" i="4" s="1"/>
  <c r="R289" i="4"/>
  <c r="N289" i="4" s="1"/>
  <c r="S289" i="4"/>
  <c r="O289" i="4" s="1"/>
  <c r="P290" i="4"/>
  <c r="L290" i="4" s="1"/>
  <c r="Q290" i="4"/>
  <c r="M290" i="4" s="1"/>
  <c r="R290" i="4"/>
  <c r="N290" i="4" s="1"/>
  <c r="S290" i="4"/>
  <c r="O290" i="4" s="1"/>
  <c r="P291" i="4"/>
  <c r="L291" i="4" s="1"/>
  <c r="Q291" i="4"/>
  <c r="M291" i="4" s="1"/>
  <c r="R291" i="4"/>
  <c r="N291" i="4" s="1"/>
  <c r="S291" i="4"/>
  <c r="O291" i="4" s="1"/>
  <c r="P292" i="4"/>
  <c r="L292" i="4" s="1"/>
  <c r="Q292" i="4"/>
  <c r="M292" i="4" s="1"/>
  <c r="R292" i="4"/>
  <c r="N292" i="4" s="1"/>
  <c r="S292" i="4"/>
  <c r="O292" i="4" s="1"/>
  <c r="P293" i="4"/>
  <c r="L293" i="4" s="1"/>
  <c r="Q293" i="4"/>
  <c r="M293" i="4" s="1"/>
  <c r="R293" i="4"/>
  <c r="N293" i="4" s="1"/>
  <c r="S293" i="4"/>
  <c r="O293" i="4" s="1"/>
  <c r="P294" i="4"/>
  <c r="L294" i="4" s="1"/>
  <c r="Q294" i="4"/>
  <c r="M294" i="4" s="1"/>
  <c r="R294" i="4"/>
  <c r="N294" i="4" s="1"/>
  <c r="S294" i="4"/>
  <c r="O294" i="4" s="1"/>
  <c r="P295" i="4"/>
  <c r="L295" i="4" s="1"/>
  <c r="Q295" i="4"/>
  <c r="M295" i="4" s="1"/>
  <c r="R295" i="4"/>
  <c r="N295" i="4" s="1"/>
  <c r="S295" i="4"/>
  <c r="O295" i="4" s="1"/>
  <c r="P296" i="4"/>
  <c r="L296" i="4" s="1"/>
  <c r="Q296" i="4"/>
  <c r="M296" i="4" s="1"/>
  <c r="R296" i="4"/>
  <c r="N296" i="4" s="1"/>
  <c r="S296" i="4"/>
  <c r="O296" i="4" s="1"/>
  <c r="P297" i="4"/>
  <c r="L297" i="4" s="1"/>
  <c r="Q297" i="4"/>
  <c r="M297" i="4" s="1"/>
  <c r="R297" i="4"/>
  <c r="N297" i="4" s="1"/>
  <c r="S297" i="4"/>
  <c r="O297" i="4" s="1"/>
  <c r="P298" i="4"/>
  <c r="L298" i="4" s="1"/>
  <c r="Q298" i="4"/>
  <c r="M298" i="4" s="1"/>
  <c r="R298" i="4"/>
  <c r="N298" i="4" s="1"/>
  <c r="S298" i="4"/>
  <c r="O298" i="4" s="1"/>
  <c r="P299" i="4"/>
  <c r="L299" i="4" s="1"/>
  <c r="Q299" i="4"/>
  <c r="M299" i="4" s="1"/>
  <c r="R299" i="4"/>
  <c r="N299" i="4" s="1"/>
  <c r="S299" i="4"/>
  <c r="O299" i="4" s="1"/>
  <c r="P300" i="4"/>
  <c r="L300" i="4" s="1"/>
  <c r="Q300" i="4"/>
  <c r="M300" i="4" s="1"/>
  <c r="R300" i="4"/>
  <c r="N300" i="4" s="1"/>
  <c r="S300" i="4"/>
  <c r="O300" i="4" s="1"/>
  <c r="P301" i="4"/>
  <c r="L301" i="4" s="1"/>
  <c r="Q301" i="4"/>
  <c r="M301" i="4" s="1"/>
  <c r="R301" i="4"/>
  <c r="N301" i="4" s="1"/>
  <c r="S301" i="4"/>
  <c r="O301" i="4" s="1"/>
  <c r="P302" i="4"/>
  <c r="L302" i="4" s="1"/>
  <c r="Q302" i="4"/>
  <c r="M302" i="4" s="1"/>
  <c r="R302" i="4"/>
  <c r="N302" i="4" s="1"/>
  <c r="S302" i="4"/>
  <c r="O302" i="4" s="1"/>
  <c r="P303" i="4"/>
  <c r="L303" i="4" s="1"/>
  <c r="Q303" i="4"/>
  <c r="M303" i="4" s="1"/>
  <c r="R303" i="4"/>
  <c r="N303" i="4" s="1"/>
  <c r="S303" i="4"/>
  <c r="O303" i="4" s="1"/>
  <c r="P304" i="4"/>
  <c r="L304" i="4" s="1"/>
  <c r="Q304" i="4"/>
  <c r="M304" i="4" s="1"/>
  <c r="R304" i="4"/>
  <c r="N304" i="4" s="1"/>
  <c r="S304" i="4"/>
  <c r="O304" i="4" s="1"/>
  <c r="P305" i="4"/>
  <c r="L305" i="4" s="1"/>
  <c r="Q305" i="4"/>
  <c r="M305" i="4" s="1"/>
  <c r="R305" i="4"/>
  <c r="N305" i="4" s="1"/>
  <c r="S305" i="4"/>
  <c r="O305" i="4" s="1"/>
  <c r="P306" i="4"/>
  <c r="L306" i="4" s="1"/>
  <c r="Q306" i="4"/>
  <c r="M306" i="4" s="1"/>
  <c r="R306" i="4"/>
  <c r="N306" i="4" s="1"/>
  <c r="S306" i="4"/>
  <c r="O306" i="4" s="1"/>
  <c r="P307" i="4"/>
  <c r="L307" i="4" s="1"/>
  <c r="Q307" i="4"/>
  <c r="M307" i="4" s="1"/>
  <c r="R307" i="4"/>
  <c r="N307" i="4" s="1"/>
  <c r="S307" i="4"/>
  <c r="O307" i="4" s="1"/>
  <c r="P308" i="4"/>
  <c r="L308" i="4" s="1"/>
  <c r="Q308" i="4"/>
  <c r="M308" i="4" s="1"/>
  <c r="R308" i="4"/>
  <c r="N308" i="4" s="1"/>
  <c r="S308" i="4"/>
  <c r="O308" i="4" s="1"/>
  <c r="P309" i="4"/>
  <c r="L309" i="4" s="1"/>
  <c r="Q309" i="4"/>
  <c r="M309" i="4" s="1"/>
  <c r="R309" i="4"/>
  <c r="N309" i="4" s="1"/>
  <c r="S309" i="4"/>
  <c r="O309" i="4" s="1"/>
  <c r="P310" i="4"/>
  <c r="L310" i="4" s="1"/>
  <c r="Q310" i="4"/>
  <c r="M310" i="4" s="1"/>
  <c r="R310" i="4"/>
  <c r="N310" i="4" s="1"/>
  <c r="S310" i="4"/>
  <c r="O310" i="4" s="1"/>
  <c r="P311" i="4"/>
  <c r="L311" i="4" s="1"/>
  <c r="Q311" i="4"/>
  <c r="M311" i="4" s="1"/>
  <c r="R311" i="4"/>
  <c r="N311" i="4" s="1"/>
  <c r="S311" i="4"/>
  <c r="O311" i="4" s="1"/>
  <c r="P312" i="4"/>
  <c r="L312" i="4" s="1"/>
  <c r="Q312" i="4"/>
  <c r="M312" i="4" s="1"/>
  <c r="R312" i="4"/>
  <c r="N312" i="4" s="1"/>
  <c r="S312" i="4"/>
  <c r="O312" i="4" s="1"/>
  <c r="P313" i="4"/>
  <c r="L313" i="4" s="1"/>
  <c r="Q313" i="4"/>
  <c r="M313" i="4" s="1"/>
  <c r="R313" i="4"/>
  <c r="N313" i="4" s="1"/>
  <c r="S313" i="4"/>
  <c r="O313" i="4" s="1"/>
  <c r="P314" i="4"/>
  <c r="L314" i="4" s="1"/>
  <c r="Q314" i="4"/>
  <c r="M314" i="4" s="1"/>
  <c r="R314" i="4"/>
  <c r="N314" i="4" s="1"/>
  <c r="S314" i="4"/>
  <c r="O314" i="4" s="1"/>
  <c r="P315" i="4"/>
  <c r="L315" i="4" s="1"/>
  <c r="Q315" i="4"/>
  <c r="M315" i="4" s="1"/>
  <c r="R315" i="4"/>
  <c r="N315" i="4" s="1"/>
  <c r="S315" i="4"/>
  <c r="O315" i="4" s="1"/>
  <c r="P316" i="4"/>
  <c r="L316" i="4" s="1"/>
  <c r="Q316" i="4"/>
  <c r="M316" i="4" s="1"/>
  <c r="R316" i="4"/>
  <c r="N316" i="4" s="1"/>
  <c r="S316" i="4"/>
  <c r="O316" i="4" s="1"/>
  <c r="P317" i="4"/>
  <c r="L317" i="4" s="1"/>
  <c r="Q317" i="4"/>
  <c r="M317" i="4" s="1"/>
  <c r="R317" i="4"/>
  <c r="N317" i="4" s="1"/>
  <c r="S317" i="4"/>
  <c r="O317" i="4" s="1"/>
  <c r="P318" i="4"/>
  <c r="L318" i="4" s="1"/>
  <c r="Q318" i="4"/>
  <c r="M318" i="4" s="1"/>
  <c r="R318" i="4"/>
  <c r="N318" i="4" s="1"/>
  <c r="S318" i="4"/>
  <c r="O318" i="4" s="1"/>
  <c r="P319" i="4"/>
  <c r="L319" i="4" s="1"/>
  <c r="Q319" i="4"/>
  <c r="M319" i="4" s="1"/>
  <c r="R319" i="4"/>
  <c r="N319" i="4" s="1"/>
  <c r="S319" i="4"/>
  <c r="O319" i="4" s="1"/>
  <c r="P320" i="4"/>
  <c r="L320" i="4" s="1"/>
  <c r="Q320" i="4"/>
  <c r="M320" i="4" s="1"/>
  <c r="R320" i="4"/>
  <c r="N320" i="4" s="1"/>
  <c r="S320" i="4"/>
  <c r="O320" i="4" s="1"/>
  <c r="P321" i="4"/>
  <c r="L321" i="4" s="1"/>
  <c r="Q321" i="4"/>
  <c r="M321" i="4" s="1"/>
  <c r="R321" i="4"/>
  <c r="N321" i="4" s="1"/>
  <c r="S321" i="4"/>
  <c r="O321" i="4" s="1"/>
  <c r="P322" i="4"/>
  <c r="L322" i="4" s="1"/>
  <c r="Q322" i="4"/>
  <c r="M322" i="4" s="1"/>
  <c r="R322" i="4"/>
  <c r="N322" i="4" s="1"/>
  <c r="S322" i="4"/>
  <c r="O322" i="4" s="1"/>
  <c r="P323" i="4"/>
  <c r="L323" i="4" s="1"/>
  <c r="Q323" i="4"/>
  <c r="M323" i="4" s="1"/>
  <c r="R323" i="4"/>
  <c r="N323" i="4" s="1"/>
  <c r="S323" i="4"/>
  <c r="O323" i="4" s="1"/>
  <c r="P324" i="4"/>
  <c r="L324" i="4" s="1"/>
  <c r="Q324" i="4"/>
  <c r="M324" i="4" s="1"/>
  <c r="R324" i="4"/>
  <c r="N324" i="4" s="1"/>
  <c r="S324" i="4"/>
  <c r="O324" i="4" s="1"/>
  <c r="P325" i="4"/>
  <c r="L325" i="4" s="1"/>
  <c r="Q325" i="4"/>
  <c r="M325" i="4" s="1"/>
  <c r="R325" i="4"/>
  <c r="N325" i="4" s="1"/>
  <c r="S325" i="4"/>
  <c r="O325" i="4" s="1"/>
  <c r="P326" i="4"/>
  <c r="L326" i="4" s="1"/>
  <c r="Q326" i="4"/>
  <c r="M326" i="4" s="1"/>
  <c r="R326" i="4"/>
  <c r="N326" i="4" s="1"/>
  <c r="S326" i="4"/>
  <c r="O326" i="4" s="1"/>
  <c r="P327" i="4"/>
  <c r="L327" i="4" s="1"/>
  <c r="Q327" i="4"/>
  <c r="M327" i="4" s="1"/>
  <c r="R327" i="4"/>
  <c r="N327" i="4" s="1"/>
  <c r="S327" i="4"/>
  <c r="O327" i="4" s="1"/>
  <c r="P328" i="4"/>
  <c r="L328" i="4" s="1"/>
  <c r="Q328" i="4"/>
  <c r="M328" i="4" s="1"/>
  <c r="R328" i="4"/>
  <c r="N328" i="4" s="1"/>
  <c r="S328" i="4"/>
  <c r="O328" i="4" s="1"/>
  <c r="P329" i="4"/>
  <c r="L329" i="4" s="1"/>
  <c r="Q329" i="4"/>
  <c r="M329" i="4" s="1"/>
  <c r="R329" i="4"/>
  <c r="N329" i="4" s="1"/>
  <c r="S329" i="4"/>
  <c r="O329" i="4" s="1"/>
  <c r="P330" i="4"/>
  <c r="L330" i="4" s="1"/>
  <c r="Q330" i="4"/>
  <c r="M330" i="4" s="1"/>
  <c r="R330" i="4"/>
  <c r="N330" i="4" s="1"/>
  <c r="S330" i="4"/>
  <c r="O330" i="4" s="1"/>
  <c r="P331" i="4"/>
  <c r="L331" i="4" s="1"/>
  <c r="Q331" i="4"/>
  <c r="M331" i="4" s="1"/>
  <c r="R331" i="4"/>
  <c r="N331" i="4" s="1"/>
  <c r="S331" i="4"/>
  <c r="O331" i="4" s="1"/>
  <c r="P332" i="4"/>
  <c r="L332" i="4" s="1"/>
  <c r="Q332" i="4"/>
  <c r="M332" i="4" s="1"/>
  <c r="R332" i="4"/>
  <c r="N332" i="4" s="1"/>
  <c r="S332" i="4"/>
  <c r="O332" i="4" s="1"/>
  <c r="P333" i="4"/>
  <c r="L333" i="4" s="1"/>
  <c r="Q333" i="4"/>
  <c r="M333" i="4" s="1"/>
  <c r="R333" i="4"/>
  <c r="N333" i="4" s="1"/>
  <c r="S333" i="4"/>
  <c r="O333" i="4" s="1"/>
  <c r="P334" i="4"/>
  <c r="L334" i="4" s="1"/>
  <c r="Q334" i="4"/>
  <c r="M334" i="4" s="1"/>
  <c r="R334" i="4"/>
  <c r="N334" i="4" s="1"/>
  <c r="S334" i="4"/>
  <c r="O334" i="4" s="1"/>
  <c r="P335" i="4"/>
  <c r="L335" i="4" s="1"/>
  <c r="Q335" i="4"/>
  <c r="M335" i="4" s="1"/>
  <c r="R335" i="4"/>
  <c r="N335" i="4" s="1"/>
  <c r="S335" i="4"/>
  <c r="O335" i="4" s="1"/>
  <c r="P336" i="4"/>
  <c r="L336" i="4" s="1"/>
  <c r="Q336" i="4"/>
  <c r="M336" i="4" s="1"/>
  <c r="R336" i="4"/>
  <c r="N336" i="4" s="1"/>
  <c r="S336" i="4"/>
  <c r="O336" i="4" s="1"/>
  <c r="P337" i="4"/>
  <c r="L337" i="4" s="1"/>
  <c r="Q337" i="4"/>
  <c r="M337" i="4" s="1"/>
  <c r="R337" i="4"/>
  <c r="N337" i="4" s="1"/>
  <c r="S337" i="4"/>
  <c r="O337" i="4" s="1"/>
  <c r="P338" i="4"/>
  <c r="L338" i="4" s="1"/>
  <c r="Q338" i="4"/>
  <c r="M338" i="4" s="1"/>
  <c r="R338" i="4"/>
  <c r="N338" i="4" s="1"/>
  <c r="S338" i="4"/>
  <c r="O338" i="4" s="1"/>
  <c r="P339" i="4"/>
  <c r="L339" i="4" s="1"/>
  <c r="Q339" i="4"/>
  <c r="M339" i="4" s="1"/>
  <c r="R339" i="4"/>
  <c r="N339" i="4" s="1"/>
  <c r="S339" i="4"/>
  <c r="O339" i="4" s="1"/>
  <c r="P340" i="4"/>
  <c r="L340" i="4" s="1"/>
  <c r="Q340" i="4"/>
  <c r="M340" i="4" s="1"/>
  <c r="R340" i="4"/>
  <c r="N340" i="4" s="1"/>
  <c r="S340" i="4"/>
  <c r="O340" i="4" s="1"/>
  <c r="P341" i="4"/>
  <c r="L341" i="4" s="1"/>
  <c r="Q341" i="4"/>
  <c r="M341" i="4" s="1"/>
  <c r="R341" i="4"/>
  <c r="N341" i="4" s="1"/>
  <c r="S341" i="4"/>
  <c r="O341" i="4" s="1"/>
  <c r="P342" i="4"/>
  <c r="L342" i="4" s="1"/>
  <c r="Q342" i="4"/>
  <c r="M342" i="4" s="1"/>
  <c r="R342" i="4"/>
  <c r="N342" i="4" s="1"/>
  <c r="S342" i="4"/>
  <c r="O342" i="4" s="1"/>
  <c r="P343" i="4"/>
  <c r="L343" i="4" s="1"/>
  <c r="Q343" i="4"/>
  <c r="M343" i="4" s="1"/>
  <c r="R343" i="4"/>
  <c r="N343" i="4" s="1"/>
  <c r="S343" i="4"/>
  <c r="O343" i="4" s="1"/>
  <c r="P344" i="4"/>
  <c r="L344" i="4" s="1"/>
  <c r="Q344" i="4"/>
  <c r="M344" i="4" s="1"/>
  <c r="R344" i="4"/>
  <c r="N344" i="4" s="1"/>
  <c r="S344" i="4"/>
  <c r="O344" i="4" s="1"/>
  <c r="P345" i="4"/>
  <c r="L345" i="4" s="1"/>
  <c r="Q345" i="4"/>
  <c r="M345" i="4" s="1"/>
  <c r="R345" i="4"/>
  <c r="N345" i="4" s="1"/>
  <c r="S345" i="4"/>
  <c r="O345" i="4" s="1"/>
  <c r="P346" i="4"/>
  <c r="L346" i="4" s="1"/>
  <c r="Q346" i="4"/>
  <c r="M346" i="4" s="1"/>
  <c r="R346" i="4"/>
  <c r="N346" i="4" s="1"/>
  <c r="S346" i="4"/>
  <c r="O346" i="4" s="1"/>
  <c r="P347" i="4"/>
  <c r="L347" i="4" s="1"/>
  <c r="Q347" i="4"/>
  <c r="M347" i="4" s="1"/>
  <c r="R347" i="4"/>
  <c r="N347" i="4" s="1"/>
  <c r="S347" i="4"/>
  <c r="O347" i="4" s="1"/>
  <c r="P348" i="4"/>
  <c r="L348" i="4" s="1"/>
  <c r="Q348" i="4"/>
  <c r="M348" i="4" s="1"/>
  <c r="R348" i="4"/>
  <c r="N348" i="4" s="1"/>
  <c r="S348" i="4"/>
  <c r="O348" i="4" s="1"/>
  <c r="P349" i="4"/>
  <c r="L349" i="4" s="1"/>
  <c r="Q349" i="4"/>
  <c r="M349" i="4" s="1"/>
  <c r="R349" i="4"/>
  <c r="N349" i="4" s="1"/>
  <c r="S349" i="4"/>
  <c r="O349" i="4" s="1"/>
  <c r="P350" i="4"/>
  <c r="L350" i="4" s="1"/>
  <c r="Q350" i="4"/>
  <c r="M350" i="4" s="1"/>
  <c r="R350" i="4"/>
  <c r="N350" i="4" s="1"/>
  <c r="S350" i="4"/>
  <c r="O350" i="4" s="1"/>
  <c r="P351" i="4"/>
  <c r="L351" i="4" s="1"/>
  <c r="Q351" i="4"/>
  <c r="M351" i="4" s="1"/>
  <c r="R351" i="4"/>
  <c r="N351" i="4" s="1"/>
  <c r="S351" i="4"/>
  <c r="O351" i="4" s="1"/>
  <c r="P352" i="4"/>
  <c r="L352" i="4" s="1"/>
  <c r="Q352" i="4"/>
  <c r="M352" i="4" s="1"/>
  <c r="R352" i="4"/>
  <c r="N352" i="4" s="1"/>
  <c r="S352" i="4"/>
  <c r="O352" i="4" s="1"/>
  <c r="P353" i="4"/>
  <c r="L353" i="4" s="1"/>
  <c r="Q353" i="4"/>
  <c r="M353" i="4" s="1"/>
  <c r="R353" i="4"/>
  <c r="N353" i="4" s="1"/>
  <c r="S353" i="4"/>
  <c r="O353" i="4" s="1"/>
  <c r="P354" i="4"/>
  <c r="L354" i="4" s="1"/>
  <c r="Q354" i="4"/>
  <c r="M354" i="4" s="1"/>
  <c r="R354" i="4"/>
  <c r="N354" i="4" s="1"/>
  <c r="S354" i="4"/>
  <c r="O354" i="4" s="1"/>
  <c r="P355" i="4"/>
  <c r="L355" i="4" s="1"/>
  <c r="Q355" i="4"/>
  <c r="M355" i="4" s="1"/>
  <c r="R355" i="4"/>
  <c r="N355" i="4" s="1"/>
  <c r="S355" i="4"/>
  <c r="O355" i="4" s="1"/>
  <c r="P356" i="4"/>
  <c r="L356" i="4" s="1"/>
  <c r="Q356" i="4"/>
  <c r="M356" i="4" s="1"/>
  <c r="R356" i="4"/>
  <c r="N356" i="4" s="1"/>
  <c r="S356" i="4"/>
  <c r="O356" i="4" s="1"/>
  <c r="P357" i="4"/>
  <c r="L357" i="4" s="1"/>
  <c r="Q357" i="4"/>
  <c r="M357" i="4" s="1"/>
  <c r="R357" i="4"/>
  <c r="N357" i="4" s="1"/>
  <c r="S357" i="4"/>
  <c r="O357" i="4" s="1"/>
  <c r="P358" i="4"/>
  <c r="L358" i="4" s="1"/>
  <c r="Q358" i="4"/>
  <c r="M358" i="4" s="1"/>
  <c r="R358" i="4"/>
  <c r="N358" i="4" s="1"/>
  <c r="S358" i="4"/>
  <c r="O358" i="4" s="1"/>
  <c r="P359" i="4"/>
  <c r="L359" i="4" s="1"/>
  <c r="Q359" i="4"/>
  <c r="M359" i="4" s="1"/>
  <c r="R359" i="4"/>
  <c r="N359" i="4" s="1"/>
  <c r="S359" i="4"/>
  <c r="O359" i="4" s="1"/>
  <c r="P360" i="4"/>
  <c r="L360" i="4" s="1"/>
  <c r="Q360" i="4"/>
  <c r="M360" i="4" s="1"/>
  <c r="R360" i="4"/>
  <c r="N360" i="4" s="1"/>
  <c r="S360" i="4"/>
  <c r="O360" i="4" s="1"/>
  <c r="P361" i="4"/>
  <c r="L361" i="4" s="1"/>
  <c r="Q361" i="4"/>
  <c r="M361" i="4" s="1"/>
  <c r="R361" i="4"/>
  <c r="N361" i="4" s="1"/>
  <c r="S361" i="4"/>
  <c r="O361" i="4" s="1"/>
  <c r="P362" i="4"/>
  <c r="L362" i="4" s="1"/>
  <c r="Q362" i="4"/>
  <c r="M362" i="4" s="1"/>
  <c r="R362" i="4"/>
  <c r="N362" i="4" s="1"/>
  <c r="S362" i="4"/>
  <c r="O362" i="4" s="1"/>
  <c r="P363" i="4"/>
  <c r="L363" i="4" s="1"/>
  <c r="Q363" i="4"/>
  <c r="M363" i="4" s="1"/>
  <c r="R363" i="4"/>
  <c r="N363" i="4" s="1"/>
  <c r="S363" i="4"/>
  <c r="O363" i="4" s="1"/>
  <c r="P364" i="4"/>
  <c r="L364" i="4" s="1"/>
  <c r="Q364" i="4"/>
  <c r="M364" i="4" s="1"/>
  <c r="R364" i="4"/>
  <c r="N364" i="4" s="1"/>
  <c r="S364" i="4"/>
  <c r="O364" i="4" s="1"/>
  <c r="P365" i="4"/>
  <c r="L365" i="4" s="1"/>
  <c r="Q365" i="4"/>
  <c r="M365" i="4" s="1"/>
  <c r="R365" i="4"/>
  <c r="N365" i="4" s="1"/>
  <c r="S365" i="4"/>
  <c r="O365" i="4" s="1"/>
  <c r="P366" i="4"/>
  <c r="L366" i="4" s="1"/>
  <c r="Q366" i="4"/>
  <c r="M366" i="4" s="1"/>
  <c r="R366" i="4"/>
  <c r="N366" i="4" s="1"/>
  <c r="S366" i="4"/>
  <c r="O366" i="4" s="1"/>
  <c r="P367" i="4"/>
  <c r="L367" i="4" s="1"/>
  <c r="Q367" i="4"/>
  <c r="M367" i="4" s="1"/>
  <c r="R367" i="4"/>
  <c r="N367" i="4" s="1"/>
  <c r="S367" i="4"/>
  <c r="O367" i="4" s="1"/>
  <c r="P368" i="4"/>
  <c r="L368" i="4" s="1"/>
  <c r="Q368" i="4"/>
  <c r="M368" i="4" s="1"/>
  <c r="R368" i="4"/>
  <c r="N368" i="4" s="1"/>
  <c r="S368" i="4"/>
  <c r="O368" i="4" s="1"/>
  <c r="P369" i="4"/>
  <c r="L369" i="4" s="1"/>
  <c r="Q369" i="4"/>
  <c r="M369" i="4" s="1"/>
  <c r="R369" i="4"/>
  <c r="N369" i="4" s="1"/>
  <c r="S369" i="4"/>
  <c r="O369" i="4" s="1"/>
  <c r="P370" i="4"/>
  <c r="L370" i="4" s="1"/>
  <c r="Q370" i="4"/>
  <c r="M370" i="4" s="1"/>
  <c r="R370" i="4"/>
  <c r="N370" i="4" s="1"/>
  <c r="S370" i="4"/>
  <c r="O370" i="4" s="1"/>
  <c r="P371" i="4"/>
  <c r="L371" i="4" s="1"/>
  <c r="Q371" i="4"/>
  <c r="M371" i="4" s="1"/>
  <c r="R371" i="4"/>
  <c r="N371" i="4" s="1"/>
  <c r="S371" i="4"/>
  <c r="O371" i="4" s="1"/>
  <c r="P372" i="4"/>
  <c r="L372" i="4" s="1"/>
  <c r="Q372" i="4"/>
  <c r="M372" i="4" s="1"/>
  <c r="R372" i="4"/>
  <c r="N372" i="4" s="1"/>
  <c r="S372" i="4"/>
  <c r="O372" i="4" s="1"/>
  <c r="P373" i="4"/>
  <c r="L373" i="4" s="1"/>
  <c r="Q373" i="4"/>
  <c r="M373" i="4" s="1"/>
  <c r="R373" i="4"/>
  <c r="N373" i="4" s="1"/>
  <c r="S373" i="4"/>
  <c r="O373" i="4" s="1"/>
  <c r="P374" i="4"/>
  <c r="L374" i="4" s="1"/>
  <c r="Q374" i="4"/>
  <c r="M374" i="4" s="1"/>
  <c r="R374" i="4"/>
  <c r="N374" i="4" s="1"/>
  <c r="S374" i="4"/>
  <c r="O374" i="4" s="1"/>
  <c r="P375" i="4"/>
  <c r="L375" i="4" s="1"/>
  <c r="Q375" i="4"/>
  <c r="M375" i="4" s="1"/>
  <c r="R375" i="4"/>
  <c r="N375" i="4" s="1"/>
  <c r="S375" i="4"/>
  <c r="O375" i="4" s="1"/>
  <c r="P376" i="4"/>
  <c r="L376" i="4" s="1"/>
  <c r="Q376" i="4"/>
  <c r="M376" i="4" s="1"/>
  <c r="R376" i="4"/>
  <c r="N376" i="4" s="1"/>
  <c r="S376" i="4"/>
  <c r="O376" i="4" s="1"/>
  <c r="P377" i="4"/>
  <c r="L377" i="4" s="1"/>
  <c r="Q377" i="4"/>
  <c r="M377" i="4" s="1"/>
  <c r="R377" i="4"/>
  <c r="N377" i="4" s="1"/>
  <c r="S377" i="4"/>
  <c r="O377" i="4" s="1"/>
  <c r="P378" i="4"/>
  <c r="L378" i="4" s="1"/>
  <c r="Q378" i="4"/>
  <c r="M378" i="4" s="1"/>
  <c r="R378" i="4"/>
  <c r="N378" i="4" s="1"/>
  <c r="S378" i="4"/>
  <c r="O378" i="4" s="1"/>
  <c r="P379" i="4"/>
  <c r="L379" i="4" s="1"/>
  <c r="Q379" i="4"/>
  <c r="M379" i="4" s="1"/>
  <c r="R379" i="4"/>
  <c r="N379" i="4" s="1"/>
  <c r="S379" i="4"/>
  <c r="O379" i="4" s="1"/>
  <c r="P380" i="4"/>
  <c r="L380" i="4" s="1"/>
  <c r="Q380" i="4"/>
  <c r="M380" i="4" s="1"/>
  <c r="R380" i="4"/>
  <c r="N380" i="4" s="1"/>
  <c r="S380" i="4"/>
  <c r="O380" i="4" s="1"/>
  <c r="P381" i="4"/>
  <c r="L381" i="4" s="1"/>
  <c r="Q381" i="4"/>
  <c r="M381" i="4" s="1"/>
  <c r="R381" i="4"/>
  <c r="N381" i="4" s="1"/>
  <c r="S381" i="4"/>
  <c r="O381" i="4" s="1"/>
  <c r="P382" i="4"/>
  <c r="L382" i="4" s="1"/>
  <c r="Q382" i="4"/>
  <c r="M382" i="4" s="1"/>
  <c r="R382" i="4"/>
  <c r="N382" i="4" s="1"/>
  <c r="S382" i="4"/>
  <c r="O382" i="4" s="1"/>
  <c r="P383" i="4"/>
  <c r="L383" i="4" s="1"/>
  <c r="Q383" i="4"/>
  <c r="M383" i="4" s="1"/>
  <c r="R383" i="4"/>
  <c r="N383" i="4" s="1"/>
  <c r="S383" i="4"/>
  <c r="O383" i="4" s="1"/>
  <c r="P384" i="4"/>
  <c r="L384" i="4" s="1"/>
  <c r="Q384" i="4"/>
  <c r="M384" i="4" s="1"/>
  <c r="R384" i="4"/>
  <c r="N384" i="4" s="1"/>
  <c r="S384" i="4"/>
  <c r="O384" i="4" s="1"/>
  <c r="P385" i="4"/>
  <c r="L385" i="4" s="1"/>
  <c r="Q385" i="4"/>
  <c r="M385" i="4" s="1"/>
  <c r="R385" i="4"/>
  <c r="N385" i="4" s="1"/>
  <c r="S385" i="4"/>
  <c r="O385" i="4" s="1"/>
  <c r="P386" i="4"/>
  <c r="L386" i="4" s="1"/>
  <c r="Q386" i="4"/>
  <c r="M386" i="4" s="1"/>
  <c r="R386" i="4"/>
  <c r="N386" i="4" s="1"/>
  <c r="S386" i="4"/>
  <c r="O386" i="4" s="1"/>
  <c r="P387" i="4"/>
  <c r="L387" i="4" s="1"/>
  <c r="Q387" i="4"/>
  <c r="M387" i="4" s="1"/>
  <c r="R387" i="4"/>
  <c r="N387" i="4" s="1"/>
  <c r="S387" i="4"/>
  <c r="O387" i="4" s="1"/>
  <c r="P388" i="4"/>
  <c r="L388" i="4" s="1"/>
  <c r="Q388" i="4"/>
  <c r="M388" i="4" s="1"/>
  <c r="R388" i="4"/>
  <c r="N388" i="4" s="1"/>
  <c r="S388" i="4"/>
  <c r="O388" i="4" s="1"/>
  <c r="P389" i="4"/>
  <c r="L389" i="4" s="1"/>
  <c r="Q389" i="4"/>
  <c r="M389" i="4" s="1"/>
  <c r="R389" i="4"/>
  <c r="N389" i="4" s="1"/>
  <c r="S389" i="4"/>
  <c r="O389" i="4" s="1"/>
  <c r="P390" i="4"/>
  <c r="L390" i="4" s="1"/>
  <c r="Q390" i="4"/>
  <c r="M390" i="4" s="1"/>
  <c r="R390" i="4"/>
  <c r="N390" i="4" s="1"/>
  <c r="S390" i="4"/>
  <c r="O390" i="4" s="1"/>
  <c r="P391" i="4"/>
  <c r="L391" i="4" s="1"/>
  <c r="Q391" i="4"/>
  <c r="M391" i="4" s="1"/>
  <c r="R391" i="4"/>
  <c r="N391" i="4" s="1"/>
  <c r="S391" i="4"/>
  <c r="O391" i="4" s="1"/>
  <c r="P392" i="4"/>
  <c r="L392" i="4" s="1"/>
  <c r="Q392" i="4"/>
  <c r="M392" i="4" s="1"/>
  <c r="R392" i="4"/>
  <c r="N392" i="4" s="1"/>
  <c r="S392" i="4"/>
  <c r="O392" i="4" s="1"/>
  <c r="P393" i="4"/>
  <c r="L393" i="4" s="1"/>
  <c r="Q393" i="4"/>
  <c r="M393" i="4" s="1"/>
  <c r="R393" i="4"/>
  <c r="N393" i="4" s="1"/>
  <c r="S393" i="4"/>
  <c r="O393" i="4" s="1"/>
  <c r="P394" i="4"/>
  <c r="L394" i="4" s="1"/>
  <c r="Q394" i="4"/>
  <c r="M394" i="4" s="1"/>
  <c r="R394" i="4"/>
  <c r="N394" i="4" s="1"/>
  <c r="S394" i="4"/>
  <c r="O394" i="4" s="1"/>
  <c r="P395" i="4"/>
  <c r="L395" i="4" s="1"/>
  <c r="Q395" i="4"/>
  <c r="M395" i="4" s="1"/>
  <c r="R395" i="4"/>
  <c r="N395" i="4" s="1"/>
  <c r="S395" i="4"/>
  <c r="O395" i="4" s="1"/>
  <c r="P396" i="4"/>
  <c r="L396" i="4" s="1"/>
  <c r="Q396" i="4"/>
  <c r="M396" i="4" s="1"/>
  <c r="R396" i="4"/>
  <c r="N396" i="4" s="1"/>
  <c r="S396" i="4"/>
  <c r="O396" i="4" s="1"/>
  <c r="P397" i="4"/>
  <c r="L397" i="4" s="1"/>
  <c r="Q397" i="4"/>
  <c r="M397" i="4" s="1"/>
  <c r="R397" i="4"/>
  <c r="N397" i="4" s="1"/>
  <c r="S397" i="4"/>
  <c r="O397" i="4" s="1"/>
  <c r="P398" i="4"/>
  <c r="L398" i="4" s="1"/>
  <c r="Q398" i="4"/>
  <c r="M398" i="4" s="1"/>
  <c r="R398" i="4"/>
  <c r="N398" i="4" s="1"/>
  <c r="S398" i="4"/>
  <c r="O398" i="4" s="1"/>
  <c r="P399" i="4"/>
  <c r="L399" i="4" s="1"/>
  <c r="Q399" i="4"/>
  <c r="M399" i="4" s="1"/>
  <c r="R399" i="4"/>
  <c r="N399" i="4" s="1"/>
  <c r="S399" i="4"/>
  <c r="O399" i="4" s="1"/>
  <c r="P400" i="4"/>
  <c r="L400" i="4" s="1"/>
  <c r="Q400" i="4"/>
  <c r="M400" i="4" s="1"/>
  <c r="R400" i="4"/>
  <c r="N400" i="4" s="1"/>
  <c r="S400" i="4"/>
  <c r="O400" i="4" s="1"/>
  <c r="P401" i="4"/>
  <c r="L401" i="4" s="1"/>
  <c r="Q401" i="4"/>
  <c r="M401" i="4" s="1"/>
  <c r="R401" i="4"/>
  <c r="N401" i="4" s="1"/>
  <c r="S401" i="4"/>
  <c r="O401" i="4" s="1"/>
  <c r="P402" i="4"/>
  <c r="L402" i="4" s="1"/>
  <c r="Q402" i="4"/>
  <c r="M402" i="4" s="1"/>
  <c r="R402" i="4"/>
  <c r="N402" i="4" s="1"/>
  <c r="S402" i="4"/>
  <c r="O402" i="4" s="1"/>
  <c r="P403" i="4"/>
  <c r="L403" i="4" s="1"/>
  <c r="Q403" i="4"/>
  <c r="M403" i="4" s="1"/>
  <c r="R403" i="4"/>
  <c r="N403" i="4" s="1"/>
  <c r="S403" i="4"/>
  <c r="O403" i="4" s="1"/>
  <c r="P404" i="4"/>
  <c r="L404" i="4" s="1"/>
  <c r="Q404" i="4"/>
  <c r="M404" i="4" s="1"/>
  <c r="R404" i="4"/>
  <c r="N404" i="4" s="1"/>
  <c r="S404" i="4"/>
  <c r="O404" i="4" s="1"/>
  <c r="P405" i="4"/>
  <c r="L405" i="4" s="1"/>
  <c r="Q405" i="4"/>
  <c r="M405" i="4" s="1"/>
  <c r="R405" i="4"/>
  <c r="N405" i="4" s="1"/>
  <c r="S405" i="4"/>
  <c r="O405" i="4" s="1"/>
  <c r="P406" i="4"/>
  <c r="L406" i="4" s="1"/>
  <c r="Q406" i="4"/>
  <c r="M406" i="4" s="1"/>
  <c r="R406" i="4"/>
  <c r="N406" i="4" s="1"/>
  <c r="S406" i="4"/>
  <c r="O406" i="4" s="1"/>
  <c r="P407" i="4"/>
  <c r="L407" i="4" s="1"/>
  <c r="Q407" i="4"/>
  <c r="M407" i="4" s="1"/>
  <c r="R407" i="4"/>
  <c r="N407" i="4" s="1"/>
  <c r="S407" i="4"/>
  <c r="O407" i="4" s="1"/>
  <c r="P408" i="4"/>
  <c r="L408" i="4" s="1"/>
  <c r="Q408" i="4"/>
  <c r="M408" i="4" s="1"/>
  <c r="R408" i="4"/>
  <c r="N408" i="4" s="1"/>
  <c r="S408" i="4"/>
  <c r="O408" i="4" s="1"/>
  <c r="P409" i="4"/>
  <c r="L409" i="4" s="1"/>
  <c r="Q409" i="4"/>
  <c r="M409" i="4" s="1"/>
  <c r="R409" i="4"/>
  <c r="N409" i="4" s="1"/>
  <c r="S409" i="4"/>
  <c r="O409" i="4" s="1"/>
  <c r="P410" i="4"/>
  <c r="L410" i="4" s="1"/>
  <c r="Q410" i="4"/>
  <c r="M410" i="4" s="1"/>
  <c r="R410" i="4"/>
  <c r="N410" i="4" s="1"/>
  <c r="S410" i="4"/>
  <c r="O410" i="4" s="1"/>
  <c r="P411" i="4"/>
  <c r="L411" i="4" s="1"/>
  <c r="Q411" i="4"/>
  <c r="M411" i="4" s="1"/>
  <c r="R411" i="4"/>
  <c r="N411" i="4" s="1"/>
  <c r="S411" i="4"/>
  <c r="O411" i="4" s="1"/>
  <c r="P412" i="4"/>
  <c r="L412" i="4" s="1"/>
  <c r="Q412" i="4"/>
  <c r="M412" i="4" s="1"/>
  <c r="R412" i="4"/>
  <c r="N412" i="4" s="1"/>
  <c r="S412" i="4"/>
  <c r="O412" i="4" s="1"/>
  <c r="P413" i="4"/>
  <c r="L413" i="4" s="1"/>
  <c r="Q413" i="4"/>
  <c r="M413" i="4" s="1"/>
  <c r="R413" i="4"/>
  <c r="N413" i="4" s="1"/>
  <c r="S413" i="4"/>
  <c r="O413" i="4" s="1"/>
  <c r="P414" i="4"/>
  <c r="L414" i="4" s="1"/>
  <c r="Q414" i="4"/>
  <c r="M414" i="4" s="1"/>
  <c r="R414" i="4"/>
  <c r="N414" i="4" s="1"/>
  <c r="S414" i="4"/>
  <c r="O414" i="4" s="1"/>
  <c r="P415" i="4"/>
  <c r="L415" i="4" s="1"/>
  <c r="Q415" i="4"/>
  <c r="M415" i="4" s="1"/>
  <c r="R415" i="4"/>
  <c r="N415" i="4" s="1"/>
  <c r="S415" i="4"/>
  <c r="O415" i="4" s="1"/>
  <c r="P416" i="4"/>
  <c r="L416" i="4" s="1"/>
  <c r="Q416" i="4"/>
  <c r="M416" i="4" s="1"/>
  <c r="R416" i="4"/>
  <c r="N416" i="4" s="1"/>
  <c r="S416" i="4"/>
  <c r="O416" i="4" s="1"/>
  <c r="P417" i="4"/>
  <c r="L417" i="4" s="1"/>
  <c r="Q417" i="4"/>
  <c r="M417" i="4" s="1"/>
  <c r="R417" i="4"/>
  <c r="N417" i="4" s="1"/>
  <c r="S417" i="4"/>
  <c r="O417" i="4" s="1"/>
  <c r="P418" i="4"/>
  <c r="L418" i="4" s="1"/>
  <c r="Q418" i="4"/>
  <c r="M418" i="4" s="1"/>
  <c r="R418" i="4"/>
  <c r="N418" i="4" s="1"/>
  <c r="S418" i="4"/>
  <c r="O418" i="4" s="1"/>
  <c r="P419" i="4"/>
  <c r="L419" i="4" s="1"/>
  <c r="Q419" i="4"/>
  <c r="M419" i="4" s="1"/>
  <c r="R419" i="4"/>
  <c r="N419" i="4" s="1"/>
  <c r="S419" i="4"/>
  <c r="O419" i="4" s="1"/>
  <c r="P420" i="4"/>
  <c r="L420" i="4" s="1"/>
  <c r="Q420" i="4"/>
  <c r="M420" i="4" s="1"/>
  <c r="R420" i="4"/>
  <c r="N420" i="4" s="1"/>
  <c r="S420" i="4"/>
  <c r="O420" i="4" s="1"/>
  <c r="P421" i="4"/>
  <c r="L421" i="4" s="1"/>
  <c r="Q421" i="4"/>
  <c r="M421" i="4" s="1"/>
  <c r="R421" i="4"/>
  <c r="N421" i="4" s="1"/>
  <c r="S421" i="4"/>
  <c r="O421" i="4" s="1"/>
  <c r="P422" i="4"/>
  <c r="L422" i="4" s="1"/>
  <c r="Q422" i="4"/>
  <c r="M422" i="4" s="1"/>
  <c r="R422" i="4"/>
  <c r="N422" i="4" s="1"/>
  <c r="S422" i="4"/>
  <c r="O422" i="4" s="1"/>
  <c r="P423" i="4"/>
  <c r="L423" i="4" s="1"/>
  <c r="Q423" i="4"/>
  <c r="M423" i="4" s="1"/>
  <c r="R423" i="4"/>
  <c r="N423" i="4" s="1"/>
  <c r="S423" i="4"/>
  <c r="O423" i="4" s="1"/>
  <c r="P424" i="4"/>
  <c r="L424" i="4" s="1"/>
  <c r="Q424" i="4"/>
  <c r="M424" i="4" s="1"/>
  <c r="R424" i="4"/>
  <c r="N424" i="4" s="1"/>
  <c r="S424" i="4"/>
  <c r="O424" i="4" s="1"/>
  <c r="P425" i="4"/>
  <c r="L425" i="4" s="1"/>
  <c r="Q425" i="4"/>
  <c r="M425" i="4" s="1"/>
  <c r="R425" i="4"/>
  <c r="N425" i="4" s="1"/>
  <c r="S425" i="4"/>
  <c r="O425" i="4" s="1"/>
  <c r="P426" i="4"/>
  <c r="L426" i="4" s="1"/>
  <c r="Q426" i="4"/>
  <c r="M426" i="4" s="1"/>
  <c r="R426" i="4"/>
  <c r="N426" i="4" s="1"/>
  <c r="S426" i="4"/>
  <c r="O426" i="4" s="1"/>
  <c r="P427" i="4"/>
  <c r="L427" i="4" s="1"/>
  <c r="Q427" i="4"/>
  <c r="M427" i="4" s="1"/>
  <c r="R427" i="4"/>
  <c r="N427" i="4" s="1"/>
  <c r="S427" i="4"/>
  <c r="O427" i="4" s="1"/>
  <c r="P428" i="4"/>
  <c r="L428" i="4" s="1"/>
  <c r="Q428" i="4"/>
  <c r="M428" i="4" s="1"/>
  <c r="R428" i="4"/>
  <c r="N428" i="4" s="1"/>
  <c r="S428" i="4"/>
  <c r="O428" i="4" s="1"/>
  <c r="P429" i="4"/>
  <c r="L429" i="4" s="1"/>
  <c r="Q429" i="4"/>
  <c r="M429" i="4" s="1"/>
  <c r="R429" i="4"/>
  <c r="S429" i="4"/>
  <c r="O429" i="4" s="1"/>
  <c r="P430" i="4"/>
  <c r="L430" i="4" s="1"/>
  <c r="Q430" i="4"/>
  <c r="M430" i="4" s="1"/>
  <c r="R430" i="4"/>
  <c r="N430" i="4" s="1"/>
  <c r="S430" i="4"/>
  <c r="O430" i="4" s="1"/>
  <c r="P431" i="4"/>
  <c r="L431" i="4" s="1"/>
  <c r="Q431" i="4"/>
  <c r="M431" i="4" s="1"/>
  <c r="R431" i="4"/>
  <c r="N431" i="4" s="1"/>
  <c r="S431" i="4"/>
  <c r="O431" i="4" s="1"/>
  <c r="P432" i="4"/>
  <c r="L432" i="4" s="1"/>
  <c r="Q432" i="4"/>
  <c r="M432" i="4" s="1"/>
  <c r="R432" i="4"/>
  <c r="N432" i="4" s="1"/>
  <c r="S432" i="4"/>
  <c r="O432" i="4" s="1"/>
  <c r="P433" i="4"/>
  <c r="L433" i="4" s="1"/>
  <c r="Q433" i="4"/>
  <c r="M433" i="4" s="1"/>
  <c r="R433" i="4"/>
  <c r="S433" i="4"/>
  <c r="O433" i="4" s="1"/>
  <c r="P434" i="4"/>
  <c r="L434" i="4" s="1"/>
  <c r="Q434" i="4"/>
  <c r="M434" i="4" s="1"/>
  <c r="R434" i="4"/>
  <c r="N434" i="4" s="1"/>
  <c r="S434" i="4"/>
  <c r="O434" i="4" s="1"/>
  <c r="P435" i="4"/>
  <c r="L435" i="4" s="1"/>
  <c r="Q435" i="4"/>
  <c r="M435" i="4" s="1"/>
  <c r="R435" i="4"/>
  <c r="N435" i="4" s="1"/>
  <c r="S435" i="4"/>
  <c r="O435" i="4" s="1"/>
  <c r="P436" i="4"/>
  <c r="L436" i="4" s="1"/>
  <c r="Q436" i="4"/>
  <c r="M436" i="4" s="1"/>
  <c r="R436" i="4"/>
  <c r="N436" i="4" s="1"/>
  <c r="S436" i="4"/>
  <c r="O436" i="4" s="1"/>
  <c r="P437" i="4"/>
  <c r="L437" i="4" s="1"/>
  <c r="Q437" i="4"/>
  <c r="M437" i="4" s="1"/>
  <c r="R437" i="4"/>
  <c r="N437" i="4" s="1"/>
  <c r="S437" i="4"/>
  <c r="O437" i="4" s="1"/>
  <c r="P438" i="4"/>
  <c r="L438" i="4" s="1"/>
  <c r="Q438" i="4"/>
  <c r="M438" i="4" s="1"/>
  <c r="R438" i="4"/>
  <c r="N438" i="4" s="1"/>
  <c r="S438" i="4"/>
  <c r="O438" i="4" s="1"/>
  <c r="P439" i="4"/>
  <c r="L439" i="4" s="1"/>
  <c r="Q439" i="4"/>
  <c r="M439" i="4" s="1"/>
  <c r="R439" i="4"/>
  <c r="N439" i="4" s="1"/>
  <c r="S439" i="4"/>
  <c r="O439" i="4" s="1"/>
  <c r="P440" i="4"/>
  <c r="L440" i="4" s="1"/>
  <c r="Q440" i="4"/>
  <c r="M440" i="4" s="1"/>
  <c r="R440" i="4"/>
  <c r="N440" i="4" s="1"/>
  <c r="S440" i="4"/>
  <c r="O440" i="4" s="1"/>
  <c r="P441" i="4"/>
  <c r="L441" i="4" s="1"/>
  <c r="Q441" i="4"/>
  <c r="M441" i="4" s="1"/>
  <c r="R441" i="4"/>
  <c r="N441" i="4" s="1"/>
  <c r="S441" i="4"/>
  <c r="O441" i="4" s="1"/>
  <c r="P442" i="4"/>
  <c r="L442" i="4" s="1"/>
  <c r="Q442" i="4"/>
  <c r="M442" i="4" s="1"/>
  <c r="R442" i="4"/>
  <c r="N442" i="4" s="1"/>
  <c r="S442" i="4"/>
  <c r="O442" i="4" s="1"/>
  <c r="P443" i="4"/>
  <c r="L443" i="4" s="1"/>
  <c r="Q443" i="4"/>
  <c r="M443" i="4" s="1"/>
  <c r="R443" i="4"/>
  <c r="N443" i="4" s="1"/>
  <c r="S443" i="4"/>
  <c r="O443" i="4" s="1"/>
  <c r="P444" i="4"/>
  <c r="L444" i="4" s="1"/>
  <c r="Q444" i="4"/>
  <c r="M444" i="4" s="1"/>
  <c r="R444" i="4"/>
  <c r="N444" i="4" s="1"/>
  <c r="S444" i="4"/>
  <c r="O444" i="4" s="1"/>
  <c r="P445" i="4"/>
  <c r="L445" i="4" s="1"/>
  <c r="Q445" i="4"/>
  <c r="M445" i="4" s="1"/>
  <c r="R445" i="4"/>
  <c r="N445" i="4" s="1"/>
  <c r="S445" i="4"/>
  <c r="O445" i="4" s="1"/>
  <c r="P446" i="4"/>
  <c r="L446" i="4" s="1"/>
  <c r="Q446" i="4"/>
  <c r="M446" i="4" s="1"/>
  <c r="R446" i="4"/>
  <c r="N446" i="4" s="1"/>
  <c r="S446" i="4"/>
  <c r="O446" i="4" s="1"/>
  <c r="P447" i="4"/>
  <c r="L447" i="4" s="1"/>
  <c r="Q447" i="4"/>
  <c r="M447" i="4" s="1"/>
  <c r="R447" i="4"/>
  <c r="N447" i="4" s="1"/>
  <c r="S447" i="4"/>
  <c r="O447" i="4" s="1"/>
  <c r="P448" i="4"/>
  <c r="L448" i="4" s="1"/>
  <c r="Q448" i="4"/>
  <c r="M448" i="4" s="1"/>
  <c r="R448" i="4"/>
  <c r="N448" i="4" s="1"/>
  <c r="S448" i="4"/>
  <c r="O448" i="4" s="1"/>
  <c r="P449" i="4"/>
  <c r="L449" i="4" s="1"/>
  <c r="Q449" i="4"/>
  <c r="M449" i="4" s="1"/>
  <c r="R449" i="4"/>
  <c r="N449" i="4" s="1"/>
  <c r="S449" i="4"/>
  <c r="O449" i="4" s="1"/>
  <c r="P450" i="4"/>
  <c r="L450" i="4" s="1"/>
  <c r="Q450" i="4"/>
  <c r="M450" i="4" s="1"/>
  <c r="R450" i="4"/>
  <c r="N450" i="4" s="1"/>
  <c r="S450" i="4"/>
  <c r="O450" i="4" s="1"/>
  <c r="P451" i="4"/>
  <c r="L451" i="4" s="1"/>
  <c r="Q451" i="4"/>
  <c r="M451" i="4" s="1"/>
  <c r="R451" i="4"/>
  <c r="N451" i="4" s="1"/>
  <c r="S451" i="4"/>
  <c r="O451" i="4" s="1"/>
  <c r="P452" i="4"/>
  <c r="L452" i="4" s="1"/>
  <c r="Q452" i="4"/>
  <c r="M452" i="4" s="1"/>
  <c r="R452" i="4"/>
  <c r="N452" i="4" s="1"/>
  <c r="S452" i="4"/>
  <c r="O452" i="4" s="1"/>
  <c r="P453" i="4"/>
  <c r="L453" i="4" s="1"/>
  <c r="Q453" i="4"/>
  <c r="M453" i="4" s="1"/>
  <c r="R453" i="4"/>
  <c r="N453" i="4" s="1"/>
  <c r="S453" i="4"/>
  <c r="O453" i="4" s="1"/>
  <c r="P454" i="4"/>
  <c r="L454" i="4" s="1"/>
  <c r="Q454" i="4"/>
  <c r="M454" i="4" s="1"/>
  <c r="R454" i="4"/>
  <c r="N454" i="4" s="1"/>
  <c r="S454" i="4"/>
  <c r="O454" i="4" s="1"/>
  <c r="P455" i="4"/>
  <c r="L455" i="4" s="1"/>
  <c r="Q455" i="4"/>
  <c r="M455" i="4" s="1"/>
  <c r="R455" i="4"/>
  <c r="N455" i="4" s="1"/>
  <c r="S455" i="4"/>
  <c r="O455" i="4" s="1"/>
  <c r="P456" i="4"/>
  <c r="L456" i="4" s="1"/>
  <c r="Q456" i="4"/>
  <c r="M456" i="4" s="1"/>
  <c r="R456" i="4"/>
  <c r="N456" i="4" s="1"/>
  <c r="S456" i="4"/>
  <c r="O456" i="4" s="1"/>
  <c r="P457" i="4"/>
  <c r="L457" i="4" s="1"/>
  <c r="Q457" i="4"/>
  <c r="M457" i="4" s="1"/>
  <c r="R457" i="4"/>
  <c r="N457" i="4" s="1"/>
  <c r="S457" i="4"/>
  <c r="O457" i="4" s="1"/>
  <c r="P458" i="4"/>
  <c r="L458" i="4" s="1"/>
  <c r="Q458" i="4"/>
  <c r="M458" i="4" s="1"/>
  <c r="R458" i="4"/>
  <c r="N458" i="4" s="1"/>
  <c r="S458" i="4"/>
  <c r="O458" i="4" s="1"/>
  <c r="P459" i="4"/>
  <c r="L459" i="4" s="1"/>
  <c r="Q459" i="4"/>
  <c r="M459" i="4" s="1"/>
  <c r="R459" i="4"/>
  <c r="N459" i="4" s="1"/>
  <c r="S459" i="4"/>
  <c r="O459" i="4" s="1"/>
  <c r="P460" i="4"/>
  <c r="L460" i="4" s="1"/>
  <c r="Q460" i="4"/>
  <c r="M460" i="4" s="1"/>
  <c r="R460" i="4"/>
  <c r="N460" i="4" s="1"/>
  <c r="S460" i="4"/>
  <c r="O460" i="4" s="1"/>
  <c r="P461" i="4"/>
  <c r="L461" i="4" s="1"/>
  <c r="Q461" i="4"/>
  <c r="M461" i="4" s="1"/>
  <c r="R461" i="4"/>
  <c r="N461" i="4" s="1"/>
  <c r="S461" i="4"/>
  <c r="O461" i="4" s="1"/>
  <c r="P462" i="4"/>
  <c r="L462" i="4" s="1"/>
  <c r="Q462" i="4"/>
  <c r="M462" i="4" s="1"/>
  <c r="R462" i="4"/>
  <c r="N462" i="4" s="1"/>
  <c r="S462" i="4"/>
  <c r="O462" i="4" s="1"/>
  <c r="P463" i="4"/>
  <c r="L463" i="4" s="1"/>
  <c r="Q463" i="4"/>
  <c r="M463" i="4" s="1"/>
  <c r="R463" i="4"/>
  <c r="N463" i="4" s="1"/>
  <c r="S463" i="4"/>
  <c r="O463" i="4" s="1"/>
  <c r="P464" i="4"/>
  <c r="L464" i="4" s="1"/>
  <c r="Q464" i="4"/>
  <c r="M464" i="4" s="1"/>
  <c r="R464" i="4"/>
  <c r="N464" i="4" s="1"/>
  <c r="S464" i="4"/>
  <c r="O464" i="4" s="1"/>
  <c r="P465" i="4"/>
  <c r="L465" i="4" s="1"/>
  <c r="Q465" i="4"/>
  <c r="M465" i="4" s="1"/>
  <c r="R465" i="4"/>
  <c r="N465" i="4" s="1"/>
  <c r="S465" i="4"/>
  <c r="O465" i="4" s="1"/>
  <c r="P466" i="4"/>
  <c r="L466" i="4" s="1"/>
  <c r="Q466" i="4"/>
  <c r="M466" i="4" s="1"/>
  <c r="R466" i="4"/>
  <c r="N466" i="4" s="1"/>
  <c r="S466" i="4"/>
  <c r="O466" i="4" s="1"/>
  <c r="P467" i="4"/>
  <c r="L467" i="4" s="1"/>
  <c r="Q467" i="4"/>
  <c r="M467" i="4" s="1"/>
  <c r="R467" i="4"/>
  <c r="N467" i="4" s="1"/>
  <c r="S467" i="4"/>
  <c r="O467" i="4" s="1"/>
  <c r="P468" i="4"/>
  <c r="L468" i="4" s="1"/>
  <c r="Q468" i="4"/>
  <c r="M468" i="4" s="1"/>
  <c r="R468" i="4"/>
  <c r="N468" i="4" s="1"/>
  <c r="S468" i="4"/>
  <c r="O468" i="4" s="1"/>
  <c r="P469" i="4"/>
  <c r="L469" i="4" s="1"/>
  <c r="Q469" i="4"/>
  <c r="M469" i="4" s="1"/>
  <c r="R469" i="4"/>
  <c r="N469" i="4" s="1"/>
  <c r="S469" i="4"/>
  <c r="O469" i="4" s="1"/>
  <c r="P470" i="4"/>
  <c r="L470" i="4" s="1"/>
  <c r="Q470" i="4"/>
  <c r="M470" i="4" s="1"/>
  <c r="R470" i="4"/>
  <c r="N470" i="4" s="1"/>
  <c r="S470" i="4"/>
  <c r="O470" i="4" s="1"/>
  <c r="P471" i="4"/>
  <c r="L471" i="4" s="1"/>
  <c r="Q471" i="4"/>
  <c r="M471" i="4" s="1"/>
  <c r="R471" i="4"/>
  <c r="N471" i="4" s="1"/>
  <c r="S471" i="4"/>
  <c r="O471" i="4" s="1"/>
  <c r="P472" i="4"/>
  <c r="L472" i="4" s="1"/>
  <c r="Q472" i="4"/>
  <c r="M472" i="4" s="1"/>
  <c r="R472" i="4"/>
  <c r="N472" i="4" s="1"/>
  <c r="S472" i="4"/>
  <c r="O472" i="4" s="1"/>
  <c r="P473" i="4"/>
  <c r="L473" i="4" s="1"/>
  <c r="Q473" i="4"/>
  <c r="M473" i="4" s="1"/>
  <c r="R473" i="4"/>
  <c r="N473" i="4" s="1"/>
  <c r="S473" i="4"/>
  <c r="O473" i="4" s="1"/>
  <c r="P474" i="4"/>
  <c r="L474" i="4" s="1"/>
  <c r="Q474" i="4"/>
  <c r="M474" i="4" s="1"/>
  <c r="R474" i="4"/>
  <c r="N474" i="4" s="1"/>
  <c r="S474" i="4"/>
  <c r="O474" i="4" s="1"/>
  <c r="P475" i="4"/>
  <c r="L475" i="4" s="1"/>
  <c r="Q475" i="4"/>
  <c r="M475" i="4" s="1"/>
  <c r="R475" i="4"/>
  <c r="N475" i="4" s="1"/>
  <c r="S475" i="4"/>
  <c r="O475" i="4" s="1"/>
  <c r="P476" i="4"/>
  <c r="L476" i="4" s="1"/>
  <c r="Q476" i="4"/>
  <c r="M476" i="4" s="1"/>
  <c r="R476" i="4"/>
  <c r="N476" i="4" s="1"/>
  <c r="S476" i="4"/>
  <c r="O476" i="4" s="1"/>
  <c r="P477" i="4"/>
  <c r="L477" i="4" s="1"/>
  <c r="Q477" i="4"/>
  <c r="M477" i="4" s="1"/>
  <c r="R477" i="4"/>
  <c r="N477" i="4" s="1"/>
  <c r="S477" i="4"/>
  <c r="O477" i="4" s="1"/>
  <c r="P478" i="4"/>
  <c r="L478" i="4" s="1"/>
  <c r="Q478" i="4"/>
  <c r="M478" i="4" s="1"/>
  <c r="R478" i="4"/>
  <c r="N478" i="4" s="1"/>
  <c r="S478" i="4"/>
  <c r="O478" i="4" s="1"/>
  <c r="P479" i="4"/>
  <c r="L479" i="4" s="1"/>
  <c r="Q479" i="4"/>
  <c r="M479" i="4" s="1"/>
  <c r="R479" i="4"/>
  <c r="N479" i="4" s="1"/>
  <c r="S479" i="4"/>
  <c r="O479" i="4" s="1"/>
  <c r="P480" i="4"/>
  <c r="L480" i="4" s="1"/>
  <c r="Q480" i="4"/>
  <c r="M480" i="4" s="1"/>
  <c r="R480" i="4"/>
  <c r="N480" i="4" s="1"/>
  <c r="S480" i="4"/>
  <c r="O480" i="4" s="1"/>
  <c r="P481" i="4"/>
  <c r="L481" i="4" s="1"/>
  <c r="Q481" i="4"/>
  <c r="M481" i="4" s="1"/>
  <c r="R481" i="4"/>
  <c r="N481" i="4" s="1"/>
  <c r="S481" i="4"/>
  <c r="O481" i="4" s="1"/>
  <c r="P482" i="4"/>
  <c r="L482" i="4" s="1"/>
  <c r="Q482" i="4"/>
  <c r="M482" i="4" s="1"/>
  <c r="R482" i="4"/>
  <c r="N482" i="4" s="1"/>
  <c r="S482" i="4"/>
  <c r="O482" i="4" s="1"/>
  <c r="P483" i="4"/>
  <c r="L483" i="4" s="1"/>
  <c r="Q483" i="4"/>
  <c r="M483" i="4" s="1"/>
  <c r="R483" i="4"/>
  <c r="N483" i="4" s="1"/>
  <c r="S483" i="4"/>
  <c r="O483" i="4" s="1"/>
  <c r="P484" i="4"/>
  <c r="L484" i="4" s="1"/>
  <c r="Q484" i="4"/>
  <c r="M484" i="4" s="1"/>
  <c r="R484" i="4"/>
  <c r="N484" i="4" s="1"/>
  <c r="S484" i="4"/>
  <c r="O484" i="4" s="1"/>
  <c r="P485" i="4"/>
  <c r="L485" i="4" s="1"/>
  <c r="Q485" i="4"/>
  <c r="M485" i="4" s="1"/>
  <c r="R485" i="4"/>
  <c r="N485" i="4" s="1"/>
  <c r="S485" i="4"/>
  <c r="O485" i="4" s="1"/>
  <c r="P486" i="4"/>
  <c r="L486" i="4" s="1"/>
  <c r="Q486" i="4"/>
  <c r="M486" i="4" s="1"/>
  <c r="R486" i="4"/>
  <c r="N486" i="4" s="1"/>
  <c r="S486" i="4"/>
  <c r="O486" i="4" s="1"/>
  <c r="P487" i="4"/>
  <c r="L487" i="4" s="1"/>
  <c r="Q487" i="4"/>
  <c r="M487" i="4" s="1"/>
  <c r="R487" i="4"/>
  <c r="N487" i="4" s="1"/>
  <c r="S487" i="4"/>
  <c r="O487" i="4" s="1"/>
  <c r="P488" i="4"/>
  <c r="L488" i="4" s="1"/>
  <c r="Q488" i="4"/>
  <c r="M488" i="4" s="1"/>
  <c r="R488" i="4"/>
  <c r="N488" i="4" s="1"/>
  <c r="S488" i="4"/>
  <c r="O488" i="4" s="1"/>
  <c r="P489" i="4"/>
  <c r="L489" i="4" s="1"/>
  <c r="Q489" i="4"/>
  <c r="M489" i="4" s="1"/>
  <c r="R489" i="4"/>
  <c r="N489" i="4" s="1"/>
  <c r="S489" i="4"/>
  <c r="O489" i="4" s="1"/>
  <c r="P490" i="4"/>
  <c r="L490" i="4" s="1"/>
  <c r="Q490" i="4"/>
  <c r="M490" i="4" s="1"/>
  <c r="R490" i="4"/>
  <c r="N490" i="4" s="1"/>
  <c r="S490" i="4"/>
  <c r="O490" i="4" s="1"/>
  <c r="P491" i="4"/>
  <c r="L491" i="4" s="1"/>
  <c r="Q491" i="4"/>
  <c r="M491" i="4" s="1"/>
  <c r="R491" i="4"/>
  <c r="N491" i="4" s="1"/>
  <c r="S491" i="4"/>
  <c r="O491" i="4" s="1"/>
  <c r="P492" i="4"/>
  <c r="L492" i="4" s="1"/>
  <c r="Q492" i="4"/>
  <c r="M492" i="4" s="1"/>
  <c r="R492" i="4"/>
  <c r="N492" i="4" s="1"/>
  <c r="S492" i="4"/>
  <c r="O492" i="4" s="1"/>
  <c r="P493" i="4"/>
  <c r="L493" i="4" s="1"/>
  <c r="Q493" i="4"/>
  <c r="M493" i="4" s="1"/>
  <c r="R493" i="4"/>
  <c r="N493" i="4" s="1"/>
  <c r="S493" i="4"/>
  <c r="O493" i="4" s="1"/>
  <c r="P494" i="4"/>
  <c r="L494" i="4" s="1"/>
  <c r="Q494" i="4"/>
  <c r="M494" i="4" s="1"/>
  <c r="R494" i="4"/>
  <c r="N494" i="4" s="1"/>
  <c r="S494" i="4"/>
  <c r="O494" i="4" s="1"/>
  <c r="P495" i="4"/>
  <c r="L495" i="4" s="1"/>
  <c r="Q495" i="4"/>
  <c r="M495" i="4" s="1"/>
  <c r="R495" i="4"/>
  <c r="N495" i="4" s="1"/>
  <c r="S495" i="4"/>
  <c r="O495" i="4" s="1"/>
  <c r="P496" i="4"/>
  <c r="L496" i="4" s="1"/>
  <c r="Q496" i="4"/>
  <c r="M496" i="4" s="1"/>
  <c r="R496" i="4"/>
  <c r="N496" i="4" s="1"/>
  <c r="S496" i="4"/>
  <c r="O496" i="4" s="1"/>
  <c r="P497" i="4"/>
  <c r="L497" i="4" s="1"/>
  <c r="Q497" i="4"/>
  <c r="M497" i="4" s="1"/>
  <c r="R497" i="4"/>
  <c r="N497" i="4" s="1"/>
  <c r="S497" i="4"/>
  <c r="O497" i="4" s="1"/>
  <c r="P498" i="4"/>
  <c r="L498" i="4" s="1"/>
  <c r="Q498" i="4"/>
  <c r="M498" i="4" s="1"/>
  <c r="R498" i="4"/>
  <c r="N498" i="4" s="1"/>
  <c r="S498" i="4"/>
  <c r="O498" i="4" s="1"/>
  <c r="P499" i="4"/>
  <c r="L499" i="4" s="1"/>
  <c r="Q499" i="4"/>
  <c r="M499" i="4" s="1"/>
  <c r="R499" i="4"/>
  <c r="N499" i="4" s="1"/>
  <c r="S499" i="4"/>
  <c r="O499" i="4" s="1"/>
  <c r="P500" i="4"/>
  <c r="L500" i="4" s="1"/>
  <c r="Q500" i="4"/>
  <c r="M500" i="4" s="1"/>
  <c r="R500" i="4"/>
  <c r="N500" i="4" s="1"/>
  <c r="S500" i="4"/>
  <c r="O500" i="4" s="1"/>
  <c r="P501" i="4"/>
  <c r="L501" i="4" s="1"/>
  <c r="Q501" i="4"/>
  <c r="M501" i="4" s="1"/>
  <c r="R501" i="4"/>
  <c r="N501" i="4" s="1"/>
  <c r="S501" i="4"/>
  <c r="O501" i="4" s="1"/>
  <c r="P502" i="4"/>
  <c r="L502" i="4" s="1"/>
  <c r="Q502" i="4"/>
  <c r="M502" i="4" s="1"/>
  <c r="R502" i="4"/>
  <c r="N502" i="4" s="1"/>
  <c r="S502" i="4"/>
  <c r="O502" i="4" s="1"/>
  <c r="P503" i="4"/>
  <c r="L503" i="4" s="1"/>
  <c r="Q503" i="4"/>
  <c r="M503" i="4" s="1"/>
  <c r="R503" i="4"/>
  <c r="N503" i="4" s="1"/>
  <c r="S503" i="4"/>
  <c r="O503" i="4" s="1"/>
  <c r="P504" i="4"/>
  <c r="L504" i="4" s="1"/>
  <c r="Q504" i="4"/>
  <c r="M504" i="4" s="1"/>
  <c r="R504" i="4"/>
  <c r="N504" i="4" s="1"/>
  <c r="S504" i="4"/>
  <c r="O504" i="4" s="1"/>
  <c r="P505" i="4"/>
  <c r="L505" i="4" s="1"/>
  <c r="Q505" i="4"/>
  <c r="M505" i="4" s="1"/>
  <c r="R505" i="4"/>
  <c r="N505" i="4" s="1"/>
  <c r="S505" i="4"/>
  <c r="O505" i="4" s="1"/>
  <c r="P506" i="4"/>
  <c r="L506" i="4" s="1"/>
  <c r="Q506" i="4"/>
  <c r="M506" i="4" s="1"/>
  <c r="R506" i="4"/>
  <c r="N506" i="4" s="1"/>
  <c r="S506" i="4"/>
  <c r="O506" i="4" s="1"/>
  <c r="P507" i="4"/>
  <c r="L507" i="4" s="1"/>
  <c r="Q507" i="4"/>
  <c r="M507" i="4" s="1"/>
  <c r="R507" i="4"/>
  <c r="N507" i="4" s="1"/>
  <c r="S507" i="4"/>
  <c r="O507" i="4" s="1"/>
  <c r="P508" i="4"/>
  <c r="L508" i="4" s="1"/>
  <c r="Q508" i="4"/>
  <c r="M508" i="4" s="1"/>
  <c r="R508" i="4"/>
  <c r="N508" i="4" s="1"/>
  <c r="S508" i="4"/>
  <c r="O508" i="4" s="1"/>
  <c r="P509" i="4"/>
  <c r="L509" i="4" s="1"/>
  <c r="Q509" i="4"/>
  <c r="M509" i="4" s="1"/>
  <c r="R509" i="4"/>
  <c r="N509" i="4" s="1"/>
  <c r="S509" i="4"/>
  <c r="O509" i="4" s="1"/>
  <c r="P510" i="4"/>
  <c r="L510" i="4" s="1"/>
  <c r="Q510" i="4"/>
  <c r="M510" i="4" s="1"/>
  <c r="R510" i="4"/>
  <c r="N510" i="4" s="1"/>
  <c r="S510" i="4"/>
  <c r="O510" i="4" s="1"/>
  <c r="P511" i="4"/>
  <c r="L511" i="4" s="1"/>
  <c r="Q511" i="4"/>
  <c r="M511" i="4" s="1"/>
  <c r="R511" i="4"/>
  <c r="N511" i="4" s="1"/>
  <c r="S511" i="4"/>
  <c r="O511" i="4" s="1"/>
  <c r="P512" i="4"/>
  <c r="L512" i="4" s="1"/>
  <c r="Q512" i="4"/>
  <c r="M512" i="4" s="1"/>
  <c r="R512" i="4"/>
  <c r="N512" i="4" s="1"/>
  <c r="S512" i="4"/>
  <c r="O512" i="4" s="1"/>
  <c r="P513" i="4"/>
  <c r="L513" i="4" s="1"/>
  <c r="Q513" i="4"/>
  <c r="M513" i="4" s="1"/>
  <c r="R513" i="4"/>
  <c r="N513" i="4" s="1"/>
  <c r="S513" i="4"/>
  <c r="O513" i="4" s="1"/>
  <c r="P514" i="4"/>
  <c r="L514" i="4" s="1"/>
  <c r="Q514" i="4"/>
  <c r="M514" i="4" s="1"/>
  <c r="R514" i="4"/>
  <c r="N514" i="4" s="1"/>
  <c r="S514" i="4"/>
  <c r="O514" i="4" s="1"/>
  <c r="P515" i="4"/>
  <c r="L515" i="4" s="1"/>
  <c r="Q515" i="4"/>
  <c r="M515" i="4" s="1"/>
  <c r="R515" i="4"/>
  <c r="N515" i="4" s="1"/>
  <c r="S515" i="4"/>
  <c r="O515" i="4" s="1"/>
  <c r="P516" i="4"/>
  <c r="L516" i="4" s="1"/>
  <c r="Q516" i="4"/>
  <c r="M516" i="4" s="1"/>
  <c r="R516" i="4"/>
  <c r="N516" i="4" s="1"/>
  <c r="S516" i="4"/>
  <c r="O516" i="4" s="1"/>
  <c r="P517" i="4"/>
  <c r="L517" i="4" s="1"/>
  <c r="Q517" i="4"/>
  <c r="M517" i="4" s="1"/>
  <c r="R517" i="4"/>
  <c r="N517" i="4" s="1"/>
  <c r="S517" i="4"/>
  <c r="O517" i="4" s="1"/>
  <c r="P518" i="4"/>
  <c r="L518" i="4" s="1"/>
  <c r="Q518" i="4"/>
  <c r="M518" i="4" s="1"/>
  <c r="R518" i="4"/>
  <c r="N518" i="4" s="1"/>
  <c r="S518" i="4"/>
  <c r="O518" i="4" s="1"/>
  <c r="P519" i="4"/>
  <c r="L519" i="4" s="1"/>
  <c r="Q519" i="4"/>
  <c r="M519" i="4" s="1"/>
  <c r="R519" i="4"/>
  <c r="N519" i="4" s="1"/>
  <c r="S519" i="4"/>
  <c r="O519" i="4" s="1"/>
  <c r="P520" i="4"/>
  <c r="L520" i="4" s="1"/>
  <c r="Q520" i="4"/>
  <c r="M520" i="4" s="1"/>
  <c r="R520" i="4"/>
  <c r="N520" i="4" s="1"/>
  <c r="S520" i="4"/>
  <c r="O520" i="4" s="1"/>
  <c r="P521" i="4"/>
  <c r="L521" i="4" s="1"/>
  <c r="Q521" i="4"/>
  <c r="M521" i="4" s="1"/>
  <c r="R521" i="4"/>
  <c r="N521" i="4" s="1"/>
  <c r="S521" i="4"/>
  <c r="O521" i="4" s="1"/>
  <c r="P522" i="4"/>
  <c r="L522" i="4" s="1"/>
  <c r="Q522" i="4"/>
  <c r="M522" i="4" s="1"/>
  <c r="R522" i="4"/>
  <c r="N522" i="4" s="1"/>
  <c r="S522" i="4"/>
  <c r="O522" i="4" s="1"/>
  <c r="P523" i="4"/>
  <c r="L523" i="4" s="1"/>
  <c r="Q523" i="4"/>
  <c r="M523" i="4" s="1"/>
  <c r="R523" i="4"/>
  <c r="N523" i="4" s="1"/>
  <c r="S523" i="4"/>
  <c r="O523" i="4" s="1"/>
  <c r="P524" i="4"/>
  <c r="L524" i="4" s="1"/>
  <c r="Q524" i="4"/>
  <c r="M524" i="4" s="1"/>
  <c r="R524" i="4"/>
  <c r="N524" i="4" s="1"/>
  <c r="S524" i="4"/>
  <c r="O524" i="4" s="1"/>
  <c r="P525" i="4"/>
  <c r="L525" i="4" s="1"/>
  <c r="Q525" i="4"/>
  <c r="M525" i="4" s="1"/>
  <c r="R525" i="4"/>
  <c r="N525" i="4" s="1"/>
  <c r="S525" i="4"/>
  <c r="O525" i="4" s="1"/>
  <c r="P526" i="4"/>
  <c r="L526" i="4" s="1"/>
  <c r="Q526" i="4"/>
  <c r="M526" i="4" s="1"/>
  <c r="R526" i="4"/>
  <c r="N526" i="4" s="1"/>
  <c r="S526" i="4"/>
  <c r="O526" i="4" s="1"/>
  <c r="P527" i="4"/>
  <c r="L527" i="4" s="1"/>
  <c r="Q527" i="4"/>
  <c r="M527" i="4" s="1"/>
  <c r="R527" i="4"/>
  <c r="N527" i="4" s="1"/>
  <c r="S527" i="4"/>
  <c r="O527" i="4" s="1"/>
  <c r="P528" i="4"/>
  <c r="L528" i="4" s="1"/>
  <c r="Q528" i="4"/>
  <c r="M528" i="4" s="1"/>
  <c r="R528" i="4"/>
  <c r="N528" i="4" s="1"/>
  <c r="S528" i="4"/>
  <c r="O528" i="4" s="1"/>
  <c r="P529" i="4"/>
  <c r="L529" i="4" s="1"/>
  <c r="Q529" i="4"/>
  <c r="M529" i="4" s="1"/>
  <c r="R529" i="4"/>
  <c r="N529" i="4" s="1"/>
  <c r="S529" i="4"/>
  <c r="O529" i="4" s="1"/>
  <c r="P530" i="4"/>
  <c r="L530" i="4" s="1"/>
  <c r="Q530" i="4"/>
  <c r="M530" i="4" s="1"/>
  <c r="R530" i="4"/>
  <c r="N530" i="4" s="1"/>
  <c r="S530" i="4"/>
  <c r="O530" i="4" s="1"/>
  <c r="P531" i="4"/>
  <c r="L531" i="4" s="1"/>
  <c r="Q531" i="4"/>
  <c r="M531" i="4" s="1"/>
  <c r="R531" i="4"/>
  <c r="N531" i="4" s="1"/>
  <c r="S531" i="4"/>
  <c r="O531" i="4" s="1"/>
  <c r="P532" i="4"/>
  <c r="L532" i="4" s="1"/>
  <c r="Q532" i="4"/>
  <c r="M532" i="4" s="1"/>
  <c r="R532" i="4"/>
  <c r="N532" i="4" s="1"/>
  <c r="S532" i="4"/>
  <c r="O532" i="4" s="1"/>
  <c r="P533" i="4"/>
  <c r="L533" i="4" s="1"/>
  <c r="Q533" i="4"/>
  <c r="M533" i="4" s="1"/>
  <c r="R533" i="4"/>
  <c r="N533" i="4" s="1"/>
  <c r="S533" i="4"/>
  <c r="O533" i="4" s="1"/>
  <c r="P534" i="4"/>
  <c r="L534" i="4" s="1"/>
  <c r="Q534" i="4"/>
  <c r="M534" i="4" s="1"/>
  <c r="R534" i="4"/>
  <c r="N534" i="4" s="1"/>
  <c r="S534" i="4"/>
  <c r="O534" i="4" s="1"/>
  <c r="P535" i="4"/>
  <c r="L535" i="4" s="1"/>
  <c r="Q535" i="4"/>
  <c r="M535" i="4" s="1"/>
  <c r="R535" i="4"/>
  <c r="N535" i="4" s="1"/>
  <c r="S535" i="4"/>
  <c r="O535" i="4" s="1"/>
  <c r="P536" i="4"/>
  <c r="L536" i="4" s="1"/>
  <c r="Q536" i="4"/>
  <c r="M536" i="4" s="1"/>
  <c r="R536" i="4"/>
  <c r="N536" i="4" s="1"/>
  <c r="S536" i="4"/>
  <c r="O536" i="4" s="1"/>
  <c r="P537" i="4"/>
  <c r="L537" i="4" s="1"/>
  <c r="Q537" i="4"/>
  <c r="M537" i="4" s="1"/>
  <c r="R537" i="4"/>
  <c r="N537" i="4" s="1"/>
  <c r="S537" i="4"/>
  <c r="O537" i="4" s="1"/>
  <c r="P538" i="4"/>
  <c r="L538" i="4" s="1"/>
  <c r="Q538" i="4"/>
  <c r="M538" i="4" s="1"/>
  <c r="R538" i="4"/>
  <c r="N538" i="4" s="1"/>
  <c r="S538" i="4"/>
  <c r="O538" i="4" s="1"/>
  <c r="P539" i="4"/>
  <c r="L539" i="4" s="1"/>
  <c r="Q539" i="4"/>
  <c r="M539" i="4" s="1"/>
  <c r="R539" i="4"/>
  <c r="N539" i="4" s="1"/>
  <c r="S539" i="4"/>
  <c r="O539" i="4" s="1"/>
  <c r="P540" i="4"/>
  <c r="L540" i="4" s="1"/>
  <c r="Q540" i="4"/>
  <c r="M540" i="4" s="1"/>
  <c r="R540" i="4"/>
  <c r="N540" i="4" s="1"/>
  <c r="S540" i="4"/>
  <c r="O540" i="4" s="1"/>
  <c r="P541" i="4"/>
  <c r="L541" i="4" s="1"/>
  <c r="Q541" i="4"/>
  <c r="M541" i="4" s="1"/>
  <c r="R541" i="4"/>
  <c r="N541" i="4" s="1"/>
  <c r="S541" i="4"/>
  <c r="O541" i="4" s="1"/>
  <c r="P542" i="4"/>
  <c r="L542" i="4" s="1"/>
  <c r="Q542" i="4"/>
  <c r="M542" i="4" s="1"/>
  <c r="R542" i="4"/>
  <c r="N542" i="4" s="1"/>
  <c r="S542" i="4"/>
  <c r="O542" i="4" s="1"/>
  <c r="P543" i="4"/>
  <c r="L543" i="4" s="1"/>
  <c r="Q543" i="4"/>
  <c r="M543" i="4" s="1"/>
  <c r="R543" i="4"/>
  <c r="N543" i="4" s="1"/>
  <c r="S543" i="4"/>
  <c r="O543" i="4" s="1"/>
  <c r="P544" i="4"/>
  <c r="L544" i="4" s="1"/>
  <c r="Q544" i="4"/>
  <c r="M544" i="4" s="1"/>
  <c r="R544" i="4"/>
  <c r="N544" i="4" s="1"/>
  <c r="S544" i="4"/>
  <c r="O544" i="4" s="1"/>
  <c r="P545" i="4"/>
  <c r="L545" i="4" s="1"/>
  <c r="Q545" i="4"/>
  <c r="M545" i="4" s="1"/>
  <c r="R545" i="4"/>
  <c r="N545" i="4" s="1"/>
  <c r="S545" i="4"/>
  <c r="O545" i="4" s="1"/>
  <c r="P546" i="4"/>
  <c r="L546" i="4" s="1"/>
  <c r="Q546" i="4"/>
  <c r="M546" i="4" s="1"/>
  <c r="R546" i="4"/>
  <c r="N546" i="4" s="1"/>
  <c r="S546" i="4"/>
  <c r="O546" i="4" s="1"/>
  <c r="P547" i="4"/>
  <c r="L547" i="4" s="1"/>
  <c r="Q547" i="4"/>
  <c r="M547" i="4" s="1"/>
  <c r="R547" i="4"/>
  <c r="N547" i="4" s="1"/>
  <c r="S547" i="4"/>
  <c r="O547" i="4" s="1"/>
  <c r="P548" i="4"/>
  <c r="L548" i="4" s="1"/>
  <c r="Q548" i="4"/>
  <c r="M548" i="4" s="1"/>
  <c r="R548" i="4"/>
  <c r="N548" i="4" s="1"/>
  <c r="S548" i="4"/>
  <c r="O548" i="4" s="1"/>
  <c r="P549" i="4"/>
  <c r="L549" i="4" s="1"/>
  <c r="Q549" i="4"/>
  <c r="M549" i="4" s="1"/>
  <c r="R549" i="4"/>
  <c r="N549" i="4" s="1"/>
  <c r="S549" i="4"/>
  <c r="O549" i="4" s="1"/>
  <c r="P550" i="4"/>
  <c r="L550" i="4" s="1"/>
  <c r="Q550" i="4"/>
  <c r="M550" i="4" s="1"/>
  <c r="R550" i="4"/>
  <c r="N550" i="4" s="1"/>
  <c r="S550" i="4"/>
  <c r="O550" i="4" s="1"/>
  <c r="P551" i="4"/>
  <c r="L551" i="4" s="1"/>
  <c r="Q551" i="4"/>
  <c r="M551" i="4" s="1"/>
  <c r="R551" i="4"/>
  <c r="N551" i="4" s="1"/>
  <c r="S551" i="4"/>
  <c r="O551" i="4" s="1"/>
  <c r="P552" i="4"/>
  <c r="L552" i="4" s="1"/>
  <c r="Q552" i="4"/>
  <c r="M552" i="4" s="1"/>
  <c r="R552" i="4"/>
  <c r="N552" i="4" s="1"/>
  <c r="S552" i="4"/>
  <c r="O552" i="4" s="1"/>
  <c r="P553" i="4"/>
  <c r="L553" i="4" s="1"/>
  <c r="Q553" i="4"/>
  <c r="M553" i="4" s="1"/>
  <c r="R553" i="4"/>
  <c r="N553" i="4" s="1"/>
  <c r="S553" i="4"/>
  <c r="O553" i="4" s="1"/>
  <c r="P554" i="4"/>
  <c r="L554" i="4" s="1"/>
  <c r="Q554" i="4"/>
  <c r="M554" i="4" s="1"/>
  <c r="R554" i="4"/>
  <c r="N554" i="4" s="1"/>
  <c r="S554" i="4"/>
  <c r="O554" i="4" s="1"/>
  <c r="P555" i="4"/>
  <c r="L555" i="4" s="1"/>
  <c r="Q555" i="4"/>
  <c r="M555" i="4" s="1"/>
  <c r="R555" i="4"/>
  <c r="N555" i="4" s="1"/>
  <c r="S555" i="4"/>
  <c r="O555" i="4" s="1"/>
  <c r="P556" i="4"/>
  <c r="L556" i="4" s="1"/>
  <c r="Q556" i="4"/>
  <c r="M556" i="4" s="1"/>
  <c r="R556" i="4"/>
  <c r="N556" i="4" s="1"/>
  <c r="S556" i="4"/>
  <c r="O556" i="4" s="1"/>
  <c r="P557" i="4"/>
  <c r="L557" i="4" s="1"/>
  <c r="Q557" i="4"/>
  <c r="M557" i="4" s="1"/>
  <c r="R557" i="4"/>
  <c r="N557" i="4" s="1"/>
  <c r="S557" i="4"/>
  <c r="O557" i="4" s="1"/>
  <c r="P558" i="4"/>
  <c r="L558" i="4" s="1"/>
  <c r="Q558" i="4"/>
  <c r="M558" i="4" s="1"/>
  <c r="R558" i="4"/>
  <c r="N558" i="4" s="1"/>
  <c r="S558" i="4"/>
  <c r="O558" i="4" s="1"/>
  <c r="P559" i="4"/>
  <c r="L559" i="4" s="1"/>
  <c r="Q559" i="4"/>
  <c r="M559" i="4" s="1"/>
  <c r="R559" i="4"/>
  <c r="N559" i="4" s="1"/>
  <c r="S559" i="4"/>
  <c r="O559" i="4" s="1"/>
  <c r="P560" i="4"/>
  <c r="L560" i="4" s="1"/>
  <c r="Q560" i="4"/>
  <c r="M560" i="4" s="1"/>
  <c r="R560" i="4"/>
  <c r="N560" i="4" s="1"/>
  <c r="S560" i="4"/>
  <c r="O560" i="4" s="1"/>
  <c r="P561" i="4"/>
  <c r="L561" i="4" s="1"/>
  <c r="Q561" i="4"/>
  <c r="M561" i="4" s="1"/>
  <c r="R561" i="4"/>
  <c r="N561" i="4" s="1"/>
  <c r="S561" i="4"/>
  <c r="O561" i="4" s="1"/>
  <c r="P562" i="4"/>
  <c r="L562" i="4" s="1"/>
  <c r="Q562" i="4"/>
  <c r="M562" i="4" s="1"/>
  <c r="R562" i="4"/>
  <c r="N562" i="4" s="1"/>
  <c r="S562" i="4"/>
  <c r="O562" i="4" s="1"/>
  <c r="P563" i="4"/>
  <c r="L563" i="4" s="1"/>
  <c r="Q563" i="4"/>
  <c r="M563" i="4" s="1"/>
  <c r="R563" i="4"/>
  <c r="N563" i="4" s="1"/>
  <c r="S563" i="4"/>
  <c r="O563" i="4" s="1"/>
  <c r="P564" i="4"/>
  <c r="L564" i="4" s="1"/>
  <c r="Q564" i="4"/>
  <c r="M564" i="4" s="1"/>
  <c r="R564" i="4"/>
  <c r="N564" i="4" s="1"/>
  <c r="S564" i="4"/>
  <c r="O564" i="4" s="1"/>
  <c r="P565" i="4"/>
  <c r="L565" i="4" s="1"/>
  <c r="Q565" i="4"/>
  <c r="M565" i="4" s="1"/>
  <c r="R565" i="4"/>
  <c r="N565" i="4" s="1"/>
  <c r="S565" i="4"/>
  <c r="O565" i="4" s="1"/>
  <c r="P566" i="4"/>
  <c r="L566" i="4" s="1"/>
  <c r="Q566" i="4"/>
  <c r="M566" i="4" s="1"/>
  <c r="R566" i="4"/>
  <c r="N566" i="4" s="1"/>
  <c r="S566" i="4"/>
  <c r="O566" i="4" s="1"/>
  <c r="P567" i="4"/>
  <c r="L567" i="4" s="1"/>
  <c r="Q567" i="4"/>
  <c r="M567" i="4" s="1"/>
  <c r="R567" i="4"/>
  <c r="N567" i="4" s="1"/>
  <c r="S567" i="4"/>
  <c r="O567" i="4" s="1"/>
  <c r="P568" i="4"/>
  <c r="L568" i="4" s="1"/>
  <c r="Q568" i="4"/>
  <c r="M568" i="4" s="1"/>
  <c r="R568" i="4"/>
  <c r="N568" i="4" s="1"/>
  <c r="S568" i="4"/>
  <c r="O568" i="4" s="1"/>
  <c r="P569" i="4"/>
  <c r="L569" i="4" s="1"/>
  <c r="Q569" i="4"/>
  <c r="M569" i="4" s="1"/>
  <c r="R569" i="4"/>
  <c r="N569" i="4" s="1"/>
  <c r="S569" i="4"/>
  <c r="O569" i="4" s="1"/>
  <c r="P570" i="4"/>
  <c r="L570" i="4" s="1"/>
  <c r="Q570" i="4"/>
  <c r="M570" i="4" s="1"/>
  <c r="R570" i="4"/>
  <c r="N570" i="4" s="1"/>
  <c r="S570" i="4"/>
  <c r="O570" i="4" s="1"/>
  <c r="P571" i="4"/>
  <c r="L571" i="4" s="1"/>
  <c r="Q571" i="4"/>
  <c r="M571" i="4" s="1"/>
  <c r="R571" i="4"/>
  <c r="N571" i="4" s="1"/>
  <c r="S571" i="4"/>
  <c r="O571" i="4" s="1"/>
  <c r="P572" i="4"/>
  <c r="L572" i="4" s="1"/>
  <c r="Q572" i="4"/>
  <c r="M572" i="4" s="1"/>
  <c r="R572" i="4"/>
  <c r="N572" i="4" s="1"/>
  <c r="S572" i="4"/>
  <c r="O572" i="4" s="1"/>
  <c r="P573" i="4"/>
  <c r="L573" i="4" s="1"/>
  <c r="Q573" i="4"/>
  <c r="M573" i="4" s="1"/>
  <c r="R573" i="4"/>
  <c r="N573" i="4" s="1"/>
  <c r="S573" i="4"/>
  <c r="O573" i="4" s="1"/>
  <c r="P574" i="4"/>
  <c r="L574" i="4" s="1"/>
  <c r="Q574" i="4"/>
  <c r="M574" i="4" s="1"/>
  <c r="R574" i="4"/>
  <c r="N574" i="4" s="1"/>
  <c r="S574" i="4"/>
  <c r="O574" i="4" s="1"/>
  <c r="P575" i="4"/>
  <c r="L575" i="4" s="1"/>
  <c r="Q575" i="4"/>
  <c r="M575" i="4" s="1"/>
  <c r="R575" i="4"/>
  <c r="N575" i="4" s="1"/>
  <c r="S575" i="4"/>
  <c r="O575" i="4" s="1"/>
  <c r="P576" i="4"/>
  <c r="L576" i="4" s="1"/>
  <c r="Q576" i="4"/>
  <c r="M576" i="4" s="1"/>
  <c r="R576" i="4"/>
  <c r="N576" i="4" s="1"/>
  <c r="S576" i="4"/>
  <c r="O576" i="4" s="1"/>
  <c r="P577" i="4"/>
  <c r="L577" i="4" s="1"/>
  <c r="Q577" i="4"/>
  <c r="M577" i="4" s="1"/>
  <c r="R577" i="4"/>
  <c r="N577" i="4" s="1"/>
  <c r="S577" i="4"/>
  <c r="O577" i="4" s="1"/>
  <c r="P578" i="4"/>
  <c r="L578" i="4" s="1"/>
  <c r="Q578" i="4"/>
  <c r="M578" i="4" s="1"/>
  <c r="R578" i="4"/>
  <c r="N578" i="4" s="1"/>
  <c r="S578" i="4"/>
  <c r="O578" i="4" s="1"/>
  <c r="P579" i="4"/>
  <c r="L579" i="4" s="1"/>
  <c r="Q579" i="4"/>
  <c r="M579" i="4" s="1"/>
  <c r="R579" i="4"/>
  <c r="N579" i="4" s="1"/>
  <c r="S579" i="4"/>
  <c r="O579" i="4" s="1"/>
  <c r="P580" i="4"/>
  <c r="L580" i="4" s="1"/>
  <c r="Q580" i="4"/>
  <c r="M580" i="4" s="1"/>
  <c r="R580" i="4"/>
  <c r="N580" i="4" s="1"/>
  <c r="S580" i="4"/>
  <c r="O580" i="4" s="1"/>
  <c r="P581" i="4"/>
  <c r="L581" i="4" s="1"/>
  <c r="Q581" i="4"/>
  <c r="M581" i="4" s="1"/>
  <c r="R581" i="4"/>
  <c r="N581" i="4" s="1"/>
  <c r="S581" i="4"/>
  <c r="O581" i="4" s="1"/>
  <c r="P582" i="4"/>
  <c r="L582" i="4" s="1"/>
  <c r="Q582" i="4"/>
  <c r="M582" i="4" s="1"/>
  <c r="R582" i="4"/>
  <c r="N582" i="4" s="1"/>
  <c r="S582" i="4"/>
  <c r="O582" i="4" s="1"/>
  <c r="P583" i="4"/>
  <c r="L583" i="4" s="1"/>
  <c r="Q583" i="4"/>
  <c r="M583" i="4" s="1"/>
  <c r="R583" i="4"/>
  <c r="N583" i="4" s="1"/>
  <c r="S583" i="4"/>
  <c r="O583" i="4" s="1"/>
  <c r="P584" i="4"/>
  <c r="L584" i="4" s="1"/>
  <c r="Q584" i="4"/>
  <c r="M584" i="4" s="1"/>
  <c r="R584" i="4"/>
  <c r="N584" i="4" s="1"/>
  <c r="S584" i="4"/>
  <c r="O584" i="4" s="1"/>
  <c r="P585" i="4"/>
  <c r="L585" i="4" s="1"/>
  <c r="Q585" i="4"/>
  <c r="M585" i="4" s="1"/>
  <c r="R585" i="4"/>
  <c r="N585" i="4" s="1"/>
  <c r="S585" i="4"/>
  <c r="O585" i="4" s="1"/>
  <c r="P586" i="4"/>
  <c r="L586" i="4" s="1"/>
  <c r="Q586" i="4"/>
  <c r="M586" i="4" s="1"/>
  <c r="R586" i="4"/>
  <c r="N586" i="4" s="1"/>
  <c r="S586" i="4"/>
  <c r="O586" i="4" s="1"/>
  <c r="P587" i="4"/>
  <c r="L587" i="4" s="1"/>
  <c r="Q587" i="4"/>
  <c r="M587" i="4" s="1"/>
  <c r="R587" i="4"/>
  <c r="N587" i="4" s="1"/>
  <c r="S587" i="4"/>
  <c r="O587" i="4" s="1"/>
  <c r="P588" i="4"/>
  <c r="L588" i="4" s="1"/>
  <c r="Q588" i="4"/>
  <c r="M588" i="4" s="1"/>
  <c r="R588" i="4"/>
  <c r="N588" i="4" s="1"/>
  <c r="S588" i="4"/>
  <c r="O588" i="4" s="1"/>
  <c r="P589" i="4"/>
  <c r="L589" i="4" s="1"/>
  <c r="Q589" i="4"/>
  <c r="M589" i="4" s="1"/>
  <c r="R589" i="4"/>
  <c r="N589" i="4" s="1"/>
  <c r="S589" i="4"/>
  <c r="O589" i="4" s="1"/>
  <c r="P590" i="4"/>
  <c r="L590" i="4" s="1"/>
  <c r="Q590" i="4"/>
  <c r="M590" i="4" s="1"/>
  <c r="R590" i="4"/>
  <c r="N590" i="4" s="1"/>
  <c r="S590" i="4"/>
  <c r="O590" i="4" s="1"/>
  <c r="P591" i="4"/>
  <c r="L591" i="4" s="1"/>
  <c r="Q591" i="4"/>
  <c r="M591" i="4" s="1"/>
  <c r="R591" i="4"/>
  <c r="N591" i="4" s="1"/>
  <c r="S591" i="4"/>
  <c r="O591" i="4" s="1"/>
  <c r="P592" i="4"/>
  <c r="L592" i="4" s="1"/>
  <c r="Q592" i="4"/>
  <c r="M592" i="4" s="1"/>
  <c r="R592" i="4"/>
  <c r="N592" i="4" s="1"/>
  <c r="S592" i="4"/>
  <c r="O592" i="4" s="1"/>
  <c r="P593" i="4"/>
  <c r="L593" i="4" s="1"/>
  <c r="Q593" i="4"/>
  <c r="M593" i="4" s="1"/>
  <c r="R593" i="4"/>
  <c r="N593" i="4" s="1"/>
  <c r="S593" i="4"/>
  <c r="O593" i="4" s="1"/>
  <c r="P594" i="4"/>
  <c r="L594" i="4" s="1"/>
  <c r="Q594" i="4"/>
  <c r="M594" i="4" s="1"/>
  <c r="R594" i="4"/>
  <c r="N594" i="4" s="1"/>
  <c r="S594" i="4"/>
  <c r="O594" i="4" s="1"/>
  <c r="P595" i="4"/>
  <c r="L595" i="4" s="1"/>
  <c r="Q595" i="4"/>
  <c r="M595" i="4" s="1"/>
  <c r="R595" i="4"/>
  <c r="N595" i="4" s="1"/>
  <c r="S595" i="4"/>
  <c r="O595" i="4" s="1"/>
  <c r="P596" i="4"/>
  <c r="L596" i="4" s="1"/>
  <c r="Q596" i="4"/>
  <c r="M596" i="4" s="1"/>
  <c r="R596" i="4"/>
  <c r="N596" i="4" s="1"/>
  <c r="S596" i="4"/>
  <c r="O596" i="4" s="1"/>
  <c r="P597" i="4"/>
  <c r="L597" i="4" s="1"/>
  <c r="Q597" i="4"/>
  <c r="M597" i="4" s="1"/>
  <c r="R597" i="4"/>
  <c r="N597" i="4" s="1"/>
  <c r="S597" i="4"/>
  <c r="O597" i="4" s="1"/>
  <c r="P598" i="4"/>
  <c r="L598" i="4" s="1"/>
  <c r="Q598" i="4"/>
  <c r="M598" i="4" s="1"/>
  <c r="R598" i="4"/>
  <c r="N598" i="4" s="1"/>
  <c r="S598" i="4"/>
  <c r="O598" i="4" s="1"/>
  <c r="P599" i="4"/>
  <c r="L599" i="4" s="1"/>
  <c r="Q599" i="4"/>
  <c r="M599" i="4" s="1"/>
  <c r="R599" i="4"/>
  <c r="N599" i="4" s="1"/>
  <c r="S599" i="4"/>
  <c r="O599" i="4" s="1"/>
  <c r="P600" i="4"/>
  <c r="L600" i="4" s="1"/>
  <c r="Q600" i="4"/>
  <c r="M600" i="4" s="1"/>
  <c r="R600" i="4"/>
  <c r="N600" i="4" s="1"/>
  <c r="S600" i="4"/>
  <c r="O600" i="4" s="1"/>
  <c r="P601" i="4"/>
  <c r="L601" i="4" s="1"/>
  <c r="Q601" i="4"/>
  <c r="M601" i="4" s="1"/>
  <c r="R601" i="4"/>
  <c r="N601" i="4" s="1"/>
  <c r="S601" i="4"/>
  <c r="O601" i="4" s="1"/>
  <c r="P602" i="4"/>
  <c r="L602" i="4" s="1"/>
  <c r="Q602" i="4"/>
  <c r="M602" i="4" s="1"/>
  <c r="R602" i="4"/>
  <c r="N602" i="4" s="1"/>
  <c r="S602" i="4"/>
  <c r="O602" i="4" s="1"/>
  <c r="P603" i="4"/>
  <c r="L603" i="4" s="1"/>
  <c r="Q603" i="4"/>
  <c r="M603" i="4" s="1"/>
  <c r="R603" i="4"/>
  <c r="N603" i="4" s="1"/>
  <c r="S603" i="4"/>
  <c r="O603" i="4" s="1"/>
  <c r="P604" i="4"/>
  <c r="L604" i="4" s="1"/>
  <c r="Q604" i="4"/>
  <c r="M604" i="4" s="1"/>
  <c r="R604" i="4"/>
  <c r="N604" i="4" s="1"/>
  <c r="S604" i="4"/>
  <c r="O604" i="4" s="1"/>
  <c r="P605" i="4"/>
  <c r="L605" i="4" s="1"/>
  <c r="Q605" i="4"/>
  <c r="M605" i="4" s="1"/>
  <c r="R605" i="4"/>
  <c r="N605" i="4" s="1"/>
  <c r="S605" i="4"/>
  <c r="O605" i="4" s="1"/>
  <c r="P606" i="4"/>
  <c r="L606" i="4" s="1"/>
  <c r="Q606" i="4"/>
  <c r="M606" i="4" s="1"/>
  <c r="R606" i="4"/>
  <c r="N606" i="4" s="1"/>
  <c r="S606" i="4"/>
  <c r="O606" i="4" s="1"/>
  <c r="P607" i="4"/>
  <c r="L607" i="4" s="1"/>
  <c r="Q607" i="4"/>
  <c r="M607" i="4" s="1"/>
  <c r="R607" i="4"/>
  <c r="N607" i="4" s="1"/>
  <c r="S607" i="4"/>
  <c r="O607" i="4" s="1"/>
  <c r="P608" i="4"/>
  <c r="L608" i="4" s="1"/>
  <c r="Q608" i="4"/>
  <c r="M608" i="4" s="1"/>
  <c r="R608" i="4"/>
  <c r="N608" i="4" s="1"/>
  <c r="S608" i="4"/>
  <c r="O608" i="4" s="1"/>
  <c r="P609" i="4"/>
  <c r="L609" i="4" s="1"/>
  <c r="Q609" i="4"/>
  <c r="M609" i="4" s="1"/>
  <c r="R609" i="4"/>
  <c r="N609" i="4" s="1"/>
  <c r="S609" i="4"/>
  <c r="O609" i="4" s="1"/>
  <c r="P610" i="4"/>
  <c r="L610" i="4" s="1"/>
  <c r="Q610" i="4"/>
  <c r="M610" i="4" s="1"/>
  <c r="R610" i="4"/>
  <c r="N610" i="4" s="1"/>
  <c r="S610" i="4"/>
  <c r="O610" i="4" s="1"/>
  <c r="P611" i="4"/>
  <c r="L611" i="4" s="1"/>
  <c r="Q611" i="4"/>
  <c r="M611" i="4" s="1"/>
  <c r="R611" i="4"/>
  <c r="N611" i="4" s="1"/>
  <c r="S611" i="4"/>
  <c r="O611" i="4" s="1"/>
  <c r="P612" i="4"/>
  <c r="L612" i="4" s="1"/>
  <c r="Q612" i="4"/>
  <c r="M612" i="4" s="1"/>
  <c r="R612" i="4"/>
  <c r="N612" i="4" s="1"/>
  <c r="S612" i="4"/>
  <c r="O612" i="4" s="1"/>
  <c r="P613" i="4"/>
  <c r="L613" i="4" s="1"/>
  <c r="Q613" i="4"/>
  <c r="M613" i="4" s="1"/>
  <c r="R613" i="4"/>
  <c r="N613" i="4" s="1"/>
  <c r="S613" i="4"/>
  <c r="O613" i="4" s="1"/>
  <c r="P614" i="4"/>
  <c r="L614" i="4" s="1"/>
  <c r="Q614" i="4"/>
  <c r="M614" i="4" s="1"/>
  <c r="R614" i="4"/>
  <c r="N614" i="4" s="1"/>
  <c r="S614" i="4"/>
  <c r="O614" i="4" s="1"/>
  <c r="P615" i="4"/>
  <c r="L615" i="4" s="1"/>
  <c r="Q615" i="4"/>
  <c r="M615" i="4" s="1"/>
  <c r="R615" i="4"/>
  <c r="N615" i="4" s="1"/>
  <c r="S615" i="4"/>
  <c r="O615" i="4" s="1"/>
  <c r="P616" i="4"/>
  <c r="L616" i="4" s="1"/>
  <c r="Q616" i="4"/>
  <c r="M616" i="4" s="1"/>
  <c r="R616" i="4"/>
  <c r="N616" i="4" s="1"/>
  <c r="S616" i="4"/>
  <c r="O616" i="4" s="1"/>
  <c r="P617" i="4"/>
  <c r="L617" i="4" s="1"/>
  <c r="Q617" i="4"/>
  <c r="M617" i="4" s="1"/>
  <c r="R617" i="4"/>
  <c r="N617" i="4" s="1"/>
  <c r="S617" i="4"/>
  <c r="O617" i="4" s="1"/>
  <c r="P618" i="4"/>
  <c r="L618" i="4" s="1"/>
  <c r="Q618" i="4"/>
  <c r="M618" i="4" s="1"/>
  <c r="R618" i="4"/>
  <c r="N618" i="4" s="1"/>
  <c r="S618" i="4"/>
  <c r="O618" i="4" s="1"/>
  <c r="P619" i="4"/>
  <c r="L619" i="4" s="1"/>
  <c r="Q619" i="4"/>
  <c r="M619" i="4" s="1"/>
  <c r="R619" i="4"/>
  <c r="N619" i="4" s="1"/>
  <c r="S619" i="4"/>
  <c r="O619" i="4" s="1"/>
  <c r="P620" i="4"/>
  <c r="L620" i="4" s="1"/>
  <c r="Q620" i="4"/>
  <c r="M620" i="4" s="1"/>
  <c r="R620" i="4"/>
  <c r="N620" i="4" s="1"/>
  <c r="S620" i="4"/>
  <c r="O620" i="4" s="1"/>
  <c r="P621" i="4"/>
  <c r="L621" i="4" s="1"/>
  <c r="Q621" i="4"/>
  <c r="M621" i="4" s="1"/>
  <c r="R621" i="4"/>
  <c r="N621" i="4" s="1"/>
  <c r="S621" i="4"/>
  <c r="O621" i="4" s="1"/>
  <c r="P622" i="4"/>
  <c r="L622" i="4" s="1"/>
  <c r="Q622" i="4"/>
  <c r="M622" i="4" s="1"/>
  <c r="R622" i="4"/>
  <c r="N622" i="4" s="1"/>
  <c r="S622" i="4"/>
  <c r="O622" i="4" s="1"/>
  <c r="P623" i="4"/>
  <c r="L623" i="4" s="1"/>
  <c r="Q623" i="4"/>
  <c r="M623" i="4" s="1"/>
  <c r="R623" i="4"/>
  <c r="N623" i="4" s="1"/>
  <c r="S623" i="4"/>
  <c r="O623" i="4" s="1"/>
  <c r="P624" i="4"/>
  <c r="L624" i="4" s="1"/>
  <c r="Q624" i="4"/>
  <c r="M624" i="4" s="1"/>
  <c r="R624" i="4"/>
  <c r="N624" i="4" s="1"/>
  <c r="S624" i="4"/>
  <c r="O624" i="4" s="1"/>
  <c r="P625" i="4"/>
  <c r="L625" i="4" s="1"/>
  <c r="Q625" i="4"/>
  <c r="M625" i="4" s="1"/>
  <c r="R625" i="4"/>
  <c r="N625" i="4" s="1"/>
  <c r="S625" i="4"/>
  <c r="O625" i="4" s="1"/>
  <c r="P626" i="4"/>
  <c r="L626" i="4" s="1"/>
  <c r="Q626" i="4"/>
  <c r="M626" i="4" s="1"/>
  <c r="R626" i="4"/>
  <c r="N626" i="4" s="1"/>
  <c r="S626" i="4"/>
  <c r="O626" i="4" s="1"/>
  <c r="P627" i="4"/>
  <c r="L627" i="4" s="1"/>
  <c r="Q627" i="4"/>
  <c r="M627" i="4" s="1"/>
  <c r="R627" i="4"/>
  <c r="N627" i="4" s="1"/>
  <c r="S627" i="4"/>
  <c r="O627" i="4" s="1"/>
  <c r="P628" i="4"/>
  <c r="L628" i="4" s="1"/>
  <c r="Q628" i="4"/>
  <c r="M628" i="4" s="1"/>
  <c r="R628" i="4"/>
  <c r="N628" i="4" s="1"/>
  <c r="S628" i="4"/>
  <c r="O628" i="4" s="1"/>
  <c r="P629" i="4"/>
  <c r="L629" i="4" s="1"/>
  <c r="Q629" i="4"/>
  <c r="M629" i="4" s="1"/>
  <c r="R629" i="4"/>
  <c r="N629" i="4" s="1"/>
  <c r="S629" i="4"/>
  <c r="O629" i="4" s="1"/>
  <c r="P630" i="4"/>
  <c r="L630" i="4" s="1"/>
  <c r="Q630" i="4"/>
  <c r="M630" i="4" s="1"/>
  <c r="R630" i="4"/>
  <c r="N630" i="4" s="1"/>
  <c r="S630" i="4"/>
  <c r="O630" i="4" s="1"/>
  <c r="P631" i="4"/>
  <c r="L631" i="4" s="1"/>
  <c r="Q631" i="4"/>
  <c r="M631" i="4" s="1"/>
  <c r="R631" i="4"/>
  <c r="N631" i="4" s="1"/>
  <c r="S631" i="4"/>
  <c r="O631" i="4" s="1"/>
  <c r="P632" i="4"/>
  <c r="L632" i="4" s="1"/>
  <c r="Q632" i="4"/>
  <c r="M632" i="4" s="1"/>
  <c r="R632" i="4"/>
  <c r="N632" i="4" s="1"/>
  <c r="S632" i="4"/>
  <c r="O632" i="4" s="1"/>
  <c r="P633" i="4"/>
  <c r="L633" i="4" s="1"/>
  <c r="Q633" i="4"/>
  <c r="M633" i="4" s="1"/>
  <c r="R633" i="4"/>
  <c r="N633" i="4" s="1"/>
  <c r="S633" i="4"/>
  <c r="O633" i="4" s="1"/>
  <c r="P634" i="4"/>
  <c r="L634" i="4" s="1"/>
  <c r="Q634" i="4"/>
  <c r="M634" i="4" s="1"/>
  <c r="R634" i="4"/>
  <c r="N634" i="4" s="1"/>
  <c r="S634" i="4"/>
  <c r="O634" i="4" s="1"/>
  <c r="P635" i="4"/>
  <c r="L635" i="4" s="1"/>
  <c r="Q635" i="4"/>
  <c r="M635" i="4" s="1"/>
  <c r="R635" i="4"/>
  <c r="N635" i="4" s="1"/>
  <c r="S635" i="4"/>
  <c r="O635" i="4" s="1"/>
  <c r="P636" i="4"/>
  <c r="L636" i="4" s="1"/>
  <c r="Q636" i="4"/>
  <c r="M636" i="4" s="1"/>
  <c r="R636" i="4"/>
  <c r="N636" i="4" s="1"/>
  <c r="S636" i="4"/>
  <c r="O636" i="4" s="1"/>
  <c r="P637" i="4"/>
  <c r="L637" i="4" s="1"/>
  <c r="Q637" i="4"/>
  <c r="M637" i="4" s="1"/>
  <c r="R637" i="4"/>
  <c r="N637" i="4" s="1"/>
  <c r="S637" i="4"/>
  <c r="O637" i="4" s="1"/>
  <c r="P638" i="4"/>
  <c r="L638" i="4" s="1"/>
  <c r="Q638" i="4"/>
  <c r="M638" i="4" s="1"/>
  <c r="R638" i="4"/>
  <c r="N638" i="4" s="1"/>
  <c r="S638" i="4"/>
  <c r="O638" i="4" s="1"/>
  <c r="P639" i="4"/>
  <c r="L639" i="4" s="1"/>
  <c r="Q639" i="4"/>
  <c r="M639" i="4" s="1"/>
  <c r="R639" i="4"/>
  <c r="N639" i="4" s="1"/>
  <c r="S639" i="4"/>
  <c r="O639" i="4" s="1"/>
  <c r="P640" i="4"/>
  <c r="L640" i="4" s="1"/>
  <c r="Q640" i="4"/>
  <c r="M640" i="4" s="1"/>
  <c r="R640" i="4"/>
  <c r="N640" i="4" s="1"/>
  <c r="S640" i="4"/>
  <c r="O640" i="4" s="1"/>
  <c r="P641" i="4"/>
  <c r="L641" i="4" s="1"/>
  <c r="Q641" i="4"/>
  <c r="M641" i="4" s="1"/>
  <c r="R641" i="4"/>
  <c r="N641" i="4" s="1"/>
  <c r="S641" i="4"/>
  <c r="O641" i="4" s="1"/>
  <c r="P642" i="4"/>
  <c r="L642" i="4" s="1"/>
  <c r="Q642" i="4"/>
  <c r="M642" i="4" s="1"/>
  <c r="R642" i="4"/>
  <c r="N642" i="4" s="1"/>
  <c r="S642" i="4"/>
  <c r="O642" i="4" s="1"/>
  <c r="P643" i="4"/>
  <c r="L643" i="4" s="1"/>
  <c r="Q643" i="4"/>
  <c r="M643" i="4" s="1"/>
  <c r="R643" i="4"/>
  <c r="N643" i="4" s="1"/>
  <c r="S643" i="4"/>
  <c r="O643" i="4" s="1"/>
  <c r="P644" i="4"/>
  <c r="L644" i="4" s="1"/>
  <c r="Q644" i="4"/>
  <c r="M644" i="4" s="1"/>
  <c r="R644" i="4"/>
  <c r="N644" i="4" s="1"/>
  <c r="S644" i="4"/>
  <c r="O644" i="4" s="1"/>
  <c r="P645" i="4"/>
  <c r="L645" i="4" s="1"/>
  <c r="Q645" i="4"/>
  <c r="M645" i="4" s="1"/>
  <c r="R645" i="4"/>
  <c r="N645" i="4" s="1"/>
  <c r="S645" i="4"/>
  <c r="O645" i="4" s="1"/>
  <c r="P646" i="4"/>
  <c r="L646" i="4" s="1"/>
  <c r="Q646" i="4"/>
  <c r="M646" i="4" s="1"/>
  <c r="R646" i="4"/>
  <c r="N646" i="4" s="1"/>
  <c r="S646" i="4"/>
  <c r="O646" i="4" s="1"/>
  <c r="P647" i="4"/>
  <c r="L647" i="4" s="1"/>
  <c r="Q647" i="4"/>
  <c r="M647" i="4" s="1"/>
  <c r="R647" i="4"/>
  <c r="N647" i="4" s="1"/>
  <c r="S647" i="4"/>
  <c r="O647" i="4" s="1"/>
  <c r="P648" i="4"/>
  <c r="L648" i="4" s="1"/>
  <c r="Q648" i="4"/>
  <c r="M648" i="4" s="1"/>
  <c r="R648" i="4"/>
  <c r="N648" i="4" s="1"/>
  <c r="S648" i="4"/>
  <c r="O648" i="4" s="1"/>
  <c r="P649" i="4"/>
  <c r="L649" i="4" s="1"/>
  <c r="Q649" i="4"/>
  <c r="M649" i="4" s="1"/>
  <c r="R649" i="4"/>
  <c r="N649" i="4" s="1"/>
  <c r="S649" i="4"/>
  <c r="O649" i="4" s="1"/>
  <c r="P650" i="4"/>
  <c r="L650" i="4" s="1"/>
  <c r="Q650" i="4"/>
  <c r="M650" i="4" s="1"/>
  <c r="R650" i="4"/>
  <c r="N650" i="4" s="1"/>
  <c r="S650" i="4"/>
  <c r="O650" i="4" s="1"/>
  <c r="P651" i="4"/>
  <c r="L651" i="4" s="1"/>
  <c r="Q651" i="4"/>
  <c r="M651" i="4" s="1"/>
  <c r="R651" i="4"/>
  <c r="N651" i="4" s="1"/>
  <c r="S651" i="4"/>
  <c r="O651" i="4" s="1"/>
  <c r="P652" i="4"/>
  <c r="L652" i="4" s="1"/>
  <c r="Q652" i="4"/>
  <c r="M652" i="4" s="1"/>
  <c r="R652" i="4"/>
  <c r="N652" i="4" s="1"/>
  <c r="S652" i="4"/>
  <c r="O652" i="4" s="1"/>
  <c r="P653" i="4"/>
  <c r="L653" i="4" s="1"/>
  <c r="Q653" i="4"/>
  <c r="M653" i="4" s="1"/>
  <c r="R653" i="4"/>
  <c r="N653" i="4" s="1"/>
  <c r="S653" i="4"/>
  <c r="O653" i="4" s="1"/>
  <c r="P654" i="4"/>
  <c r="L654" i="4" s="1"/>
  <c r="Q654" i="4"/>
  <c r="M654" i="4" s="1"/>
  <c r="R654" i="4"/>
  <c r="N654" i="4" s="1"/>
  <c r="S654" i="4"/>
  <c r="O654" i="4" s="1"/>
  <c r="P655" i="4"/>
  <c r="L655" i="4" s="1"/>
  <c r="Q655" i="4"/>
  <c r="M655" i="4" s="1"/>
  <c r="R655" i="4"/>
  <c r="N655" i="4" s="1"/>
  <c r="S655" i="4"/>
  <c r="O655" i="4" s="1"/>
  <c r="P656" i="4"/>
  <c r="L656" i="4" s="1"/>
  <c r="Q656" i="4"/>
  <c r="M656" i="4" s="1"/>
  <c r="R656" i="4"/>
  <c r="N656" i="4" s="1"/>
  <c r="S656" i="4"/>
  <c r="O656" i="4" s="1"/>
  <c r="P657" i="4"/>
  <c r="L657" i="4" s="1"/>
  <c r="Q657" i="4"/>
  <c r="M657" i="4" s="1"/>
  <c r="R657" i="4"/>
  <c r="N657" i="4" s="1"/>
  <c r="S657" i="4"/>
  <c r="O657" i="4" s="1"/>
  <c r="P658" i="4"/>
  <c r="L658" i="4" s="1"/>
  <c r="Q658" i="4"/>
  <c r="M658" i="4" s="1"/>
  <c r="R658" i="4"/>
  <c r="N658" i="4" s="1"/>
  <c r="S658" i="4"/>
  <c r="O658" i="4" s="1"/>
  <c r="P659" i="4"/>
  <c r="L659" i="4" s="1"/>
  <c r="Q659" i="4"/>
  <c r="M659" i="4" s="1"/>
  <c r="R659" i="4"/>
  <c r="N659" i="4" s="1"/>
  <c r="S659" i="4"/>
  <c r="O659" i="4" s="1"/>
  <c r="P660" i="4"/>
  <c r="L660" i="4" s="1"/>
  <c r="Q660" i="4"/>
  <c r="M660" i="4" s="1"/>
  <c r="R660" i="4"/>
  <c r="N660" i="4" s="1"/>
  <c r="S660" i="4"/>
  <c r="O660" i="4" s="1"/>
  <c r="P661" i="4"/>
  <c r="L661" i="4" s="1"/>
  <c r="Q661" i="4"/>
  <c r="M661" i="4" s="1"/>
  <c r="R661" i="4"/>
  <c r="N661" i="4" s="1"/>
  <c r="S661" i="4"/>
  <c r="O661" i="4" s="1"/>
  <c r="P662" i="4"/>
  <c r="L662" i="4" s="1"/>
  <c r="Q662" i="4"/>
  <c r="M662" i="4" s="1"/>
  <c r="R662" i="4"/>
  <c r="N662" i="4" s="1"/>
  <c r="S662" i="4"/>
  <c r="O662" i="4" s="1"/>
  <c r="P663" i="4"/>
  <c r="L663" i="4" s="1"/>
  <c r="Q663" i="4"/>
  <c r="M663" i="4" s="1"/>
  <c r="R663" i="4"/>
  <c r="N663" i="4" s="1"/>
  <c r="S663" i="4"/>
  <c r="O663" i="4" s="1"/>
  <c r="P664" i="4"/>
  <c r="L664" i="4" s="1"/>
  <c r="Q664" i="4"/>
  <c r="M664" i="4" s="1"/>
  <c r="R664" i="4"/>
  <c r="N664" i="4" s="1"/>
  <c r="S664" i="4"/>
  <c r="O664" i="4" s="1"/>
  <c r="P665" i="4"/>
  <c r="L665" i="4" s="1"/>
  <c r="Q665" i="4"/>
  <c r="M665" i="4" s="1"/>
  <c r="R665" i="4"/>
  <c r="N665" i="4" s="1"/>
  <c r="S665" i="4"/>
  <c r="O665" i="4" s="1"/>
  <c r="P666" i="4"/>
  <c r="L666" i="4" s="1"/>
  <c r="Q666" i="4"/>
  <c r="M666" i="4" s="1"/>
  <c r="R666" i="4"/>
  <c r="N666" i="4" s="1"/>
  <c r="S666" i="4"/>
  <c r="O666" i="4" s="1"/>
  <c r="P667" i="4"/>
  <c r="L667" i="4" s="1"/>
  <c r="Q667" i="4"/>
  <c r="M667" i="4" s="1"/>
  <c r="R667" i="4"/>
  <c r="N667" i="4" s="1"/>
  <c r="S667" i="4"/>
  <c r="O667" i="4" s="1"/>
  <c r="P668" i="4"/>
  <c r="L668" i="4" s="1"/>
  <c r="Q668" i="4"/>
  <c r="M668" i="4" s="1"/>
  <c r="R668" i="4"/>
  <c r="N668" i="4" s="1"/>
  <c r="S668" i="4"/>
  <c r="O668" i="4" s="1"/>
  <c r="P669" i="4"/>
  <c r="L669" i="4" s="1"/>
  <c r="Q669" i="4"/>
  <c r="M669" i="4" s="1"/>
  <c r="R669" i="4"/>
  <c r="N669" i="4" s="1"/>
  <c r="S669" i="4"/>
  <c r="O669" i="4" s="1"/>
  <c r="P670" i="4"/>
  <c r="L670" i="4" s="1"/>
  <c r="Q670" i="4"/>
  <c r="M670" i="4" s="1"/>
  <c r="R670" i="4"/>
  <c r="N670" i="4" s="1"/>
  <c r="S670" i="4"/>
  <c r="O670" i="4" s="1"/>
  <c r="P671" i="4"/>
  <c r="L671" i="4" s="1"/>
  <c r="Q671" i="4"/>
  <c r="M671" i="4" s="1"/>
  <c r="R671" i="4"/>
  <c r="N671" i="4" s="1"/>
  <c r="S671" i="4"/>
  <c r="O671" i="4" s="1"/>
  <c r="P672" i="4"/>
  <c r="L672" i="4" s="1"/>
  <c r="Q672" i="4"/>
  <c r="M672" i="4" s="1"/>
  <c r="R672" i="4"/>
  <c r="N672" i="4" s="1"/>
  <c r="S672" i="4"/>
  <c r="O672" i="4" s="1"/>
  <c r="P673" i="4"/>
  <c r="L673" i="4" s="1"/>
  <c r="Q673" i="4"/>
  <c r="M673" i="4" s="1"/>
  <c r="R673" i="4"/>
  <c r="N673" i="4" s="1"/>
  <c r="S673" i="4"/>
  <c r="O673" i="4" s="1"/>
  <c r="P674" i="4"/>
  <c r="L674" i="4" s="1"/>
  <c r="Q674" i="4"/>
  <c r="M674" i="4" s="1"/>
  <c r="R674" i="4"/>
  <c r="N674" i="4" s="1"/>
  <c r="S674" i="4"/>
  <c r="O674" i="4" s="1"/>
  <c r="P675" i="4"/>
  <c r="L675" i="4" s="1"/>
  <c r="Q675" i="4"/>
  <c r="M675" i="4" s="1"/>
  <c r="R675" i="4"/>
  <c r="N675" i="4" s="1"/>
  <c r="S675" i="4"/>
  <c r="O675" i="4" s="1"/>
  <c r="P676" i="4"/>
  <c r="L676" i="4" s="1"/>
  <c r="Q676" i="4"/>
  <c r="M676" i="4" s="1"/>
  <c r="R676" i="4"/>
  <c r="N676" i="4" s="1"/>
  <c r="S676" i="4"/>
  <c r="O676" i="4" s="1"/>
  <c r="P677" i="4"/>
  <c r="L677" i="4" s="1"/>
  <c r="Q677" i="4"/>
  <c r="M677" i="4" s="1"/>
  <c r="R677" i="4"/>
  <c r="N677" i="4" s="1"/>
  <c r="S677" i="4"/>
  <c r="O677" i="4" s="1"/>
  <c r="P678" i="4"/>
  <c r="L678" i="4" s="1"/>
  <c r="Q678" i="4"/>
  <c r="M678" i="4" s="1"/>
  <c r="R678" i="4"/>
  <c r="N678" i="4" s="1"/>
  <c r="S678" i="4"/>
  <c r="O678" i="4" s="1"/>
  <c r="P679" i="4"/>
  <c r="L679" i="4" s="1"/>
  <c r="Q679" i="4"/>
  <c r="M679" i="4" s="1"/>
  <c r="R679" i="4"/>
  <c r="N679" i="4" s="1"/>
  <c r="S679" i="4"/>
  <c r="O679" i="4" s="1"/>
  <c r="P680" i="4"/>
  <c r="L680" i="4" s="1"/>
  <c r="Q680" i="4"/>
  <c r="M680" i="4" s="1"/>
  <c r="R680" i="4"/>
  <c r="N680" i="4" s="1"/>
  <c r="S680" i="4"/>
  <c r="O680" i="4" s="1"/>
  <c r="P681" i="4"/>
  <c r="L681" i="4" s="1"/>
  <c r="Q681" i="4"/>
  <c r="M681" i="4" s="1"/>
  <c r="R681" i="4"/>
  <c r="N681" i="4" s="1"/>
  <c r="S681" i="4"/>
  <c r="O681" i="4" s="1"/>
  <c r="P682" i="4"/>
  <c r="L682" i="4" s="1"/>
  <c r="Q682" i="4"/>
  <c r="M682" i="4" s="1"/>
  <c r="R682" i="4"/>
  <c r="N682" i="4" s="1"/>
  <c r="S682" i="4"/>
  <c r="O682" i="4" s="1"/>
  <c r="P683" i="4"/>
  <c r="L683" i="4" s="1"/>
  <c r="Q683" i="4"/>
  <c r="M683" i="4" s="1"/>
  <c r="R683" i="4"/>
  <c r="N683" i="4" s="1"/>
  <c r="S683" i="4"/>
  <c r="O683" i="4" s="1"/>
  <c r="P684" i="4"/>
  <c r="L684" i="4" s="1"/>
  <c r="Q684" i="4"/>
  <c r="M684" i="4" s="1"/>
  <c r="R684" i="4"/>
  <c r="N684" i="4" s="1"/>
  <c r="S684" i="4"/>
  <c r="O684" i="4" s="1"/>
  <c r="P685" i="4"/>
  <c r="L685" i="4" s="1"/>
  <c r="Q685" i="4"/>
  <c r="M685" i="4" s="1"/>
  <c r="R685" i="4"/>
  <c r="N685" i="4" s="1"/>
  <c r="S685" i="4"/>
  <c r="O685" i="4" s="1"/>
  <c r="P686" i="4"/>
  <c r="L686" i="4" s="1"/>
  <c r="Q686" i="4"/>
  <c r="M686" i="4" s="1"/>
  <c r="R686" i="4"/>
  <c r="N686" i="4" s="1"/>
  <c r="S686" i="4"/>
  <c r="O686" i="4" s="1"/>
  <c r="P687" i="4"/>
  <c r="L687" i="4" s="1"/>
  <c r="Q687" i="4"/>
  <c r="M687" i="4" s="1"/>
  <c r="R687" i="4"/>
  <c r="N687" i="4" s="1"/>
  <c r="S687" i="4"/>
  <c r="O687" i="4" s="1"/>
  <c r="P688" i="4"/>
  <c r="L688" i="4" s="1"/>
  <c r="Q688" i="4"/>
  <c r="M688" i="4" s="1"/>
  <c r="R688" i="4"/>
  <c r="N688" i="4" s="1"/>
  <c r="S688" i="4"/>
  <c r="O688" i="4" s="1"/>
  <c r="P689" i="4"/>
  <c r="L689" i="4" s="1"/>
  <c r="Q689" i="4"/>
  <c r="M689" i="4" s="1"/>
  <c r="R689" i="4"/>
  <c r="N689" i="4" s="1"/>
  <c r="S689" i="4"/>
  <c r="O689" i="4" s="1"/>
  <c r="P690" i="4"/>
  <c r="L690" i="4" s="1"/>
  <c r="Q690" i="4"/>
  <c r="M690" i="4" s="1"/>
  <c r="R690" i="4"/>
  <c r="N690" i="4" s="1"/>
  <c r="S690" i="4"/>
  <c r="O690" i="4" s="1"/>
  <c r="P691" i="4"/>
  <c r="L691" i="4" s="1"/>
  <c r="Q691" i="4"/>
  <c r="M691" i="4" s="1"/>
  <c r="R691" i="4"/>
  <c r="N691" i="4" s="1"/>
  <c r="S691" i="4"/>
  <c r="O691" i="4" s="1"/>
  <c r="P692" i="4"/>
  <c r="L692" i="4" s="1"/>
  <c r="Q692" i="4"/>
  <c r="M692" i="4" s="1"/>
  <c r="R692" i="4"/>
  <c r="N692" i="4" s="1"/>
  <c r="S692" i="4"/>
  <c r="O692" i="4" s="1"/>
  <c r="P693" i="4"/>
  <c r="L693" i="4" s="1"/>
  <c r="Q693" i="4"/>
  <c r="M693" i="4" s="1"/>
  <c r="R693" i="4"/>
  <c r="N693" i="4" s="1"/>
  <c r="S693" i="4"/>
  <c r="O693" i="4" s="1"/>
  <c r="P694" i="4"/>
  <c r="L694" i="4" s="1"/>
  <c r="Q694" i="4"/>
  <c r="M694" i="4" s="1"/>
  <c r="R694" i="4"/>
  <c r="N694" i="4" s="1"/>
  <c r="S694" i="4"/>
  <c r="O694" i="4" s="1"/>
  <c r="P695" i="4"/>
  <c r="L695" i="4" s="1"/>
  <c r="Q695" i="4"/>
  <c r="M695" i="4" s="1"/>
  <c r="R695" i="4"/>
  <c r="N695" i="4" s="1"/>
  <c r="S695" i="4"/>
  <c r="O695" i="4" s="1"/>
  <c r="P696" i="4"/>
  <c r="L696" i="4" s="1"/>
  <c r="Q696" i="4"/>
  <c r="M696" i="4" s="1"/>
  <c r="R696" i="4"/>
  <c r="N696" i="4" s="1"/>
  <c r="S696" i="4"/>
  <c r="O696" i="4" s="1"/>
  <c r="P697" i="4"/>
  <c r="L697" i="4" s="1"/>
  <c r="Q697" i="4"/>
  <c r="M697" i="4" s="1"/>
  <c r="R697" i="4"/>
  <c r="N697" i="4" s="1"/>
  <c r="S697" i="4"/>
  <c r="O697" i="4" s="1"/>
  <c r="P698" i="4"/>
  <c r="L698" i="4" s="1"/>
  <c r="Q698" i="4"/>
  <c r="M698" i="4" s="1"/>
  <c r="R698" i="4"/>
  <c r="N698" i="4" s="1"/>
  <c r="S698" i="4"/>
  <c r="O698" i="4" s="1"/>
  <c r="P699" i="4"/>
  <c r="L699" i="4" s="1"/>
  <c r="Q699" i="4"/>
  <c r="M699" i="4" s="1"/>
  <c r="R699" i="4"/>
  <c r="N699" i="4" s="1"/>
  <c r="S699" i="4"/>
  <c r="O699" i="4" s="1"/>
  <c r="P700" i="4"/>
  <c r="L700" i="4" s="1"/>
  <c r="Q700" i="4"/>
  <c r="M700" i="4" s="1"/>
  <c r="R700" i="4"/>
  <c r="N700" i="4" s="1"/>
  <c r="S700" i="4"/>
  <c r="O700" i="4" s="1"/>
  <c r="P701" i="4"/>
  <c r="L701" i="4" s="1"/>
  <c r="Q701" i="4"/>
  <c r="M701" i="4" s="1"/>
  <c r="R701" i="4"/>
  <c r="N701" i="4" s="1"/>
  <c r="S701" i="4"/>
  <c r="O701" i="4" s="1"/>
  <c r="P702" i="4"/>
  <c r="L702" i="4" s="1"/>
  <c r="Q702" i="4"/>
  <c r="M702" i="4" s="1"/>
  <c r="R702" i="4"/>
  <c r="N702" i="4" s="1"/>
  <c r="S702" i="4"/>
  <c r="O702" i="4" s="1"/>
  <c r="P703" i="4"/>
  <c r="L703" i="4" s="1"/>
  <c r="Q703" i="4"/>
  <c r="M703" i="4" s="1"/>
  <c r="R703" i="4"/>
  <c r="N703" i="4" s="1"/>
  <c r="S703" i="4"/>
  <c r="O703" i="4" s="1"/>
  <c r="P704" i="4"/>
  <c r="L704" i="4" s="1"/>
  <c r="Q704" i="4"/>
  <c r="M704" i="4" s="1"/>
  <c r="R704" i="4"/>
  <c r="N704" i="4" s="1"/>
  <c r="S704" i="4"/>
  <c r="O704" i="4" s="1"/>
  <c r="P705" i="4"/>
  <c r="L705" i="4" s="1"/>
  <c r="Q705" i="4"/>
  <c r="M705" i="4" s="1"/>
  <c r="R705" i="4"/>
  <c r="N705" i="4" s="1"/>
  <c r="S705" i="4"/>
  <c r="O705" i="4" s="1"/>
  <c r="P706" i="4"/>
  <c r="L706" i="4" s="1"/>
  <c r="Q706" i="4"/>
  <c r="M706" i="4" s="1"/>
  <c r="R706" i="4"/>
  <c r="N706" i="4" s="1"/>
  <c r="S706" i="4"/>
  <c r="O706" i="4" s="1"/>
  <c r="P707" i="4"/>
  <c r="L707" i="4" s="1"/>
  <c r="Q707" i="4"/>
  <c r="M707" i="4" s="1"/>
  <c r="R707" i="4"/>
  <c r="N707" i="4" s="1"/>
  <c r="S707" i="4"/>
  <c r="O707" i="4" s="1"/>
  <c r="P708" i="4"/>
  <c r="L708" i="4" s="1"/>
  <c r="Q708" i="4"/>
  <c r="M708" i="4" s="1"/>
  <c r="R708" i="4"/>
  <c r="N708" i="4" s="1"/>
  <c r="S708" i="4"/>
  <c r="O708" i="4" s="1"/>
  <c r="P709" i="4"/>
  <c r="L709" i="4" s="1"/>
  <c r="Q709" i="4"/>
  <c r="M709" i="4" s="1"/>
  <c r="R709" i="4"/>
  <c r="N709" i="4" s="1"/>
  <c r="S709" i="4"/>
  <c r="O709" i="4" s="1"/>
  <c r="P710" i="4"/>
  <c r="L710" i="4" s="1"/>
  <c r="Q710" i="4"/>
  <c r="M710" i="4" s="1"/>
  <c r="R710" i="4"/>
  <c r="N710" i="4" s="1"/>
  <c r="S710" i="4"/>
  <c r="O710" i="4" s="1"/>
  <c r="P711" i="4"/>
  <c r="L711" i="4" s="1"/>
  <c r="Q711" i="4"/>
  <c r="M711" i="4" s="1"/>
  <c r="R711" i="4"/>
  <c r="N711" i="4" s="1"/>
  <c r="S711" i="4"/>
  <c r="O711" i="4" s="1"/>
  <c r="P712" i="4"/>
  <c r="L712" i="4" s="1"/>
  <c r="Q712" i="4"/>
  <c r="M712" i="4" s="1"/>
  <c r="R712" i="4"/>
  <c r="N712" i="4" s="1"/>
  <c r="S712" i="4"/>
  <c r="O712" i="4" s="1"/>
  <c r="P713" i="4"/>
  <c r="L713" i="4" s="1"/>
  <c r="Q713" i="4"/>
  <c r="M713" i="4" s="1"/>
  <c r="R713" i="4"/>
  <c r="N713" i="4" s="1"/>
  <c r="S713" i="4"/>
  <c r="O713" i="4" s="1"/>
  <c r="P714" i="4"/>
  <c r="L714" i="4" s="1"/>
  <c r="Q714" i="4"/>
  <c r="M714" i="4" s="1"/>
  <c r="R714" i="4"/>
  <c r="N714" i="4" s="1"/>
  <c r="S714" i="4"/>
  <c r="O714" i="4" s="1"/>
  <c r="P715" i="4"/>
  <c r="L715" i="4" s="1"/>
  <c r="Q715" i="4"/>
  <c r="M715" i="4" s="1"/>
  <c r="R715" i="4"/>
  <c r="N715" i="4" s="1"/>
  <c r="S715" i="4"/>
  <c r="O715" i="4" s="1"/>
  <c r="P716" i="4"/>
  <c r="L716" i="4" s="1"/>
  <c r="Q716" i="4"/>
  <c r="M716" i="4" s="1"/>
  <c r="R716" i="4"/>
  <c r="N716" i="4" s="1"/>
  <c r="S716" i="4"/>
  <c r="O716" i="4" s="1"/>
  <c r="P717" i="4"/>
  <c r="L717" i="4" s="1"/>
  <c r="Q717" i="4"/>
  <c r="M717" i="4" s="1"/>
  <c r="R717" i="4"/>
  <c r="N717" i="4" s="1"/>
  <c r="S717" i="4"/>
  <c r="O717" i="4" s="1"/>
  <c r="P718" i="4"/>
  <c r="L718" i="4" s="1"/>
  <c r="Q718" i="4"/>
  <c r="M718" i="4" s="1"/>
  <c r="R718" i="4"/>
  <c r="N718" i="4" s="1"/>
  <c r="S718" i="4"/>
  <c r="O718" i="4" s="1"/>
  <c r="P719" i="4"/>
  <c r="L719" i="4" s="1"/>
  <c r="Q719" i="4"/>
  <c r="M719" i="4" s="1"/>
  <c r="R719" i="4"/>
  <c r="N719" i="4" s="1"/>
  <c r="S719" i="4"/>
  <c r="O719" i="4" s="1"/>
  <c r="P720" i="4"/>
  <c r="L720" i="4" s="1"/>
  <c r="Q720" i="4"/>
  <c r="M720" i="4" s="1"/>
  <c r="R720" i="4"/>
  <c r="N720" i="4" s="1"/>
  <c r="S720" i="4"/>
  <c r="O720" i="4" s="1"/>
  <c r="P721" i="4"/>
  <c r="L721" i="4" s="1"/>
  <c r="Q721" i="4"/>
  <c r="M721" i="4" s="1"/>
  <c r="R721" i="4"/>
  <c r="N721" i="4" s="1"/>
  <c r="S721" i="4"/>
  <c r="O721" i="4" s="1"/>
  <c r="P722" i="4"/>
  <c r="L722" i="4" s="1"/>
  <c r="Q722" i="4"/>
  <c r="M722" i="4" s="1"/>
  <c r="R722" i="4"/>
  <c r="N722" i="4" s="1"/>
  <c r="S722" i="4"/>
  <c r="O722" i="4" s="1"/>
  <c r="P723" i="4"/>
  <c r="L723" i="4" s="1"/>
  <c r="Q723" i="4"/>
  <c r="M723" i="4" s="1"/>
  <c r="R723" i="4"/>
  <c r="N723" i="4" s="1"/>
  <c r="S723" i="4"/>
  <c r="O723" i="4" s="1"/>
  <c r="P724" i="4"/>
  <c r="L724" i="4" s="1"/>
  <c r="Q724" i="4"/>
  <c r="M724" i="4" s="1"/>
  <c r="R724" i="4"/>
  <c r="N724" i="4" s="1"/>
  <c r="S724" i="4"/>
  <c r="O724" i="4" s="1"/>
  <c r="P725" i="4"/>
  <c r="L725" i="4" s="1"/>
  <c r="Q725" i="4"/>
  <c r="M725" i="4" s="1"/>
  <c r="R725" i="4"/>
  <c r="N725" i="4" s="1"/>
  <c r="S725" i="4"/>
  <c r="O725" i="4" s="1"/>
  <c r="P726" i="4"/>
  <c r="L726" i="4" s="1"/>
  <c r="Q726" i="4"/>
  <c r="M726" i="4" s="1"/>
  <c r="R726" i="4"/>
  <c r="N726" i="4" s="1"/>
  <c r="S726" i="4"/>
  <c r="O726" i="4" s="1"/>
  <c r="P727" i="4"/>
  <c r="L727" i="4" s="1"/>
  <c r="Q727" i="4"/>
  <c r="M727" i="4" s="1"/>
  <c r="R727" i="4"/>
  <c r="N727" i="4" s="1"/>
  <c r="S727" i="4"/>
  <c r="O727" i="4" s="1"/>
  <c r="P728" i="4"/>
  <c r="L728" i="4" s="1"/>
  <c r="Q728" i="4"/>
  <c r="M728" i="4" s="1"/>
  <c r="R728" i="4"/>
  <c r="N728" i="4" s="1"/>
  <c r="S728" i="4"/>
  <c r="O728" i="4" s="1"/>
  <c r="P729" i="4"/>
  <c r="L729" i="4" s="1"/>
  <c r="Q729" i="4"/>
  <c r="M729" i="4" s="1"/>
  <c r="R729" i="4"/>
  <c r="N729" i="4" s="1"/>
  <c r="S729" i="4"/>
  <c r="O729" i="4" s="1"/>
  <c r="P730" i="4"/>
  <c r="L730" i="4" s="1"/>
  <c r="Q730" i="4"/>
  <c r="M730" i="4" s="1"/>
  <c r="R730" i="4"/>
  <c r="N730" i="4" s="1"/>
  <c r="S730" i="4"/>
  <c r="O730" i="4" s="1"/>
  <c r="P731" i="4"/>
  <c r="L731" i="4" s="1"/>
  <c r="Q731" i="4"/>
  <c r="M731" i="4" s="1"/>
  <c r="R731" i="4"/>
  <c r="N731" i="4" s="1"/>
  <c r="S731" i="4"/>
  <c r="O731" i="4" s="1"/>
  <c r="P732" i="4"/>
  <c r="L732" i="4" s="1"/>
  <c r="Q732" i="4"/>
  <c r="M732" i="4" s="1"/>
  <c r="R732" i="4"/>
  <c r="N732" i="4" s="1"/>
  <c r="S732" i="4"/>
  <c r="O732" i="4" s="1"/>
  <c r="P733" i="4"/>
  <c r="L733" i="4" s="1"/>
  <c r="Q733" i="4"/>
  <c r="M733" i="4" s="1"/>
  <c r="R733" i="4"/>
  <c r="N733" i="4" s="1"/>
  <c r="S733" i="4"/>
  <c r="O733" i="4" s="1"/>
  <c r="P734" i="4"/>
  <c r="L734" i="4" s="1"/>
  <c r="Q734" i="4"/>
  <c r="M734" i="4" s="1"/>
  <c r="R734" i="4"/>
  <c r="N734" i="4" s="1"/>
  <c r="S734" i="4"/>
  <c r="O734" i="4" s="1"/>
  <c r="P735" i="4"/>
  <c r="L735" i="4" s="1"/>
  <c r="Q735" i="4"/>
  <c r="M735" i="4" s="1"/>
  <c r="R735" i="4"/>
  <c r="N735" i="4" s="1"/>
  <c r="S735" i="4"/>
  <c r="O735" i="4" s="1"/>
  <c r="P736" i="4"/>
  <c r="L736" i="4" s="1"/>
  <c r="Q736" i="4"/>
  <c r="M736" i="4" s="1"/>
  <c r="R736" i="4"/>
  <c r="N736" i="4" s="1"/>
  <c r="S736" i="4"/>
  <c r="O736" i="4" s="1"/>
  <c r="P737" i="4"/>
  <c r="L737" i="4" s="1"/>
  <c r="Q737" i="4"/>
  <c r="M737" i="4" s="1"/>
  <c r="R737" i="4"/>
  <c r="N737" i="4" s="1"/>
  <c r="S737" i="4"/>
  <c r="O737" i="4" s="1"/>
  <c r="P738" i="4"/>
  <c r="L738" i="4" s="1"/>
  <c r="Q738" i="4"/>
  <c r="M738" i="4" s="1"/>
  <c r="R738" i="4"/>
  <c r="N738" i="4" s="1"/>
  <c r="S738" i="4"/>
  <c r="O738" i="4" s="1"/>
  <c r="P739" i="4"/>
  <c r="L739" i="4" s="1"/>
  <c r="Q739" i="4"/>
  <c r="M739" i="4" s="1"/>
  <c r="R739" i="4"/>
  <c r="N739" i="4" s="1"/>
  <c r="S739" i="4"/>
  <c r="O739" i="4" s="1"/>
  <c r="P740" i="4"/>
  <c r="L740" i="4" s="1"/>
  <c r="Q740" i="4"/>
  <c r="M740" i="4" s="1"/>
  <c r="R740" i="4"/>
  <c r="N740" i="4" s="1"/>
  <c r="S740" i="4"/>
  <c r="O740" i="4" s="1"/>
  <c r="P741" i="4"/>
  <c r="L741" i="4" s="1"/>
  <c r="Q741" i="4"/>
  <c r="M741" i="4" s="1"/>
  <c r="R741" i="4"/>
  <c r="N741" i="4" s="1"/>
  <c r="S741" i="4"/>
  <c r="O741" i="4" s="1"/>
  <c r="P742" i="4"/>
  <c r="L742" i="4" s="1"/>
  <c r="Q742" i="4"/>
  <c r="M742" i="4" s="1"/>
  <c r="R742" i="4"/>
  <c r="N742" i="4" s="1"/>
  <c r="S742" i="4"/>
  <c r="O742" i="4" s="1"/>
  <c r="P743" i="4"/>
  <c r="L743" i="4" s="1"/>
  <c r="Q743" i="4"/>
  <c r="M743" i="4" s="1"/>
  <c r="R743" i="4"/>
  <c r="N743" i="4" s="1"/>
  <c r="S743" i="4"/>
  <c r="O743" i="4" s="1"/>
  <c r="P744" i="4"/>
  <c r="L744" i="4" s="1"/>
  <c r="Q744" i="4"/>
  <c r="M744" i="4" s="1"/>
  <c r="R744" i="4"/>
  <c r="N744" i="4" s="1"/>
  <c r="S744" i="4"/>
  <c r="O744" i="4" s="1"/>
  <c r="P745" i="4"/>
  <c r="L745" i="4" s="1"/>
  <c r="Q745" i="4"/>
  <c r="M745" i="4" s="1"/>
  <c r="R745" i="4"/>
  <c r="N745" i="4" s="1"/>
  <c r="S745" i="4"/>
  <c r="O745" i="4" s="1"/>
  <c r="P746" i="4"/>
  <c r="L746" i="4" s="1"/>
  <c r="Q746" i="4"/>
  <c r="M746" i="4" s="1"/>
  <c r="R746" i="4"/>
  <c r="N746" i="4" s="1"/>
  <c r="S746" i="4"/>
  <c r="O746" i="4" s="1"/>
  <c r="P747" i="4"/>
  <c r="L747" i="4" s="1"/>
  <c r="Q747" i="4"/>
  <c r="M747" i="4" s="1"/>
  <c r="R747" i="4"/>
  <c r="N747" i="4" s="1"/>
  <c r="S747" i="4"/>
  <c r="O747" i="4" s="1"/>
  <c r="P748" i="4"/>
  <c r="L748" i="4" s="1"/>
  <c r="Q748" i="4"/>
  <c r="M748" i="4" s="1"/>
  <c r="R748" i="4"/>
  <c r="N748" i="4" s="1"/>
  <c r="S748" i="4"/>
  <c r="O748" i="4" s="1"/>
  <c r="P749" i="4"/>
  <c r="L749" i="4" s="1"/>
  <c r="Q749" i="4"/>
  <c r="M749" i="4" s="1"/>
  <c r="R749" i="4"/>
  <c r="N749" i="4" s="1"/>
  <c r="S749" i="4"/>
  <c r="O749" i="4" s="1"/>
  <c r="P750" i="4"/>
  <c r="L750" i="4" s="1"/>
  <c r="Q750" i="4"/>
  <c r="M750" i="4" s="1"/>
  <c r="R750" i="4"/>
  <c r="N750" i="4" s="1"/>
  <c r="S750" i="4"/>
  <c r="O750" i="4" s="1"/>
  <c r="P751" i="4"/>
  <c r="L751" i="4" s="1"/>
  <c r="Q751" i="4"/>
  <c r="M751" i="4" s="1"/>
  <c r="R751" i="4"/>
  <c r="N751" i="4" s="1"/>
  <c r="S751" i="4"/>
  <c r="O751" i="4" s="1"/>
  <c r="P752" i="4"/>
  <c r="L752" i="4" s="1"/>
  <c r="Q752" i="4"/>
  <c r="M752" i="4" s="1"/>
  <c r="R752" i="4"/>
  <c r="N752" i="4" s="1"/>
  <c r="S752" i="4"/>
  <c r="O752" i="4" s="1"/>
  <c r="P753" i="4"/>
  <c r="L753" i="4" s="1"/>
  <c r="Q753" i="4"/>
  <c r="M753" i="4" s="1"/>
  <c r="R753" i="4"/>
  <c r="N753" i="4" s="1"/>
  <c r="S753" i="4"/>
  <c r="O753" i="4" s="1"/>
  <c r="P754" i="4"/>
  <c r="L754" i="4" s="1"/>
  <c r="Q754" i="4"/>
  <c r="M754" i="4" s="1"/>
  <c r="R754" i="4"/>
  <c r="N754" i="4" s="1"/>
  <c r="S754" i="4"/>
  <c r="O754" i="4" s="1"/>
  <c r="P755" i="4"/>
  <c r="L755" i="4" s="1"/>
  <c r="Q755" i="4"/>
  <c r="M755" i="4" s="1"/>
  <c r="R755" i="4"/>
  <c r="N755" i="4" s="1"/>
  <c r="S755" i="4"/>
  <c r="O755" i="4" s="1"/>
  <c r="P756" i="4"/>
  <c r="L756" i="4" s="1"/>
  <c r="Q756" i="4"/>
  <c r="M756" i="4" s="1"/>
  <c r="R756" i="4"/>
  <c r="N756" i="4" s="1"/>
  <c r="S756" i="4"/>
  <c r="O756" i="4" s="1"/>
  <c r="P757" i="4"/>
  <c r="L757" i="4" s="1"/>
  <c r="Q757" i="4"/>
  <c r="M757" i="4" s="1"/>
  <c r="R757" i="4"/>
  <c r="N757" i="4" s="1"/>
  <c r="S757" i="4"/>
  <c r="O757" i="4" s="1"/>
  <c r="P758" i="4"/>
  <c r="L758" i="4" s="1"/>
  <c r="Q758" i="4"/>
  <c r="M758" i="4" s="1"/>
  <c r="R758" i="4"/>
  <c r="N758" i="4" s="1"/>
  <c r="S758" i="4"/>
  <c r="O758" i="4" s="1"/>
  <c r="P759" i="4"/>
  <c r="L759" i="4" s="1"/>
  <c r="Q759" i="4"/>
  <c r="M759" i="4" s="1"/>
  <c r="R759" i="4"/>
  <c r="N759" i="4" s="1"/>
  <c r="S759" i="4"/>
  <c r="O759" i="4" s="1"/>
  <c r="P760" i="4"/>
  <c r="L760" i="4" s="1"/>
  <c r="Q760" i="4"/>
  <c r="M760" i="4" s="1"/>
  <c r="R760" i="4"/>
  <c r="N760" i="4" s="1"/>
  <c r="S760" i="4"/>
  <c r="O760" i="4" s="1"/>
  <c r="P761" i="4"/>
  <c r="L761" i="4" s="1"/>
  <c r="Q761" i="4"/>
  <c r="M761" i="4" s="1"/>
  <c r="R761" i="4"/>
  <c r="N761" i="4" s="1"/>
  <c r="S761" i="4"/>
  <c r="O761" i="4" s="1"/>
  <c r="P762" i="4"/>
  <c r="L762" i="4" s="1"/>
  <c r="Q762" i="4"/>
  <c r="M762" i="4" s="1"/>
  <c r="R762" i="4"/>
  <c r="N762" i="4" s="1"/>
  <c r="S762" i="4"/>
  <c r="O762" i="4" s="1"/>
  <c r="P763" i="4"/>
  <c r="L763" i="4" s="1"/>
  <c r="Q763" i="4"/>
  <c r="M763" i="4" s="1"/>
  <c r="R763" i="4"/>
  <c r="N763" i="4" s="1"/>
  <c r="S763" i="4"/>
  <c r="O763" i="4" s="1"/>
  <c r="P764" i="4"/>
  <c r="L764" i="4" s="1"/>
  <c r="Q764" i="4"/>
  <c r="M764" i="4" s="1"/>
  <c r="R764" i="4"/>
  <c r="N764" i="4" s="1"/>
  <c r="S764" i="4"/>
  <c r="O764" i="4" s="1"/>
  <c r="P765" i="4"/>
  <c r="L765" i="4" s="1"/>
  <c r="Q765" i="4"/>
  <c r="M765" i="4" s="1"/>
  <c r="R765" i="4"/>
  <c r="N765" i="4" s="1"/>
  <c r="S765" i="4"/>
  <c r="O765" i="4" s="1"/>
  <c r="P766" i="4"/>
  <c r="L766" i="4" s="1"/>
  <c r="Q766" i="4"/>
  <c r="M766" i="4" s="1"/>
  <c r="R766" i="4"/>
  <c r="N766" i="4" s="1"/>
  <c r="S766" i="4"/>
  <c r="O766" i="4" s="1"/>
  <c r="P767" i="4"/>
  <c r="L767" i="4" s="1"/>
  <c r="Q767" i="4"/>
  <c r="M767" i="4" s="1"/>
  <c r="R767" i="4"/>
  <c r="N767" i="4" s="1"/>
  <c r="S767" i="4"/>
  <c r="O767" i="4" s="1"/>
  <c r="P768" i="4"/>
  <c r="L768" i="4" s="1"/>
  <c r="Q768" i="4"/>
  <c r="M768" i="4" s="1"/>
  <c r="R768" i="4"/>
  <c r="N768" i="4" s="1"/>
  <c r="S768" i="4"/>
  <c r="O768" i="4" s="1"/>
  <c r="P769" i="4"/>
  <c r="L769" i="4" s="1"/>
  <c r="Q769" i="4"/>
  <c r="M769" i="4" s="1"/>
  <c r="R769" i="4"/>
  <c r="N769" i="4" s="1"/>
  <c r="S769" i="4"/>
  <c r="O769" i="4" s="1"/>
  <c r="P770" i="4"/>
  <c r="L770" i="4" s="1"/>
  <c r="Q770" i="4"/>
  <c r="M770" i="4" s="1"/>
  <c r="R770" i="4"/>
  <c r="N770" i="4" s="1"/>
  <c r="S770" i="4"/>
  <c r="O770" i="4" s="1"/>
  <c r="P771" i="4"/>
  <c r="L771" i="4" s="1"/>
  <c r="Q771" i="4"/>
  <c r="M771" i="4" s="1"/>
  <c r="R771" i="4"/>
  <c r="N771" i="4" s="1"/>
  <c r="S771" i="4"/>
  <c r="O771" i="4" s="1"/>
  <c r="P772" i="4"/>
  <c r="L772" i="4" s="1"/>
  <c r="Q772" i="4"/>
  <c r="M772" i="4" s="1"/>
  <c r="R772" i="4"/>
  <c r="N772" i="4" s="1"/>
  <c r="S772" i="4"/>
  <c r="O772" i="4" s="1"/>
  <c r="P773" i="4"/>
  <c r="L773" i="4" s="1"/>
  <c r="Q773" i="4"/>
  <c r="M773" i="4" s="1"/>
  <c r="R773" i="4"/>
  <c r="N773" i="4" s="1"/>
  <c r="S773" i="4"/>
  <c r="O773" i="4" s="1"/>
  <c r="P774" i="4"/>
  <c r="L774" i="4" s="1"/>
  <c r="Q774" i="4"/>
  <c r="M774" i="4" s="1"/>
  <c r="R774" i="4"/>
  <c r="N774" i="4" s="1"/>
  <c r="S774" i="4"/>
  <c r="O774" i="4" s="1"/>
  <c r="P775" i="4"/>
  <c r="L775" i="4" s="1"/>
  <c r="Q775" i="4"/>
  <c r="M775" i="4" s="1"/>
  <c r="R775" i="4"/>
  <c r="N775" i="4" s="1"/>
  <c r="S775" i="4"/>
  <c r="O775" i="4" s="1"/>
  <c r="P776" i="4"/>
  <c r="L776" i="4" s="1"/>
  <c r="Q776" i="4"/>
  <c r="M776" i="4" s="1"/>
  <c r="R776" i="4"/>
  <c r="N776" i="4" s="1"/>
  <c r="S776" i="4"/>
  <c r="O776" i="4" s="1"/>
  <c r="P777" i="4"/>
  <c r="L777" i="4" s="1"/>
  <c r="Q777" i="4"/>
  <c r="M777" i="4" s="1"/>
  <c r="R777" i="4"/>
  <c r="N777" i="4" s="1"/>
  <c r="S777" i="4"/>
  <c r="O777" i="4" s="1"/>
  <c r="P778" i="4"/>
  <c r="L778" i="4" s="1"/>
  <c r="Q778" i="4"/>
  <c r="M778" i="4" s="1"/>
  <c r="R778" i="4"/>
  <c r="N778" i="4" s="1"/>
  <c r="S778" i="4"/>
  <c r="O778" i="4" s="1"/>
  <c r="P779" i="4"/>
  <c r="L779" i="4" s="1"/>
  <c r="Q779" i="4"/>
  <c r="M779" i="4" s="1"/>
  <c r="R779" i="4"/>
  <c r="N779" i="4" s="1"/>
  <c r="S779" i="4"/>
  <c r="O779" i="4" s="1"/>
  <c r="P780" i="4"/>
  <c r="L780" i="4" s="1"/>
  <c r="Q780" i="4"/>
  <c r="M780" i="4" s="1"/>
  <c r="R780" i="4"/>
  <c r="N780" i="4" s="1"/>
  <c r="S780" i="4"/>
  <c r="O780" i="4" s="1"/>
  <c r="P781" i="4"/>
  <c r="L781" i="4" s="1"/>
  <c r="Q781" i="4"/>
  <c r="M781" i="4" s="1"/>
  <c r="R781" i="4"/>
  <c r="N781" i="4" s="1"/>
  <c r="S781" i="4"/>
  <c r="O781" i="4" s="1"/>
  <c r="P782" i="4"/>
  <c r="L782" i="4" s="1"/>
  <c r="Q782" i="4"/>
  <c r="M782" i="4" s="1"/>
  <c r="R782" i="4"/>
  <c r="N782" i="4" s="1"/>
  <c r="S782" i="4"/>
  <c r="O782" i="4" s="1"/>
  <c r="P783" i="4"/>
  <c r="L783" i="4" s="1"/>
  <c r="Q783" i="4"/>
  <c r="M783" i="4" s="1"/>
  <c r="R783" i="4"/>
  <c r="N783" i="4" s="1"/>
  <c r="S783" i="4"/>
  <c r="O783" i="4" s="1"/>
  <c r="P784" i="4"/>
  <c r="L784" i="4" s="1"/>
  <c r="Q784" i="4"/>
  <c r="M784" i="4" s="1"/>
  <c r="R784" i="4"/>
  <c r="N784" i="4" s="1"/>
  <c r="S784" i="4"/>
  <c r="O784" i="4" s="1"/>
  <c r="P785" i="4"/>
  <c r="L785" i="4" s="1"/>
  <c r="Q785" i="4"/>
  <c r="M785" i="4" s="1"/>
  <c r="R785" i="4"/>
  <c r="N785" i="4" s="1"/>
  <c r="S785" i="4"/>
  <c r="O785" i="4" s="1"/>
  <c r="P786" i="4"/>
  <c r="L786" i="4" s="1"/>
  <c r="Q786" i="4"/>
  <c r="M786" i="4" s="1"/>
  <c r="R786" i="4"/>
  <c r="N786" i="4" s="1"/>
  <c r="S786" i="4"/>
  <c r="O786" i="4" s="1"/>
  <c r="P787" i="4"/>
  <c r="L787" i="4" s="1"/>
  <c r="Q787" i="4"/>
  <c r="M787" i="4" s="1"/>
  <c r="R787" i="4"/>
  <c r="N787" i="4" s="1"/>
  <c r="S787" i="4"/>
  <c r="O787" i="4" s="1"/>
  <c r="P788" i="4"/>
  <c r="L788" i="4" s="1"/>
  <c r="Q788" i="4"/>
  <c r="M788" i="4" s="1"/>
  <c r="R788" i="4"/>
  <c r="N788" i="4" s="1"/>
  <c r="S788" i="4"/>
  <c r="O788" i="4" s="1"/>
  <c r="P789" i="4"/>
  <c r="L789" i="4" s="1"/>
  <c r="Q789" i="4"/>
  <c r="M789" i="4" s="1"/>
  <c r="R789" i="4"/>
  <c r="N789" i="4" s="1"/>
  <c r="S789" i="4"/>
  <c r="O789" i="4" s="1"/>
  <c r="P790" i="4"/>
  <c r="L790" i="4" s="1"/>
  <c r="Q790" i="4"/>
  <c r="M790" i="4" s="1"/>
  <c r="R790" i="4"/>
  <c r="N790" i="4" s="1"/>
  <c r="S790" i="4"/>
  <c r="O790" i="4" s="1"/>
  <c r="P791" i="4"/>
  <c r="L791" i="4" s="1"/>
  <c r="Q791" i="4"/>
  <c r="M791" i="4" s="1"/>
  <c r="R791" i="4"/>
  <c r="N791" i="4" s="1"/>
  <c r="S791" i="4"/>
  <c r="O791" i="4" s="1"/>
  <c r="P792" i="4"/>
  <c r="L792" i="4" s="1"/>
  <c r="Q792" i="4"/>
  <c r="M792" i="4" s="1"/>
  <c r="R792" i="4"/>
  <c r="N792" i="4" s="1"/>
  <c r="S792" i="4"/>
  <c r="O792" i="4" s="1"/>
  <c r="P793" i="4"/>
  <c r="L793" i="4" s="1"/>
  <c r="Q793" i="4"/>
  <c r="M793" i="4" s="1"/>
  <c r="R793" i="4"/>
  <c r="N793" i="4" s="1"/>
  <c r="S793" i="4"/>
  <c r="O793" i="4" s="1"/>
  <c r="P794" i="4"/>
  <c r="L794" i="4" s="1"/>
  <c r="Q794" i="4"/>
  <c r="M794" i="4" s="1"/>
  <c r="R794" i="4"/>
  <c r="N794" i="4" s="1"/>
  <c r="S794" i="4"/>
  <c r="O794" i="4" s="1"/>
  <c r="P795" i="4"/>
  <c r="L795" i="4" s="1"/>
  <c r="Q795" i="4"/>
  <c r="M795" i="4" s="1"/>
  <c r="R795" i="4"/>
  <c r="N795" i="4" s="1"/>
  <c r="S795" i="4"/>
  <c r="O795" i="4" s="1"/>
  <c r="P796" i="4"/>
  <c r="L796" i="4" s="1"/>
  <c r="Q796" i="4"/>
  <c r="M796" i="4" s="1"/>
  <c r="R796" i="4"/>
  <c r="N796" i="4" s="1"/>
  <c r="S796" i="4"/>
  <c r="O796" i="4" s="1"/>
  <c r="P797" i="4"/>
  <c r="L797" i="4" s="1"/>
  <c r="Q797" i="4"/>
  <c r="M797" i="4" s="1"/>
  <c r="R797" i="4"/>
  <c r="N797" i="4" s="1"/>
  <c r="S797" i="4"/>
  <c r="O797" i="4" s="1"/>
  <c r="P798" i="4"/>
  <c r="L798" i="4" s="1"/>
  <c r="Q798" i="4"/>
  <c r="M798" i="4" s="1"/>
  <c r="R798" i="4"/>
  <c r="N798" i="4" s="1"/>
  <c r="S798" i="4"/>
  <c r="O798" i="4" s="1"/>
  <c r="P799" i="4"/>
  <c r="L799" i="4" s="1"/>
  <c r="Q799" i="4"/>
  <c r="M799" i="4" s="1"/>
  <c r="R799" i="4"/>
  <c r="N799" i="4" s="1"/>
  <c r="S799" i="4"/>
  <c r="O799" i="4" s="1"/>
  <c r="P800" i="4"/>
  <c r="L800" i="4" s="1"/>
  <c r="Q800" i="4"/>
  <c r="M800" i="4" s="1"/>
  <c r="R800" i="4"/>
  <c r="N800" i="4" s="1"/>
  <c r="S800" i="4"/>
  <c r="O800" i="4" s="1"/>
  <c r="P801" i="4"/>
  <c r="L801" i="4" s="1"/>
  <c r="Q801" i="4"/>
  <c r="M801" i="4" s="1"/>
  <c r="R801" i="4"/>
  <c r="N801" i="4" s="1"/>
  <c r="S801" i="4"/>
  <c r="O801" i="4" s="1"/>
  <c r="P802" i="4"/>
  <c r="L802" i="4" s="1"/>
  <c r="Q802" i="4"/>
  <c r="M802" i="4" s="1"/>
  <c r="R802" i="4"/>
  <c r="N802" i="4" s="1"/>
  <c r="S802" i="4"/>
  <c r="O802" i="4" s="1"/>
  <c r="P803" i="4"/>
  <c r="L803" i="4" s="1"/>
  <c r="Q803" i="4"/>
  <c r="M803" i="4" s="1"/>
  <c r="R803" i="4"/>
  <c r="N803" i="4" s="1"/>
  <c r="S803" i="4"/>
  <c r="O803" i="4" s="1"/>
  <c r="P804" i="4"/>
  <c r="L804" i="4" s="1"/>
  <c r="Q804" i="4"/>
  <c r="M804" i="4" s="1"/>
  <c r="R804" i="4"/>
  <c r="N804" i="4" s="1"/>
  <c r="S804" i="4"/>
  <c r="O804" i="4" s="1"/>
  <c r="P805" i="4"/>
  <c r="L805" i="4" s="1"/>
  <c r="Q805" i="4"/>
  <c r="M805" i="4" s="1"/>
  <c r="R805" i="4"/>
  <c r="N805" i="4" s="1"/>
  <c r="S805" i="4"/>
  <c r="O805" i="4" s="1"/>
  <c r="P806" i="4"/>
  <c r="L806" i="4" s="1"/>
  <c r="Q806" i="4"/>
  <c r="M806" i="4" s="1"/>
  <c r="R806" i="4"/>
  <c r="N806" i="4" s="1"/>
  <c r="S806" i="4"/>
  <c r="O806" i="4" s="1"/>
  <c r="P807" i="4"/>
  <c r="L807" i="4" s="1"/>
  <c r="Q807" i="4"/>
  <c r="R807" i="4"/>
  <c r="N807" i="4" s="1"/>
  <c r="S807" i="4"/>
  <c r="O807" i="4" s="1"/>
  <c r="P808" i="4"/>
  <c r="L808" i="4" s="1"/>
  <c r="Q808" i="4"/>
  <c r="M808" i="4" s="1"/>
  <c r="R808" i="4"/>
  <c r="N808" i="4" s="1"/>
  <c r="S808" i="4"/>
  <c r="O808" i="4" s="1"/>
  <c r="P809" i="4"/>
  <c r="L809" i="4" s="1"/>
  <c r="Q809" i="4"/>
  <c r="M809" i="4" s="1"/>
  <c r="R809" i="4"/>
  <c r="N809" i="4" s="1"/>
  <c r="S809" i="4"/>
  <c r="O809" i="4" s="1"/>
  <c r="P810" i="4"/>
  <c r="L810" i="4" s="1"/>
  <c r="Q810" i="4"/>
  <c r="M810" i="4" s="1"/>
  <c r="R810" i="4"/>
  <c r="N810" i="4" s="1"/>
  <c r="S810" i="4"/>
  <c r="O810" i="4" s="1"/>
  <c r="P811" i="4"/>
  <c r="L811" i="4" s="1"/>
  <c r="Q811" i="4"/>
  <c r="M811" i="4" s="1"/>
  <c r="R811" i="4"/>
  <c r="N811" i="4" s="1"/>
  <c r="S811" i="4"/>
  <c r="O811" i="4" s="1"/>
  <c r="P812" i="4"/>
  <c r="L812" i="4" s="1"/>
  <c r="Q812" i="4"/>
  <c r="M812" i="4" s="1"/>
  <c r="R812" i="4"/>
  <c r="N812" i="4" s="1"/>
  <c r="S812" i="4"/>
  <c r="O812" i="4" s="1"/>
  <c r="P813" i="4"/>
  <c r="L813" i="4" s="1"/>
  <c r="Q813" i="4"/>
  <c r="M813" i="4" s="1"/>
  <c r="R813" i="4"/>
  <c r="N813" i="4" s="1"/>
  <c r="S813" i="4"/>
  <c r="O813" i="4" s="1"/>
  <c r="P814" i="4"/>
  <c r="L814" i="4" s="1"/>
  <c r="Q814" i="4"/>
  <c r="M814" i="4" s="1"/>
  <c r="R814" i="4"/>
  <c r="N814" i="4" s="1"/>
  <c r="S814" i="4"/>
  <c r="O814" i="4" s="1"/>
  <c r="P815" i="4"/>
  <c r="L815" i="4" s="1"/>
  <c r="Q815" i="4"/>
  <c r="M815" i="4" s="1"/>
  <c r="R815" i="4"/>
  <c r="N815" i="4" s="1"/>
  <c r="S815" i="4"/>
  <c r="O815" i="4" s="1"/>
  <c r="P816" i="4"/>
  <c r="L816" i="4" s="1"/>
  <c r="Q816" i="4"/>
  <c r="M816" i="4" s="1"/>
  <c r="R816" i="4"/>
  <c r="N816" i="4" s="1"/>
  <c r="S816" i="4"/>
  <c r="O816" i="4" s="1"/>
  <c r="P817" i="4"/>
  <c r="L817" i="4" s="1"/>
  <c r="Q817" i="4"/>
  <c r="M817" i="4" s="1"/>
  <c r="R817" i="4"/>
  <c r="N817" i="4" s="1"/>
  <c r="S817" i="4"/>
  <c r="O817" i="4" s="1"/>
  <c r="P818" i="4"/>
  <c r="L818" i="4" s="1"/>
  <c r="Q818" i="4"/>
  <c r="M818" i="4" s="1"/>
  <c r="R818" i="4"/>
  <c r="N818" i="4" s="1"/>
  <c r="S818" i="4"/>
  <c r="O818" i="4" s="1"/>
  <c r="P819" i="4"/>
  <c r="L819" i="4" s="1"/>
  <c r="Q819" i="4"/>
  <c r="M819" i="4" s="1"/>
  <c r="R819" i="4"/>
  <c r="N819" i="4" s="1"/>
  <c r="S819" i="4"/>
  <c r="O819" i="4" s="1"/>
  <c r="P820" i="4"/>
  <c r="L820" i="4" s="1"/>
  <c r="Q820" i="4"/>
  <c r="M820" i="4" s="1"/>
  <c r="R820" i="4"/>
  <c r="N820" i="4" s="1"/>
  <c r="S820" i="4"/>
  <c r="O820" i="4" s="1"/>
  <c r="P821" i="4"/>
  <c r="L821" i="4" s="1"/>
  <c r="Q821" i="4"/>
  <c r="M821" i="4" s="1"/>
  <c r="R821" i="4"/>
  <c r="N821" i="4" s="1"/>
  <c r="S821" i="4"/>
  <c r="O821" i="4" s="1"/>
  <c r="P822" i="4"/>
  <c r="L822" i="4" s="1"/>
  <c r="Q822" i="4"/>
  <c r="M822" i="4" s="1"/>
  <c r="R822" i="4"/>
  <c r="N822" i="4" s="1"/>
  <c r="S822" i="4"/>
  <c r="O822" i="4" s="1"/>
  <c r="P823" i="4"/>
  <c r="L823" i="4" s="1"/>
  <c r="Q823" i="4"/>
  <c r="M823" i="4" s="1"/>
  <c r="R823" i="4"/>
  <c r="N823" i="4" s="1"/>
  <c r="S823" i="4"/>
  <c r="O823" i="4" s="1"/>
  <c r="P824" i="4"/>
  <c r="L824" i="4" s="1"/>
  <c r="Q824" i="4"/>
  <c r="M824" i="4" s="1"/>
  <c r="R824" i="4"/>
  <c r="N824" i="4" s="1"/>
  <c r="S824" i="4"/>
  <c r="O824" i="4" s="1"/>
  <c r="P825" i="4"/>
  <c r="L825" i="4" s="1"/>
  <c r="Q825" i="4"/>
  <c r="M825" i="4" s="1"/>
  <c r="R825" i="4"/>
  <c r="N825" i="4" s="1"/>
  <c r="S825" i="4"/>
  <c r="O825" i="4" s="1"/>
  <c r="P826" i="4"/>
  <c r="L826" i="4" s="1"/>
  <c r="Q826" i="4"/>
  <c r="M826" i="4" s="1"/>
  <c r="R826" i="4"/>
  <c r="N826" i="4" s="1"/>
  <c r="S826" i="4"/>
  <c r="O826" i="4" s="1"/>
  <c r="P827" i="4"/>
  <c r="L827" i="4" s="1"/>
  <c r="Q827" i="4"/>
  <c r="M827" i="4" s="1"/>
  <c r="R827" i="4"/>
  <c r="N827" i="4" s="1"/>
  <c r="S827" i="4"/>
  <c r="O827" i="4" s="1"/>
  <c r="P828" i="4"/>
  <c r="L828" i="4" s="1"/>
  <c r="Q828" i="4"/>
  <c r="M828" i="4" s="1"/>
  <c r="R828" i="4"/>
  <c r="N828" i="4" s="1"/>
  <c r="S828" i="4"/>
  <c r="O828" i="4" s="1"/>
  <c r="P829" i="4"/>
  <c r="L829" i="4" s="1"/>
  <c r="Q829" i="4"/>
  <c r="M829" i="4" s="1"/>
  <c r="R829" i="4"/>
  <c r="N829" i="4" s="1"/>
  <c r="S829" i="4"/>
  <c r="O829" i="4" s="1"/>
  <c r="P830" i="4"/>
  <c r="L830" i="4" s="1"/>
  <c r="Q830" i="4"/>
  <c r="M830" i="4" s="1"/>
  <c r="R830" i="4"/>
  <c r="N830" i="4" s="1"/>
  <c r="S830" i="4"/>
  <c r="O830" i="4" s="1"/>
  <c r="P831" i="4"/>
  <c r="L831" i="4" s="1"/>
  <c r="Q831" i="4"/>
  <c r="M831" i="4" s="1"/>
  <c r="R831" i="4"/>
  <c r="N831" i="4" s="1"/>
  <c r="S831" i="4"/>
  <c r="O831" i="4" s="1"/>
  <c r="P832" i="4"/>
  <c r="L832" i="4" s="1"/>
  <c r="Q832" i="4"/>
  <c r="M832" i="4" s="1"/>
  <c r="R832" i="4"/>
  <c r="N832" i="4" s="1"/>
  <c r="S832" i="4"/>
  <c r="O832" i="4" s="1"/>
  <c r="P833" i="4"/>
  <c r="L833" i="4" s="1"/>
  <c r="Q833" i="4"/>
  <c r="M833" i="4" s="1"/>
  <c r="R833" i="4"/>
  <c r="N833" i="4" s="1"/>
  <c r="S833" i="4"/>
  <c r="O833" i="4" s="1"/>
  <c r="P834" i="4"/>
  <c r="L834" i="4" s="1"/>
  <c r="Q834" i="4"/>
  <c r="M834" i="4" s="1"/>
  <c r="R834" i="4"/>
  <c r="N834" i="4" s="1"/>
  <c r="S834" i="4"/>
  <c r="O834" i="4" s="1"/>
  <c r="P835" i="4"/>
  <c r="L835" i="4" s="1"/>
  <c r="Q835" i="4"/>
  <c r="M835" i="4" s="1"/>
  <c r="R835" i="4"/>
  <c r="N835" i="4" s="1"/>
  <c r="S835" i="4"/>
  <c r="O835" i="4" s="1"/>
  <c r="P836" i="4"/>
  <c r="L836" i="4" s="1"/>
  <c r="Q836" i="4"/>
  <c r="M836" i="4" s="1"/>
  <c r="R836" i="4"/>
  <c r="N836" i="4" s="1"/>
  <c r="S836" i="4"/>
  <c r="O836" i="4" s="1"/>
  <c r="P837" i="4"/>
  <c r="L837" i="4" s="1"/>
  <c r="Q837" i="4"/>
  <c r="M837" i="4" s="1"/>
  <c r="R837" i="4"/>
  <c r="N837" i="4" s="1"/>
  <c r="S837" i="4"/>
  <c r="O837" i="4" s="1"/>
  <c r="P838" i="4"/>
  <c r="L838" i="4" s="1"/>
  <c r="Q838" i="4"/>
  <c r="M838" i="4" s="1"/>
  <c r="R838" i="4"/>
  <c r="N838" i="4" s="1"/>
  <c r="S838" i="4"/>
  <c r="O838" i="4" s="1"/>
  <c r="P839" i="4"/>
  <c r="L839" i="4" s="1"/>
  <c r="Q839" i="4"/>
  <c r="M839" i="4" s="1"/>
  <c r="R839" i="4"/>
  <c r="N839" i="4" s="1"/>
  <c r="S839" i="4"/>
  <c r="O839" i="4" s="1"/>
  <c r="P840" i="4"/>
  <c r="L840" i="4" s="1"/>
  <c r="Q840" i="4"/>
  <c r="M840" i="4" s="1"/>
  <c r="R840" i="4"/>
  <c r="N840" i="4" s="1"/>
  <c r="S840" i="4"/>
  <c r="O840" i="4" s="1"/>
  <c r="P841" i="4"/>
  <c r="L841" i="4" s="1"/>
  <c r="Q841" i="4"/>
  <c r="M841" i="4" s="1"/>
  <c r="R841" i="4"/>
  <c r="N841" i="4" s="1"/>
  <c r="S841" i="4"/>
  <c r="O841" i="4" s="1"/>
  <c r="P842" i="4"/>
  <c r="L842" i="4" s="1"/>
  <c r="Q842" i="4"/>
  <c r="M842" i="4" s="1"/>
  <c r="R842" i="4"/>
  <c r="N842" i="4" s="1"/>
  <c r="S842" i="4"/>
  <c r="O842" i="4" s="1"/>
  <c r="P843" i="4"/>
  <c r="L843" i="4" s="1"/>
  <c r="Q843" i="4"/>
  <c r="M843" i="4" s="1"/>
  <c r="R843" i="4"/>
  <c r="N843" i="4" s="1"/>
  <c r="S843" i="4"/>
  <c r="O843" i="4" s="1"/>
  <c r="P844" i="4"/>
  <c r="L844" i="4" s="1"/>
  <c r="Q844" i="4"/>
  <c r="M844" i="4" s="1"/>
  <c r="R844" i="4"/>
  <c r="N844" i="4" s="1"/>
  <c r="S844" i="4"/>
  <c r="O844" i="4" s="1"/>
  <c r="P845" i="4"/>
  <c r="L845" i="4" s="1"/>
  <c r="Q845" i="4"/>
  <c r="M845" i="4" s="1"/>
  <c r="R845" i="4"/>
  <c r="N845" i="4" s="1"/>
  <c r="S845" i="4"/>
  <c r="O845" i="4" s="1"/>
  <c r="P846" i="4"/>
  <c r="L846" i="4" s="1"/>
  <c r="Q846" i="4"/>
  <c r="M846" i="4" s="1"/>
  <c r="R846" i="4"/>
  <c r="N846" i="4" s="1"/>
  <c r="S846" i="4"/>
  <c r="O846" i="4" s="1"/>
  <c r="P847" i="4"/>
  <c r="L847" i="4" s="1"/>
  <c r="Q847" i="4"/>
  <c r="M847" i="4" s="1"/>
  <c r="R847" i="4"/>
  <c r="N847" i="4" s="1"/>
  <c r="S847" i="4"/>
  <c r="O847" i="4" s="1"/>
  <c r="P848" i="4"/>
  <c r="L848" i="4" s="1"/>
  <c r="Q848" i="4"/>
  <c r="M848" i="4" s="1"/>
  <c r="R848" i="4"/>
  <c r="N848" i="4" s="1"/>
  <c r="S848" i="4"/>
  <c r="O848" i="4" s="1"/>
  <c r="P849" i="4"/>
  <c r="L849" i="4" s="1"/>
  <c r="Q849" i="4"/>
  <c r="M849" i="4" s="1"/>
  <c r="R849" i="4"/>
  <c r="N849" i="4" s="1"/>
  <c r="S849" i="4"/>
  <c r="O849" i="4" s="1"/>
  <c r="P850" i="4"/>
  <c r="L850" i="4" s="1"/>
  <c r="Q850" i="4"/>
  <c r="M850" i="4" s="1"/>
  <c r="R850" i="4"/>
  <c r="N850" i="4" s="1"/>
  <c r="S850" i="4"/>
  <c r="O850" i="4" s="1"/>
  <c r="P851" i="4"/>
  <c r="L851" i="4" s="1"/>
  <c r="Q851" i="4"/>
  <c r="M851" i="4" s="1"/>
  <c r="R851" i="4"/>
  <c r="N851" i="4" s="1"/>
  <c r="S851" i="4"/>
  <c r="O851" i="4" s="1"/>
  <c r="P852" i="4"/>
  <c r="L852" i="4" s="1"/>
  <c r="Q852" i="4"/>
  <c r="M852" i="4" s="1"/>
  <c r="R852" i="4"/>
  <c r="N852" i="4" s="1"/>
  <c r="S852" i="4"/>
  <c r="O852" i="4" s="1"/>
  <c r="P853" i="4"/>
  <c r="L853" i="4" s="1"/>
  <c r="Q853" i="4"/>
  <c r="M853" i="4" s="1"/>
  <c r="R853" i="4"/>
  <c r="N853" i="4" s="1"/>
  <c r="S853" i="4"/>
  <c r="O853" i="4" s="1"/>
  <c r="P854" i="4"/>
  <c r="L854" i="4" s="1"/>
  <c r="Q854" i="4"/>
  <c r="M854" i="4" s="1"/>
  <c r="R854" i="4"/>
  <c r="N854" i="4" s="1"/>
  <c r="S854" i="4"/>
  <c r="O854" i="4" s="1"/>
  <c r="P855" i="4"/>
  <c r="L855" i="4" s="1"/>
  <c r="Q855" i="4"/>
  <c r="M855" i="4" s="1"/>
  <c r="R855" i="4"/>
  <c r="N855" i="4" s="1"/>
  <c r="S855" i="4"/>
  <c r="O855" i="4" s="1"/>
  <c r="P856" i="4"/>
  <c r="L856" i="4" s="1"/>
  <c r="Q856" i="4"/>
  <c r="M856" i="4" s="1"/>
  <c r="R856" i="4"/>
  <c r="N856" i="4" s="1"/>
  <c r="S856" i="4"/>
  <c r="O856" i="4" s="1"/>
  <c r="P857" i="4"/>
  <c r="L857" i="4" s="1"/>
  <c r="Q857" i="4"/>
  <c r="M857" i="4" s="1"/>
  <c r="R857" i="4"/>
  <c r="N857" i="4" s="1"/>
  <c r="S857" i="4"/>
  <c r="O857" i="4" s="1"/>
  <c r="P858" i="4"/>
  <c r="L858" i="4" s="1"/>
  <c r="Q858" i="4"/>
  <c r="M858" i="4" s="1"/>
  <c r="R858" i="4"/>
  <c r="N858" i="4" s="1"/>
  <c r="S858" i="4"/>
  <c r="O858" i="4" s="1"/>
  <c r="P859" i="4"/>
  <c r="L859" i="4" s="1"/>
  <c r="Q859" i="4"/>
  <c r="M859" i="4" s="1"/>
  <c r="R859" i="4"/>
  <c r="N859" i="4" s="1"/>
  <c r="S859" i="4"/>
  <c r="O859" i="4" s="1"/>
  <c r="P860" i="4"/>
  <c r="L860" i="4" s="1"/>
  <c r="Q860" i="4"/>
  <c r="M860" i="4" s="1"/>
  <c r="R860" i="4"/>
  <c r="N860" i="4" s="1"/>
  <c r="S860" i="4"/>
  <c r="O860" i="4" s="1"/>
  <c r="P861" i="4"/>
  <c r="L861" i="4" s="1"/>
  <c r="Q861" i="4"/>
  <c r="M861" i="4" s="1"/>
  <c r="R861" i="4"/>
  <c r="N861" i="4" s="1"/>
  <c r="S861" i="4"/>
  <c r="O861" i="4" s="1"/>
  <c r="P862" i="4"/>
  <c r="L862" i="4" s="1"/>
  <c r="Q862" i="4"/>
  <c r="M862" i="4" s="1"/>
  <c r="R862" i="4"/>
  <c r="N862" i="4" s="1"/>
  <c r="S862" i="4"/>
  <c r="O862" i="4" s="1"/>
  <c r="P863" i="4"/>
  <c r="L863" i="4" s="1"/>
  <c r="Q863" i="4"/>
  <c r="M863" i="4" s="1"/>
  <c r="R863" i="4"/>
  <c r="N863" i="4" s="1"/>
  <c r="S863" i="4"/>
  <c r="O863" i="4" s="1"/>
  <c r="P864" i="4"/>
  <c r="L864" i="4" s="1"/>
  <c r="Q864" i="4"/>
  <c r="M864" i="4" s="1"/>
  <c r="R864" i="4"/>
  <c r="N864" i="4" s="1"/>
  <c r="S864" i="4"/>
  <c r="O864" i="4" s="1"/>
  <c r="P865" i="4"/>
  <c r="L865" i="4" s="1"/>
  <c r="Q865" i="4"/>
  <c r="M865" i="4" s="1"/>
  <c r="R865" i="4"/>
  <c r="N865" i="4" s="1"/>
  <c r="S865" i="4"/>
  <c r="O865" i="4" s="1"/>
  <c r="P866" i="4"/>
  <c r="L866" i="4" s="1"/>
  <c r="Q866" i="4"/>
  <c r="M866" i="4" s="1"/>
  <c r="R866" i="4"/>
  <c r="N866" i="4" s="1"/>
  <c r="S866" i="4"/>
  <c r="O866" i="4" s="1"/>
  <c r="P867" i="4"/>
  <c r="L867" i="4" s="1"/>
  <c r="Q867" i="4"/>
  <c r="M867" i="4" s="1"/>
  <c r="R867" i="4"/>
  <c r="N867" i="4" s="1"/>
  <c r="S867" i="4"/>
  <c r="O867" i="4" s="1"/>
  <c r="P868" i="4"/>
  <c r="L868" i="4" s="1"/>
  <c r="Q868" i="4"/>
  <c r="M868" i="4" s="1"/>
  <c r="R868" i="4"/>
  <c r="N868" i="4" s="1"/>
  <c r="S868" i="4"/>
  <c r="O868" i="4" s="1"/>
  <c r="P869" i="4"/>
  <c r="L869" i="4" s="1"/>
  <c r="Q869" i="4"/>
  <c r="M869" i="4" s="1"/>
  <c r="R869" i="4"/>
  <c r="N869" i="4" s="1"/>
  <c r="S869" i="4"/>
  <c r="O869" i="4" s="1"/>
  <c r="P870" i="4"/>
  <c r="L870" i="4" s="1"/>
  <c r="Q870" i="4"/>
  <c r="M870" i="4" s="1"/>
  <c r="R870" i="4"/>
  <c r="N870" i="4" s="1"/>
  <c r="S870" i="4"/>
  <c r="O870" i="4" s="1"/>
  <c r="P871" i="4"/>
  <c r="L871" i="4" s="1"/>
  <c r="Q871" i="4"/>
  <c r="M871" i="4" s="1"/>
  <c r="R871" i="4"/>
  <c r="N871" i="4" s="1"/>
  <c r="S871" i="4"/>
  <c r="O871" i="4" s="1"/>
  <c r="P872" i="4"/>
  <c r="L872" i="4" s="1"/>
  <c r="Q872" i="4"/>
  <c r="M872" i="4" s="1"/>
  <c r="R872" i="4"/>
  <c r="N872" i="4" s="1"/>
  <c r="S872" i="4"/>
  <c r="O872" i="4" s="1"/>
  <c r="P873" i="4"/>
  <c r="L873" i="4" s="1"/>
  <c r="Q873" i="4"/>
  <c r="M873" i="4" s="1"/>
  <c r="R873" i="4"/>
  <c r="N873" i="4" s="1"/>
  <c r="S873" i="4"/>
  <c r="O873" i="4" s="1"/>
  <c r="P874" i="4"/>
  <c r="L874" i="4" s="1"/>
  <c r="Q874" i="4"/>
  <c r="M874" i="4" s="1"/>
  <c r="R874" i="4"/>
  <c r="N874" i="4" s="1"/>
  <c r="S874" i="4"/>
  <c r="O874" i="4" s="1"/>
  <c r="P875" i="4"/>
  <c r="L875" i="4" s="1"/>
  <c r="Q875" i="4"/>
  <c r="M875" i="4" s="1"/>
  <c r="R875" i="4"/>
  <c r="N875" i="4" s="1"/>
  <c r="S875" i="4"/>
  <c r="O875" i="4" s="1"/>
  <c r="P876" i="4"/>
  <c r="L876" i="4" s="1"/>
  <c r="Q876" i="4"/>
  <c r="M876" i="4" s="1"/>
  <c r="R876" i="4"/>
  <c r="N876" i="4" s="1"/>
  <c r="S876" i="4"/>
  <c r="O876" i="4" s="1"/>
  <c r="P877" i="4"/>
  <c r="L877" i="4" s="1"/>
  <c r="Q877" i="4"/>
  <c r="M877" i="4" s="1"/>
  <c r="R877" i="4"/>
  <c r="N877" i="4" s="1"/>
  <c r="S877" i="4"/>
  <c r="O877" i="4" s="1"/>
  <c r="P878" i="4"/>
  <c r="L878" i="4" s="1"/>
  <c r="Q878" i="4"/>
  <c r="M878" i="4" s="1"/>
  <c r="R878" i="4"/>
  <c r="N878" i="4" s="1"/>
  <c r="S878" i="4"/>
  <c r="O878" i="4" s="1"/>
  <c r="P879" i="4"/>
  <c r="L879" i="4" s="1"/>
  <c r="Q879" i="4"/>
  <c r="M879" i="4" s="1"/>
  <c r="R879" i="4"/>
  <c r="N879" i="4" s="1"/>
  <c r="S879" i="4"/>
  <c r="O879" i="4" s="1"/>
  <c r="P880" i="4"/>
  <c r="L880" i="4" s="1"/>
  <c r="Q880" i="4"/>
  <c r="M880" i="4" s="1"/>
  <c r="R880" i="4"/>
  <c r="N880" i="4" s="1"/>
  <c r="S880" i="4"/>
  <c r="O880" i="4" s="1"/>
  <c r="P881" i="4"/>
  <c r="L881" i="4" s="1"/>
  <c r="Q881" i="4"/>
  <c r="M881" i="4" s="1"/>
  <c r="R881" i="4"/>
  <c r="N881" i="4" s="1"/>
  <c r="S881" i="4"/>
  <c r="O881" i="4" s="1"/>
  <c r="P882" i="4"/>
  <c r="L882" i="4" s="1"/>
  <c r="Q882" i="4"/>
  <c r="M882" i="4" s="1"/>
  <c r="R882" i="4"/>
  <c r="N882" i="4" s="1"/>
  <c r="S882" i="4"/>
  <c r="O882" i="4" s="1"/>
  <c r="P883" i="4"/>
  <c r="L883" i="4" s="1"/>
  <c r="Q883" i="4"/>
  <c r="M883" i="4" s="1"/>
  <c r="R883" i="4"/>
  <c r="N883" i="4" s="1"/>
  <c r="S883" i="4"/>
  <c r="O883" i="4" s="1"/>
  <c r="P884" i="4"/>
  <c r="L884" i="4" s="1"/>
  <c r="Q884" i="4"/>
  <c r="M884" i="4" s="1"/>
  <c r="R884" i="4"/>
  <c r="N884" i="4" s="1"/>
  <c r="S884" i="4"/>
  <c r="O884" i="4" s="1"/>
  <c r="P885" i="4"/>
  <c r="L885" i="4" s="1"/>
  <c r="Q885" i="4"/>
  <c r="M885" i="4" s="1"/>
  <c r="R885" i="4"/>
  <c r="N885" i="4" s="1"/>
  <c r="S885" i="4"/>
  <c r="O885" i="4" s="1"/>
  <c r="P886" i="4"/>
  <c r="L886" i="4" s="1"/>
  <c r="Q886" i="4"/>
  <c r="M886" i="4" s="1"/>
  <c r="R886" i="4"/>
  <c r="N886" i="4" s="1"/>
  <c r="S886" i="4"/>
  <c r="O886" i="4" s="1"/>
  <c r="P887" i="4"/>
  <c r="L887" i="4" s="1"/>
  <c r="Q887" i="4"/>
  <c r="M887" i="4" s="1"/>
  <c r="R887" i="4"/>
  <c r="N887" i="4" s="1"/>
  <c r="S887" i="4"/>
  <c r="O887" i="4" s="1"/>
  <c r="P888" i="4"/>
  <c r="L888" i="4" s="1"/>
  <c r="Q888" i="4"/>
  <c r="M888" i="4" s="1"/>
  <c r="R888" i="4"/>
  <c r="N888" i="4" s="1"/>
  <c r="S888" i="4"/>
  <c r="O888" i="4" s="1"/>
  <c r="P889" i="4"/>
  <c r="L889" i="4" s="1"/>
  <c r="Q889" i="4"/>
  <c r="M889" i="4" s="1"/>
  <c r="R889" i="4"/>
  <c r="N889" i="4" s="1"/>
  <c r="S889" i="4"/>
  <c r="O889" i="4" s="1"/>
  <c r="P890" i="4"/>
  <c r="L890" i="4" s="1"/>
  <c r="Q890" i="4"/>
  <c r="M890" i="4" s="1"/>
  <c r="R890" i="4"/>
  <c r="N890" i="4" s="1"/>
  <c r="S890" i="4"/>
  <c r="O890" i="4" s="1"/>
  <c r="P891" i="4"/>
  <c r="L891" i="4" s="1"/>
  <c r="Q891" i="4"/>
  <c r="M891" i="4" s="1"/>
  <c r="R891" i="4"/>
  <c r="N891" i="4" s="1"/>
  <c r="S891" i="4"/>
  <c r="O891" i="4" s="1"/>
  <c r="P892" i="4"/>
  <c r="L892" i="4" s="1"/>
  <c r="Q892" i="4"/>
  <c r="M892" i="4" s="1"/>
  <c r="R892" i="4"/>
  <c r="N892" i="4" s="1"/>
  <c r="S892" i="4"/>
  <c r="O892" i="4" s="1"/>
  <c r="P893" i="4"/>
  <c r="L893" i="4" s="1"/>
  <c r="Q893" i="4"/>
  <c r="M893" i="4" s="1"/>
  <c r="R893" i="4"/>
  <c r="N893" i="4" s="1"/>
  <c r="S893" i="4"/>
  <c r="O893" i="4" s="1"/>
  <c r="P894" i="4"/>
  <c r="L894" i="4" s="1"/>
  <c r="Q894" i="4"/>
  <c r="M894" i="4" s="1"/>
  <c r="R894" i="4"/>
  <c r="N894" i="4" s="1"/>
  <c r="S894" i="4"/>
  <c r="O894" i="4" s="1"/>
  <c r="P895" i="4"/>
  <c r="L895" i="4" s="1"/>
  <c r="Q895" i="4"/>
  <c r="M895" i="4" s="1"/>
  <c r="R895" i="4"/>
  <c r="N895" i="4" s="1"/>
  <c r="S895" i="4"/>
  <c r="O895" i="4" s="1"/>
  <c r="P896" i="4"/>
  <c r="L896" i="4" s="1"/>
  <c r="Q896" i="4"/>
  <c r="M896" i="4" s="1"/>
  <c r="R896" i="4"/>
  <c r="N896" i="4" s="1"/>
  <c r="S896" i="4"/>
  <c r="O896" i="4" s="1"/>
  <c r="P897" i="4"/>
  <c r="L897" i="4" s="1"/>
  <c r="Q897" i="4"/>
  <c r="M897" i="4" s="1"/>
  <c r="R897" i="4"/>
  <c r="N897" i="4" s="1"/>
  <c r="S897" i="4"/>
  <c r="O897" i="4" s="1"/>
  <c r="P898" i="4"/>
  <c r="L898" i="4" s="1"/>
  <c r="Q898" i="4"/>
  <c r="M898" i="4" s="1"/>
  <c r="R898" i="4"/>
  <c r="N898" i="4" s="1"/>
  <c r="S898" i="4"/>
  <c r="O898" i="4" s="1"/>
  <c r="P899" i="4"/>
  <c r="L899" i="4" s="1"/>
  <c r="Q899" i="4"/>
  <c r="M899" i="4" s="1"/>
  <c r="R899" i="4"/>
  <c r="N899" i="4" s="1"/>
  <c r="S899" i="4"/>
  <c r="O899" i="4" s="1"/>
  <c r="P900" i="4"/>
  <c r="L900" i="4" s="1"/>
  <c r="Q900" i="4"/>
  <c r="M900" i="4" s="1"/>
  <c r="R900" i="4"/>
  <c r="N900" i="4" s="1"/>
  <c r="S900" i="4"/>
  <c r="O900" i="4" s="1"/>
  <c r="P901" i="4"/>
  <c r="L901" i="4" s="1"/>
  <c r="Q901" i="4"/>
  <c r="M901" i="4" s="1"/>
  <c r="R901" i="4"/>
  <c r="N901" i="4" s="1"/>
  <c r="S901" i="4"/>
  <c r="O901" i="4" s="1"/>
  <c r="P902" i="4"/>
  <c r="L902" i="4" s="1"/>
  <c r="Q902" i="4"/>
  <c r="M902" i="4" s="1"/>
  <c r="R902" i="4"/>
  <c r="N902" i="4" s="1"/>
  <c r="S902" i="4"/>
  <c r="O902" i="4" s="1"/>
  <c r="P903" i="4"/>
  <c r="L903" i="4" s="1"/>
  <c r="Q903" i="4"/>
  <c r="M903" i="4" s="1"/>
  <c r="R903" i="4"/>
  <c r="N903" i="4" s="1"/>
  <c r="S903" i="4"/>
  <c r="O903" i="4" s="1"/>
  <c r="P904" i="4"/>
  <c r="L904" i="4" s="1"/>
  <c r="Q904" i="4"/>
  <c r="M904" i="4" s="1"/>
  <c r="R904" i="4"/>
  <c r="N904" i="4" s="1"/>
  <c r="S904" i="4"/>
  <c r="O904" i="4" s="1"/>
  <c r="P905" i="4"/>
  <c r="L905" i="4" s="1"/>
  <c r="Q905" i="4"/>
  <c r="M905" i="4" s="1"/>
  <c r="R905" i="4"/>
  <c r="N905" i="4" s="1"/>
  <c r="S905" i="4"/>
  <c r="O905" i="4" s="1"/>
  <c r="P906" i="4"/>
  <c r="L906" i="4" s="1"/>
  <c r="Q906" i="4"/>
  <c r="M906" i="4" s="1"/>
  <c r="R906" i="4"/>
  <c r="N906" i="4" s="1"/>
  <c r="S906" i="4"/>
  <c r="O906" i="4" s="1"/>
  <c r="P907" i="4"/>
  <c r="L907" i="4" s="1"/>
  <c r="Q907" i="4"/>
  <c r="M907" i="4" s="1"/>
  <c r="R907" i="4"/>
  <c r="N907" i="4" s="1"/>
  <c r="S907" i="4"/>
  <c r="O907" i="4" s="1"/>
  <c r="P908" i="4"/>
  <c r="L908" i="4" s="1"/>
  <c r="Q908" i="4"/>
  <c r="M908" i="4" s="1"/>
  <c r="R908" i="4"/>
  <c r="N908" i="4" s="1"/>
  <c r="S908" i="4"/>
  <c r="O908" i="4" s="1"/>
  <c r="P909" i="4"/>
  <c r="L909" i="4" s="1"/>
  <c r="Q909" i="4"/>
  <c r="M909" i="4" s="1"/>
  <c r="R909" i="4"/>
  <c r="N909" i="4" s="1"/>
  <c r="S909" i="4"/>
  <c r="O909" i="4" s="1"/>
  <c r="P910" i="4"/>
  <c r="L910" i="4" s="1"/>
  <c r="Q910" i="4"/>
  <c r="M910" i="4" s="1"/>
  <c r="R910" i="4"/>
  <c r="N910" i="4" s="1"/>
  <c r="S910" i="4"/>
  <c r="O910" i="4" s="1"/>
  <c r="P911" i="4"/>
  <c r="L911" i="4" s="1"/>
  <c r="Q911" i="4"/>
  <c r="M911" i="4" s="1"/>
  <c r="R911" i="4"/>
  <c r="N911" i="4" s="1"/>
  <c r="S911" i="4"/>
  <c r="O911" i="4" s="1"/>
  <c r="P912" i="4"/>
  <c r="L912" i="4" s="1"/>
  <c r="Q912" i="4"/>
  <c r="M912" i="4" s="1"/>
  <c r="R912" i="4"/>
  <c r="N912" i="4" s="1"/>
  <c r="S912" i="4"/>
  <c r="O912" i="4" s="1"/>
  <c r="P913" i="4"/>
  <c r="L913" i="4" s="1"/>
  <c r="Q913" i="4"/>
  <c r="M913" i="4" s="1"/>
  <c r="R913" i="4"/>
  <c r="N913" i="4" s="1"/>
  <c r="S913" i="4"/>
  <c r="O913" i="4" s="1"/>
  <c r="P914" i="4"/>
  <c r="L914" i="4" s="1"/>
  <c r="Q914" i="4"/>
  <c r="M914" i="4" s="1"/>
  <c r="R914" i="4"/>
  <c r="N914" i="4" s="1"/>
  <c r="S914" i="4"/>
  <c r="O914" i="4" s="1"/>
  <c r="P915" i="4"/>
  <c r="L915" i="4" s="1"/>
  <c r="Q915" i="4"/>
  <c r="M915" i="4" s="1"/>
  <c r="R915" i="4"/>
  <c r="N915" i="4" s="1"/>
  <c r="S915" i="4"/>
  <c r="O915" i="4" s="1"/>
  <c r="P916" i="4"/>
  <c r="L916" i="4" s="1"/>
  <c r="Q916" i="4"/>
  <c r="M916" i="4" s="1"/>
  <c r="R916" i="4"/>
  <c r="N916" i="4" s="1"/>
  <c r="S916" i="4"/>
  <c r="O916" i="4" s="1"/>
  <c r="P917" i="4"/>
  <c r="L917" i="4" s="1"/>
  <c r="Q917" i="4"/>
  <c r="M917" i="4" s="1"/>
  <c r="R917" i="4"/>
  <c r="N917" i="4" s="1"/>
  <c r="S917" i="4"/>
  <c r="O917" i="4" s="1"/>
  <c r="P918" i="4"/>
  <c r="L918" i="4" s="1"/>
  <c r="Q918" i="4"/>
  <c r="M918" i="4" s="1"/>
  <c r="R918" i="4"/>
  <c r="N918" i="4" s="1"/>
  <c r="S918" i="4"/>
  <c r="O918" i="4" s="1"/>
  <c r="P919" i="4"/>
  <c r="L919" i="4" s="1"/>
  <c r="Q919" i="4"/>
  <c r="M919" i="4" s="1"/>
  <c r="R919" i="4"/>
  <c r="N919" i="4" s="1"/>
  <c r="S919" i="4"/>
  <c r="O919" i="4" s="1"/>
  <c r="P920" i="4"/>
  <c r="L920" i="4" s="1"/>
  <c r="Q920" i="4"/>
  <c r="M920" i="4" s="1"/>
  <c r="R920" i="4"/>
  <c r="N920" i="4" s="1"/>
  <c r="S920" i="4"/>
  <c r="O920" i="4" s="1"/>
  <c r="P921" i="4"/>
  <c r="L921" i="4" s="1"/>
  <c r="Q921" i="4"/>
  <c r="M921" i="4" s="1"/>
  <c r="R921" i="4"/>
  <c r="N921" i="4" s="1"/>
  <c r="S921" i="4"/>
  <c r="O921" i="4" s="1"/>
  <c r="P922" i="4"/>
  <c r="L922" i="4" s="1"/>
  <c r="Q922" i="4"/>
  <c r="M922" i="4" s="1"/>
  <c r="R922" i="4"/>
  <c r="N922" i="4" s="1"/>
  <c r="S922" i="4"/>
  <c r="O922" i="4" s="1"/>
  <c r="P923" i="4"/>
  <c r="L923" i="4" s="1"/>
  <c r="Q923" i="4"/>
  <c r="M923" i="4" s="1"/>
  <c r="R923" i="4"/>
  <c r="N923" i="4" s="1"/>
  <c r="S923" i="4"/>
  <c r="O923" i="4" s="1"/>
  <c r="P924" i="4"/>
  <c r="L924" i="4" s="1"/>
  <c r="Q924" i="4"/>
  <c r="M924" i="4" s="1"/>
  <c r="R924" i="4"/>
  <c r="N924" i="4" s="1"/>
  <c r="S924" i="4"/>
  <c r="O924" i="4" s="1"/>
  <c r="P925" i="4"/>
  <c r="L925" i="4" s="1"/>
  <c r="Q925" i="4"/>
  <c r="M925" i="4" s="1"/>
  <c r="R925" i="4"/>
  <c r="N925" i="4" s="1"/>
  <c r="S925" i="4"/>
  <c r="O925" i="4" s="1"/>
  <c r="P926" i="4"/>
  <c r="L926" i="4" s="1"/>
  <c r="Q926" i="4"/>
  <c r="M926" i="4" s="1"/>
  <c r="R926" i="4"/>
  <c r="N926" i="4" s="1"/>
  <c r="S926" i="4"/>
  <c r="O926" i="4" s="1"/>
  <c r="P927" i="4"/>
  <c r="L927" i="4" s="1"/>
  <c r="Q927" i="4"/>
  <c r="M927" i="4" s="1"/>
  <c r="R927" i="4"/>
  <c r="N927" i="4" s="1"/>
  <c r="S927" i="4"/>
  <c r="O927" i="4" s="1"/>
  <c r="P928" i="4"/>
  <c r="L928" i="4" s="1"/>
  <c r="Q928" i="4"/>
  <c r="M928" i="4" s="1"/>
  <c r="R928" i="4"/>
  <c r="N928" i="4" s="1"/>
  <c r="S928" i="4"/>
  <c r="O928" i="4" s="1"/>
  <c r="P929" i="4"/>
  <c r="L929" i="4" s="1"/>
  <c r="Q929" i="4"/>
  <c r="M929" i="4" s="1"/>
  <c r="R929" i="4"/>
  <c r="N929" i="4" s="1"/>
  <c r="S929" i="4"/>
  <c r="O929" i="4" s="1"/>
  <c r="P930" i="4"/>
  <c r="L930" i="4" s="1"/>
  <c r="Q930" i="4"/>
  <c r="M930" i="4" s="1"/>
  <c r="R930" i="4"/>
  <c r="N930" i="4" s="1"/>
  <c r="S930" i="4"/>
  <c r="O930" i="4" s="1"/>
  <c r="P931" i="4"/>
  <c r="L931" i="4" s="1"/>
  <c r="Q931" i="4"/>
  <c r="M931" i="4" s="1"/>
  <c r="R931" i="4"/>
  <c r="N931" i="4" s="1"/>
  <c r="S931" i="4"/>
  <c r="O931" i="4" s="1"/>
  <c r="P932" i="4"/>
  <c r="L932" i="4" s="1"/>
  <c r="Q932" i="4"/>
  <c r="M932" i="4" s="1"/>
  <c r="R932" i="4"/>
  <c r="N932" i="4" s="1"/>
  <c r="S932" i="4"/>
  <c r="O932" i="4" s="1"/>
  <c r="P933" i="4"/>
  <c r="L933" i="4" s="1"/>
  <c r="Q933" i="4"/>
  <c r="M933" i="4" s="1"/>
  <c r="R933" i="4"/>
  <c r="N933" i="4" s="1"/>
  <c r="S933" i="4"/>
  <c r="O933" i="4" s="1"/>
  <c r="P934" i="4"/>
  <c r="L934" i="4" s="1"/>
  <c r="Q934" i="4"/>
  <c r="M934" i="4" s="1"/>
  <c r="R934" i="4"/>
  <c r="N934" i="4" s="1"/>
  <c r="S934" i="4"/>
  <c r="O934" i="4" s="1"/>
  <c r="P935" i="4"/>
  <c r="L935" i="4" s="1"/>
  <c r="Q935" i="4"/>
  <c r="M935" i="4" s="1"/>
  <c r="R935" i="4"/>
  <c r="N935" i="4" s="1"/>
  <c r="S935" i="4"/>
  <c r="O935" i="4" s="1"/>
  <c r="P936" i="4"/>
  <c r="L936" i="4" s="1"/>
  <c r="Q936" i="4"/>
  <c r="M936" i="4" s="1"/>
  <c r="R936" i="4"/>
  <c r="N936" i="4" s="1"/>
  <c r="S936" i="4"/>
  <c r="O936" i="4" s="1"/>
  <c r="P937" i="4"/>
  <c r="L937" i="4" s="1"/>
  <c r="Q937" i="4"/>
  <c r="M937" i="4" s="1"/>
  <c r="R937" i="4"/>
  <c r="N937" i="4" s="1"/>
  <c r="S937" i="4"/>
  <c r="O937" i="4" s="1"/>
  <c r="P938" i="4"/>
  <c r="L938" i="4" s="1"/>
  <c r="Q938" i="4"/>
  <c r="M938" i="4" s="1"/>
  <c r="R938" i="4"/>
  <c r="N938" i="4" s="1"/>
  <c r="S938" i="4"/>
  <c r="O938" i="4" s="1"/>
  <c r="P939" i="4"/>
  <c r="L939" i="4" s="1"/>
  <c r="Q939" i="4"/>
  <c r="R939" i="4"/>
  <c r="N939" i="4" s="1"/>
  <c r="S939" i="4"/>
  <c r="O939" i="4" s="1"/>
  <c r="P940" i="4"/>
  <c r="L940" i="4" s="1"/>
  <c r="Q940" i="4"/>
  <c r="M940" i="4" s="1"/>
  <c r="R940" i="4"/>
  <c r="N940" i="4" s="1"/>
  <c r="S940" i="4"/>
  <c r="O940" i="4" s="1"/>
  <c r="P941" i="4"/>
  <c r="L941" i="4" s="1"/>
  <c r="Q941" i="4"/>
  <c r="M941" i="4" s="1"/>
  <c r="R941" i="4"/>
  <c r="N941" i="4" s="1"/>
  <c r="S941" i="4"/>
  <c r="O941" i="4" s="1"/>
  <c r="P942" i="4"/>
  <c r="L942" i="4" s="1"/>
  <c r="Q942" i="4"/>
  <c r="M942" i="4" s="1"/>
  <c r="R942" i="4"/>
  <c r="N942" i="4" s="1"/>
  <c r="S942" i="4"/>
  <c r="O942" i="4" s="1"/>
  <c r="P943" i="4"/>
  <c r="L943" i="4" s="1"/>
  <c r="Q943" i="4"/>
  <c r="M943" i="4" s="1"/>
  <c r="R943" i="4"/>
  <c r="N943" i="4" s="1"/>
  <c r="S943" i="4"/>
  <c r="O943" i="4" s="1"/>
  <c r="P944" i="4"/>
  <c r="L944" i="4" s="1"/>
  <c r="Q944" i="4"/>
  <c r="M944" i="4" s="1"/>
  <c r="R944" i="4"/>
  <c r="N944" i="4" s="1"/>
  <c r="S944" i="4"/>
  <c r="O944" i="4" s="1"/>
  <c r="P945" i="4"/>
  <c r="L945" i="4" s="1"/>
  <c r="Q945" i="4"/>
  <c r="M945" i="4" s="1"/>
  <c r="R945" i="4"/>
  <c r="N945" i="4" s="1"/>
  <c r="S945" i="4"/>
  <c r="O945" i="4" s="1"/>
  <c r="P946" i="4"/>
  <c r="L946" i="4" s="1"/>
  <c r="Q946" i="4"/>
  <c r="M946" i="4" s="1"/>
  <c r="R946" i="4"/>
  <c r="N946" i="4" s="1"/>
  <c r="S946" i="4"/>
  <c r="O946" i="4" s="1"/>
  <c r="P947" i="4"/>
  <c r="L947" i="4" s="1"/>
  <c r="Q947" i="4"/>
  <c r="M947" i="4" s="1"/>
  <c r="R947" i="4"/>
  <c r="N947" i="4" s="1"/>
  <c r="S947" i="4"/>
  <c r="O947" i="4" s="1"/>
  <c r="P948" i="4"/>
  <c r="L948" i="4" s="1"/>
  <c r="Q948" i="4"/>
  <c r="M948" i="4" s="1"/>
  <c r="R948" i="4"/>
  <c r="N948" i="4" s="1"/>
  <c r="S948" i="4"/>
  <c r="O948" i="4" s="1"/>
  <c r="P949" i="4"/>
  <c r="L949" i="4" s="1"/>
  <c r="Q949" i="4"/>
  <c r="M949" i="4" s="1"/>
  <c r="R949" i="4"/>
  <c r="N949" i="4" s="1"/>
  <c r="S949" i="4"/>
  <c r="O949" i="4" s="1"/>
  <c r="P950" i="4"/>
  <c r="L950" i="4" s="1"/>
  <c r="Q950" i="4"/>
  <c r="M950" i="4" s="1"/>
  <c r="R950" i="4"/>
  <c r="N950" i="4" s="1"/>
  <c r="S950" i="4"/>
  <c r="O950" i="4" s="1"/>
  <c r="P951" i="4"/>
  <c r="L951" i="4" s="1"/>
  <c r="Q951" i="4"/>
  <c r="M951" i="4" s="1"/>
  <c r="R951" i="4"/>
  <c r="N951" i="4" s="1"/>
  <c r="S951" i="4"/>
  <c r="O951" i="4" s="1"/>
  <c r="P952" i="4"/>
  <c r="L952" i="4" s="1"/>
  <c r="Q952" i="4"/>
  <c r="M952" i="4" s="1"/>
  <c r="R952" i="4"/>
  <c r="N952" i="4" s="1"/>
  <c r="S952" i="4"/>
  <c r="O952" i="4" s="1"/>
  <c r="P953" i="4"/>
  <c r="L953" i="4" s="1"/>
  <c r="Q953" i="4"/>
  <c r="M953" i="4" s="1"/>
  <c r="R953" i="4"/>
  <c r="N953" i="4" s="1"/>
  <c r="S953" i="4"/>
  <c r="O953" i="4" s="1"/>
  <c r="P954" i="4"/>
  <c r="L954" i="4" s="1"/>
  <c r="Q954" i="4"/>
  <c r="M954" i="4" s="1"/>
  <c r="R954" i="4"/>
  <c r="N954" i="4" s="1"/>
  <c r="S954" i="4"/>
  <c r="O954" i="4" s="1"/>
  <c r="P955" i="4"/>
  <c r="L955" i="4" s="1"/>
  <c r="Q955" i="4"/>
  <c r="M955" i="4" s="1"/>
  <c r="R955" i="4"/>
  <c r="N955" i="4" s="1"/>
  <c r="S955" i="4"/>
  <c r="O955" i="4" s="1"/>
  <c r="P956" i="4"/>
  <c r="L956" i="4" s="1"/>
  <c r="Q956" i="4"/>
  <c r="M956" i="4" s="1"/>
  <c r="R956" i="4"/>
  <c r="N956" i="4" s="1"/>
  <c r="S956" i="4"/>
  <c r="O956" i="4" s="1"/>
  <c r="P957" i="4"/>
  <c r="L957" i="4" s="1"/>
  <c r="Q957" i="4"/>
  <c r="M957" i="4" s="1"/>
  <c r="R957" i="4"/>
  <c r="N957" i="4" s="1"/>
  <c r="S957" i="4"/>
  <c r="O957" i="4" s="1"/>
  <c r="P958" i="4"/>
  <c r="L958" i="4" s="1"/>
  <c r="Q958" i="4"/>
  <c r="M958" i="4" s="1"/>
  <c r="R958" i="4"/>
  <c r="N958" i="4" s="1"/>
  <c r="S958" i="4"/>
  <c r="O958" i="4" s="1"/>
  <c r="P959" i="4"/>
  <c r="L959" i="4" s="1"/>
  <c r="Q959" i="4"/>
  <c r="M959" i="4" s="1"/>
  <c r="R959" i="4"/>
  <c r="N959" i="4" s="1"/>
  <c r="S959" i="4"/>
  <c r="O959" i="4" s="1"/>
  <c r="P960" i="4"/>
  <c r="L960" i="4" s="1"/>
  <c r="Q960" i="4"/>
  <c r="M960" i="4" s="1"/>
  <c r="R960" i="4"/>
  <c r="N960" i="4" s="1"/>
  <c r="S960" i="4"/>
  <c r="O960" i="4" s="1"/>
  <c r="P961" i="4"/>
  <c r="L961" i="4" s="1"/>
  <c r="Q961" i="4"/>
  <c r="M961" i="4" s="1"/>
  <c r="R961" i="4"/>
  <c r="N961" i="4" s="1"/>
  <c r="S961" i="4"/>
  <c r="O961" i="4" s="1"/>
  <c r="P962" i="4"/>
  <c r="L962" i="4" s="1"/>
  <c r="Q962" i="4"/>
  <c r="M962" i="4" s="1"/>
  <c r="R962" i="4"/>
  <c r="N962" i="4" s="1"/>
  <c r="S962" i="4"/>
  <c r="O962" i="4" s="1"/>
  <c r="P963" i="4"/>
  <c r="L963" i="4" s="1"/>
  <c r="Q963" i="4"/>
  <c r="M963" i="4" s="1"/>
  <c r="R963" i="4"/>
  <c r="N963" i="4" s="1"/>
  <c r="S963" i="4"/>
  <c r="O963" i="4" s="1"/>
  <c r="P964" i="4"/>
  <c r="L964" i="4" s="1"/>
  <c r="Q964" i="4"/>
  <c r="M964" i="4" s="1"/>
  <c r="R964" i="4"/>
  <c r="N964" i="4" s="1"/>
  <c r="S964" i="4"/>
  <c r="O964" i="4" s="1"/>
  <c r="P965" i="4"/>
  <c r="L965" i="4" s="1"/>
  <c r="Q965" i="4"/>
  <c r="M965" i="4" s="1"/>
  <c r="R965" i="4"/>
  <c r="N965" i="4" s="1"/>
  <c r="S965" i="4"/>
  <c r="O965" i="4" s="1"/>
  <c r="P966" i="4"/>
  <c r="L966" i="4" s="1"/>
  <c r="Q966" i="4"/>
  <c r="M966" i="4" s="1"/>
  <c r="R966" i="4"/>
  <c r="N966" i="4" s="1"/>
  <c r="S966" i="4"/>
  <c r="O966" i="4" s="1"/>
  <c r="P967" i="4"/>
  <c r="L967" i="4" s="1"/>
  <c r="Q967" i="4"/>
  <c r="M967" i="4" s="1"/>
  <c r="R967" i="4"/>
  <c r="N967" i="4" s="1"/>
  <c r="S967" i="4"/>
  <c r="O967" i="4" s="1"/>
  <c r="P968" i="4"/>
  <c r="L968" i="4" s="1"/>
  <c r="Q968" i="4"/>
  <c r="M968" i="4" s="1"/>
  <c r="R968" i="4"/>
  <c r="N968" i="4" s="1"/>
  <c r="S968" i="4"/>
  <c r="O968" i="4" s="1"/>
  <c r="P969" i="4"/>
  <c r="L969" i="4" s="1"/>
  <c r="Q969" i="4"/>
  <c r="M969" i="4" s="1"/>
  <c r="R969" i="4"/>
  <c r="N969" i="4" s="1"/>
  <c r="S969" i="4"/>
  <c r="O969" i="4" s="1"/>
  <c r="P970" i="4"/>
  <c r="L970" i="4" s="1"/>
  <c r="Q970" i="4"/>
  <c r="M970" i="4" s="1"/>
  <c r="R970" i="4"/>
  <c r="N970" i="4" s="1"/>
  <c r="S970" i="4"/>
  <c r="O970" i="4" s="1"/>
  <c r="P971" i="4"/>
  <c r="L971" i="4" s="1"/>
  <c r="Q971" i="4"/>
  <c r="M971" i="4" s="1"/>
  <c r="R971" i="4"/>
  <c r="N971" i="4" s="1"/>
  <c r="S971" i="4"/>
  <c r="O971" i="4" s="1"/>
  <c r="P972" i="4"/>
  <c r="L972" i="4" s="1"/>
  <c r="Q972" i="4"/>
  <c r="M972" i="4" s="1"/>
  <c r="R972" i="4"/>
  <c r="N972" i="4" s="1"/>
  <c r="S972" i="4"/>
  <c r="O972" i="4" s="1"/>
  <c r="P973" i="4"/>
  <c r="L973" i="4" s="1"/>
  <c r="Q973" i="4"/>
  <c r="M973" i="4" s="1"/>
  <c r="R973" i="4"/>
  <c r="N973" i="4" s="1"/>
  <c r="S973" i="4"/>
  <c r="O973" i="4" s="1"/>
  <c r="P974" i="4"/>
  <c r="L974" i="4" s="1"/>
  <c r="Q974" i="4"/>
  <c r="M974" i="4" s="1"/>
  <c r="R974" i="4"/>
  <c r="N974" i="4" s="1"/>
  <c r="S974" i="4"/>
  <c r="O974" i="4" s="1"/>
  <c r="P975" i="4"/>
  <c r="L975" i="4" s="1"/>
  <c r="Q975" i="4"/>
  <c r="M975" i="4" s="1"/>
  <c r="R975" i="4"/>
  <c r="N975" i="4" s="1"/>
  <c r="S975" i="4"/>
  <c r="O975" i="4" s="1"/>
  <c r="P976" i="4"/>
  <c r="L976" i="4" s="1"/>
  <c r="Q976" i="4"/>
  <c r="M976" i="4" s="1"/>
  <c r="R976" i="4"/>
  <c r="N976" i="4" s="1"/>
  <c r="S976" i="4"/>
  <c r="O976" i="4" s="1"/>
  <c r="P977" i="4"/>
  <c r="L977" i="4" s="1"/>
  <c r="Q977" i="4"/>
  <c r="M977" i="4" s="1"/>
  <c r="R977" i="4"/>
  <c r="N977" i="4" s="1"/>
  <c r="S977" i="4"/>
  <c r="O977" i="4" s="1"/>
  <c r="P978" i="4"/>
  <c r="L978" i="4" s="1"/>
  <c r="Q978" i="4"/>
  <c r="M978" i="4" s="1"/>
  <c r="R978" i="4"/>
  <c r="N978" i="4" s="1"/>
  <c r="S978" i="4"/>
  <c r="O978" i="4" s="1"/>
  <c r="P979" i="4"/>
  <c r="L979" i="4" s="1"/>
  <c r="Q979" i="4"/>
  <c r="M979" i="4" s="1"/>
  <c r="R979" i="4"/>
  <c r="N979" i="4" s="1"/>
  <c r="S979" i="4"/>
  <c r="O979" i="4" s="1"/>
  <c r="P980" i="4"/>
  <c r="L980" i="4" s="1"/>
  <c r="Q980" i="4"/>
  <c r="M980" i="4" s="1"/>
  <c r="R980" i="4"/>
  <c r="N980" i="4" s="1"/>
  <c r="S980" i="4"/>
  <c r="O980" i="4" s="1"/>
  <c r="P981" i="4"/>
  <c r="L981" i="4" s="1"/>
  <c r="Q981" i="4"/>
  <c r="M981" i="4" s="1"/>
  <c r="R981" i="4"/>
  <c r="N981" i="4" s="1"/>
  <c r="S981" i="4"/>
  <c r="O981" i="4" s="1"/>
  <c r="P982" i="4"/>
  <c r="L982" i="4" s="1"/>
  <c r="Q982" i="4"/>
  <c r="M982" i="4" s="1"/>
  <c r="R982" i="4"/>
  <c r="N982" i="4" s="1"/>
  <c r="S982" i="4"/>
  <c r="O982" i="4" s="1"/>
  <c r="P983" i="4"/>
  <c r="L983" i="4" s="1"/>
  <c r="Q983" i="4"/>
  <c r="M983" i="4" s="1"/>
  <c r="R983" i="4"/>
  <c r="N983" i="4" s="1"/>
  <c r="S983" i="4"/>
  <c r="O983" i="4" s="1"/>
  <c r="P984" i="4"/>
  <c r="L984" i="4" s="1"/>
  <c r="Q984" i="4"/>
  <c r="M984" i="4" s="1"/>
  <c r="R984" i="4"/>
  <c r="N984" i="4" s="1"/>
  <c r="S984" i="4"/>
  <c r="O984" i="4" s="1"/>
  <c r="P985" i="4"/>
  <c r="L985" i="4" s="1"/>
  <c r="Q985" i="4"/>
  <c r="M985" i="4" s="1"/>
  <c r="R985" i="4"/>
  <c r="N985" i="4" s="1"/>
  <c r="S985" i="4"/>
  <c r="O985" i="4" s="1"/>
  <c r="P986" i="4"/>
  <c r="L986" i="4" s="1"/>
  <c r="Q986" i="4"/>
  <c r="M986" i="4" s="1"/>
  <c r="R986" i="4"/>
  <c r="N986" i="4" s="1"/>
  <c r="S986" i="4"/>
  <c r="O986" i="4" s="1"/>
  <c r="P987" i="4"/>
  <c r="L987" i="4" s="1"/>
  <c r="Q987" i="4"/>
  <c r="M987" i="4" s="1"/>
  <c r="R987" i="4"/>
  <c r="N987" i="4" s="1"/>
  <c r="S987" i="4"/>
  <c r="O987" i="4" s="1"/>
  <c r="P988" i="4"/>
  <c r="L988" i="4" s="1"/>
  <c r="Q988" i="4"/>
  <c r="M988" i="4" s="1"/>
  <c r="R988" i="4"/>
  <c r="N988" i="4" s="1"/>
  <c r="S988" i="4"/>
  <c r="O988" i="4" s="1"/>
  <c r="P989" i="4"/>
  <c r="L989" i="4" s="1"/>
  <c r="Q989" i="4"/>
  <c r="M989" i="4" s="1"/>
  <c r="R989" i="4"/>
  <c r="N989" i="4" s="1"/>
  <c r="S989" i="4"/>
  <c r="O989" i="4" s="1"/>
  <c r="P990" i="4"/>
  <c r="L990" i="4" s="1"/>
  <c r="Q990" i="4"/>
  <c r="M990" i="4" s="1"/>
  <c r="R990" i="4"/>
  <c r="N990" i="4" s="1"/>
  <c r="S990" i="4"/>
  <c r="O990" i="4" s="1"/>
  <c r="P991" i="4"/>
  <c r="L991" i="4" s="1"/>
  <c r="Q991" i="4"/>
  <c r="M991" i="4" s="1"/>
  <c r="R991" i="4"/>
  <c r="N991" i="4" s="1"/>
  <c r="S991" i="4"/>
  <c r="O991" i="4" s="1"/>
  <c r="P992" i="4"/>
  <c r="L992" i="4" s="1"/>
  <c r="Q992" i="4"/>
  <c r="M992" i="4" s="1"/>
  <c r="R992" i="4"/>
  <c r="N992" i="4" s="1"/>
  <c r="S992" i="4"/>
  <c r="O992" i="4" s="1"/>
  <c r="P993" i="4"/>
  <c r="L993" i="4" s="1"/>
  <c r="Q993" i="4"/>
  <c r="M993" i="4" s="1"/>
  <c r="R993" i="4"/>
  <c r="N993" i="4" s="1"/>
  <c r="S993" i="4"/>
  <c r="O993" i="4" s="1"/>
  <c r="P994" i="4"/>
  <c r="L994" i="4" s="1"/>
  <c r="Q994" i="4"/>
  <c r="M994" i="4" s="1"/>
  <c r="R994" i="4"/>
  <c r="N994" i="4" s="1"/>
  <c r="S994" i="4"/>
  <c r="O994" i="4" s="1"/>
  <c r="P995" i="4"/>
  <c r="L995" i="4" s="1"/>
  <c r="Q995" i="4"/>
  <c r="M995" i="4" s="1"/>
  <c r="R995" i="4"/>
  <c r="N995" i="4" s="1"/>
  <c r="S995" i="4"/>
  <c r="O995" i="4" s="1"/>
  <c r="P996" i="4"/>
  <c r="L996" i="4" s="1"/>
  <c r="Q996" i="4"/>
  <c r="M996" i="4" s="1"/>
  <c r="R996" i="4"/>
  <c r="N996" i="4" s="1"/>
  <c r="S996" i="4"/>
  <c r="O996" i="4" s="1"/>
  <c r="P997" i="4"/>
  <c r="L997" i="4" s="1"/>
  <c r="Q997" i="4"/>
  <c r="M997" i="4" s="1"/>
  <c r="R997" i="4"/>
  <c r="N997" i="4" s="1"/>
  <c r="S997" i="4"/>
  <c r="O997" i="4" s="1"/>
  <c r="P998" i="4"/>
  <c r="L998" i="4" s="1"/>
  <c r="Q998" i="4"/>
  <c r="M998" i="4" s="1"/>
  <c r="R998" i="4"/>
  <c r="N998" i="4" s="1"/>
  <c r="S998" i="4"/>
  <c r="O998" i="4" s="1"/>
  <c r="P999" i="4"/>
  <c r="L999" i="4" s="1"/>
  <c r="Q999" i="4"/>
  <c r="M999" i="4" s="1"/>
  <c r="R999" i="4"/>
  <c r="N999" i="4" s="1"/>
  <c r="S999" i="4"/>
  <c r="O999" i="4" s="1"/>
  <c r="P1000" i="4"/>
  <c r="L1000" i="4" s="1"/>
  <c r="Q1000" i="4"/>
  <c r="M1000" i="4" s="1"/>
  <c r="R1000" i="4"/>
  <c r="N1000" i="4" s="1"/>
  <c r="S1000" i="4"/>
  <c r="O1000" i="4" s="1"/>
  <c r="P1001" i="4"/>
  <c r="L1001" i="4" s="1"/>
  <c r="Q1001" i="4"/>
  <c r="M1001" i="4" s="1"/>
  <c r="R1001" i="4"/>
  <c r="N1001" i="4" s="1"/>
  <c r="S1001" i="4"/>
  <c r="O1001" i="4" s="1"/>
  <c r="P1002" i="4"/>
  <c r="L1002" i="4" s="1"/>
  <c r="Q1002" i="4"/>
  <c r="M1002" i="4" s="1"/>
  <c r="R1002" i="4"/>
  <c r="N1002" i="4" s="1"/>
  <c r="S1002" i="4"/>
  <c r="O1002" i="4" s="1"/>
  <c r="P1003" i="4"/>
  <c r="L1003" i="4" s="1"/>
  <c r="Q1003" i="4"/>
  <c r="M1003" i="4" s="1"/>
  <c r="R1003" i="4"/>
  <c r="N1003" i="4" s="1"/>
  <c r="S1003" i="4"/>
  <c r="O1003" i="4" s="1"/>
  <c r="P1004" i="4"/>
  <c r="L1004" i="4" s="1"/>
  <c r="Q1004" i="4"/>
  <c r="M1004" i="4" s="1"/>
  <c r="R1004" i="4"/>
  <c r="N1004" i="4" s="1"/>
  <c r="S1004" i="4"/>
  <c r="O1004" i="4" s="1"/>
  <c r="P1005" i="4"/>
  <c r="L1005" i="4" s="1"/>
  <c r="Q1005" i="4"/>
  <c r="M1005" i="4" s="1"/>
  <c r="R1005" i="4"/>
  <c r="N1005" i="4" s="1"/>
  <c r="S1005" i="4"/>
  <c r="O1005" i="4" s="1"/>
  <c r="P1006" i="4"/>
  <c r="L1006" i="4" s="1"/>
  <c r="Q1006" i="4"/>
  <c r="M1006" i="4" s="1"/>
  <c r="R1006" i="4"/>
  <c r="N1006" i="4" s="1"/>
  <c r="S1006" i="4"/>
  <c r="O1006" i="4" s="1"/>
  <c r="P1007" i="4"/>
  <c r="L1007" i="4" s="1"/>
  <c r="Q1007" i="4"/>
  <c r="M1007" i="4" s="1"/>
  <c r="R1007" i="4"/>
  <c r="N1007" i="4" s="1"/>
  <c r="S1007" i="4"/>
  <c r="O1007" i="4" s="1"/>
  <c r="P1008" i="4"/>
  <c r="L1008" i="4" s="1"/>
  <c r="Q1008" i="4"/>
  <c r="M1008" i="4" s="1"/>
  <c r="R1008" i="4"/>
  <c r="N1008" i="4" s="1"/>
  <c r="S1008" i="4"/>
  <c r="O1008" i="4" s="1"/>
  <c r="P1009" i="4"/>
  <c r="L1009" i="4" s="1"/>
  <c r="Q1009" i="4"/>
  <c r="M1009" i="4" s="1"/>
  <c r="R1009" i="4"/>
  <c r="N1009" i="4" s="1"/>
  <c r="S1009" i="4"/>
  <c r="O1009" i="4" s="1"/>
  <c r="P1010" i="4"/>
  <c r="L1010" i="4" s="1"/>
  <c r="Q1010" i="4"/>
  <c r="M1010" i="4" s="1"/>
  <c r="R1010" i="4"/>
  <c r="N1010" i="4" s="1"/>
  <c r="S1010" i="4"/>
  <c r="O1010" i="4" s="1"/>
  <c r="P1011" i="4"/>
  <c r="L1011" i="4" s="1"/>
  <c r="Q1011" i="4"/>
  <c r="M1011" i="4" s="1"/>
  <c r="R1011" i="4"/>
  <c r="N1011" i="4" s="1"/>
  <c r="S1011" i="4"/>
  <c r="O1011" i="4" s="1"/>
  <c r="P1012" i="4"/>
  <c r="L1012" i="4" s="1"/>
  <c r="Q1012" i="4"/>
  <c r="M1012" i="4" s="1"/>
  <c r="R1012" i="4"/>
  <c r="N1012" i="4" s="1"/>
  <c r="S1012" i="4"/>
  <c r="O1012" i="4" s="1"/>
  <c r="P1013" i="4"/>
  <c r="L1013" i="4" s="1"/>
  <c r="Q1013" i="4"/>
  <c r="M1013" i="4" s="1"/>
  <c r="R1013" i="4"/>
  <c r="N1013" i="4" s="1"/>
  <c r="S1013" i="4"/>
  <c r="O1013" i="4" s="1"/>
  <c r="P1014" i="4"/>
  <c r="L1014" i="4" s="1"/>
  <c r="Q1014" i="4"/>
  <c r="M1014" i="4" s="1"/>
  <c r="R1014" i="4"/>
  <c r="N1014" i="4" s="1"/>
  <c r="S1014" i="4"/>
  <c r="O1014" i="4" s="1"/>
  <c r="P1015" i="4"/>
  <c r="L1015" i="4" s="1"/>
  <c r="Q1015" i="4"/>
  <c r="M1015" i="4" s="1"/>
  <c r="R1015" i="4"/>
  <c r="N1015" i="4" s="1"/>
  <c r="S1015" i="4"/>
  <c r="O1015" i="4" s="1"/>
  <c r="P1016" i="4"/>
  <c r="L1016" i="4" s="1"/>
  <c r="Q1016" i="4"/>
  <c r="M1016" i="4" s="1"/>
  <c r="R1016" i="4"/>
  <c r="N1016" i="4" s="1"/>
  <c r="S1016" i="4"/>
  <c r="O1016" i="4" s="1"/>
  <c r="P1017" i="4"/>
  <c r="L1017" i="4" s="1"/>
  <c r="Q1017" i="4"/>
  <c r="M1017" i="4" s="1"/>
  <c r="R1017" i="4"/>
  <c r="N1017" i="4" s="1"/>
  <c r="S1017" i="4"/>
  <c r="O1017" i="4" s="1"/>
  <c r="P1018" i="4"/>
  <c r="L1018" i="4" s="1"/>
  <c r="Q1018" i="4"/>
  <c r="M1018" i="4" s="1"/>
  <c r="R1018" i="4"/>
  <c r="N1018" i="4" s="1"/>
  <c r="S1018" i="4"/>
  <c r="O1018" i="4" s="1"/>
  <c r="P1019" i="4"/>
  <c r="L1019" i="4" s="1"/>
  <c r="Q1019" i="4"/>
  <c r="M1019" i="4" s="1"/>
  <c r="R1019" i="4"/>
  <c r="N1019" i="4" s="1"/>
  <c r="S1019" i="4"/>
  <c r="O1019" i="4" s="1"/>
  <c r="P1020" i="4"/>
  <c r="L1020" i="4" s="1"/>
  <c r="Q1020" i="4"/>
  <c r="M1020" i="4" s="1"/>
  <c r="R1020" i="4"/>
  <c r="N1020" i="4" s="1"/>
  <c r="S1020" i="4"/>
  <c r="O1020" i="4" s="1"/>
  <c r="P1021" i="4"/>
  <c r="L1021" i="4" s="1"/>
  <c r="Q1021" i="4"/>
  <c r="M1021" i="4" s="1"/>
  <c r="R1021" i="4"/>
  <c r="N1021" i="4" s="1"/>
  <c r="S1021" i="4"/>
  <c r="O1021" i="4" s="1"/>
  <c r="P1022" i="4"/>
  <c r="L1022" i="4" s="1"/>
  <c r="Q1022" i="4"/>
  <c r="M1022" i="4" s="1"/>
  <c r="R1022" i="4"/>
  <c r="N1022" i="4" s="1"/>
  <c r="S1022" i="4"/>
  <c r="O1022" i="4" s="1"/>
  <c r="P1023" i="4"/>
  <c r="L1023" i="4" s="1"/>
  <c r="Q1023" i="4"/>
  <c r="M1023" i="4" s="1"/>
  <c r="R1023" i="4"/>
  <c r="N1023" i="4" s="1"/>
  <c r="S1023" i="4"/>
  <c r="O1023" i="4" s="1"/>
  <c r="P1024" i="4"/>
  <c r="L1024" i="4" s="1"/>
  <c r="Q1024" i="4"/>
  <c r="M1024" i="4" s="1"/>
  <c r="R1024" i="4"/>
  <c r="N1024" i="4" s="1"/>
  <c r="S1024" i="4"/>
  <c r="O1024" i="4" s="1"/>
  <c r="P1025" i="4"/>
  <c r="L1025" i="4" s="1"/>
  <c r="Q1025" i="4"/>
  <c r="M1025" i="4" s="1"/>
  <c r="R1025" i="4"/>
  <c r="N1025" i="4" s="1"/>
  <c r="S1025" i="4"/>
  <c r="O1025" i="4" s="1"/>
  <c r="P1026" i="4"/>
  <c r="L1026" i="4" s="1"/>
  <c r="Q1026" i="4"/>
  <c r="M1026" i="4" s="1"/>
  <c r="R1026" i="4"/>
  <c r="N1026" i="4" s="1"/>
  <c r="S1026" i="4"/>
  <c r="O1026" i="4" s="1"/>
  <c r="P1027" i="4"/>
  <c r="L1027" i="4" s="1"/>
  <c r="Q1027" i="4"/>
  <c r="M1027" i="4" s="1"/>
  <c r="R1027" i="4"/>
  <c r="N1027" i="4" s="1"/>
  <c r="S1027" i="4"/>
  <c r="O1027" i="4" s="1"/>
  <c r="P1028" i="4"/>
  <c r="L1028" i="4" s="1"/>
  <c r="Q1028" i="4"/>
  <c r="M1028" i="4" s="1"/>
  <c r="R1028" i="4"/>
  <c r="N1028" i="4" s="1"/>
  <c r="S1028" i="4"/>
  <c r="O1028" i="4" s="1"/>
  <c r="P1029" i="4"/>
  <c r="L1029" i="4" s="1"/>
  <c r="Q1029" i="4"/>
  <c r="M1029" i="4" s="1"/>
  <c r="R1029" i="4"/>
  <c r="N1029" i="4" s="1"/>
  <c r="S1029" i="4"/>
  <c r="O1029" i="4" s="1"/>
  <c r="P1030" i="4"/>
  <c r="L1030" i="4" s="1"/>
  <c r="Q1030" i="4"/>
  <c r="M1030" i="4" s="1"/>
  <c r="R1030" i="4"/>
  <c r="N1030" i="4" s="1"/>
  <c r="S1030" i="4"/>
  <c r="O1030" i="4" s="1"/>
  <c r="P1031" i="4"/>
  <c r="L1031" i="4" s="1"/>
  <c r="Q1031" i="4"/>
  <c r="M1031" i="4" s="1"/>
  <c r="R1031" i="4"/>
  <c r="N1031" i="4" s="1"/>
  <c r="S1031" i="4"/>
  <c r="O1031" i="4" s="1"/>
  <c r="P1032" i="4"/>
  <c r="L1032" i="4" s="1"/>
  <c r="Q1032" i="4"/>
  <c r="M1032" i="4" s="1"/>
  <c r="R1032" i="4"/>
  <c r="N1032" i="4" s="1"/>
  <c r="S1032" i="4"/>
  <c r="O1032" i="4" s="1"/>
  <c r="P1033" i="4"/>
  <c r="L1033" i="4" s="1"/>
  <c r="Q1033" i="4"/>
  <c r="M1033" i="4" s="1"/>
  <c r="R1033" i="4"/>
  <c r="N1033" i="4" s="1"/>
  <c r="S1033" i="4"/>
  <c r="O1033" i="4" s="1"/>
  <c r="P1034" i="4"/>
  <c r="L1034" i="4" s="1"/>
  <c r="Q1034" i="4"/>
  <c r="M1034" i="4" s="1"/>
  <c r="R1034" i="4"/>
  <c r="N1034" i="4" s="1"/>
  <c r="S1034" i="4"/>
  <c r="O1034" i="4" s="1"/>
  <c r="P1035" i="4"/>
  <c r="L1035" i="4" s="1"/>
  <c r="Q1035" i="4"/>
  <c r="M1035" i="4" s="1"/>
  <c r="R1035" i="4"/>
  <c r="N1035" i="4" s="1"/>
  <c r="S1035" i="4"/>
  <c r="O1035" i="4" s="1"/>
  <c r="P1036" i="4"/>
  <c r="L1036" i="4" s="1"/>
  <c r="Q1036" i="4"/>
  <c r="M1036" i="4" s="1"/>
  <c r="R1036" i="4"/>
  <c r="N1036" i="4" s="1"/>
  <c r="S1036" i="4"/>
  <c r="O1036" i="4" s="1"/>
  <c r="P1037" i="4"/>
  <c r="L1037" i="4" s="1"/>
  <c r="Q1037" i="4"/>
  <c r="M1037" i="4" s="1"/>
  <c r="R1037" i="4"/>
  <c r="N1037" i="4" s="1"/>
  <c r="S1037" i="4"/>
  <c r="O1037" i="4" s="1"/>
  <c r="P1038" i="4"/>
  <c r="L1038" i="4" s="1"/>
  <c r="Q1038" i="4"/>
  <c r="M1038" i="4" s="1"/>
  <c r="R1038" i="4"/>
  <c r="N1038" i="4" s="1"/>
  <c r="S1038" i="4"/>
  <c r="O1038" i="4" s="1"/>
  <c r="P1039" i="4"/>
  <c r="L1039" i="4" s="1"/>
  <c r="Q1039" i="4"/>
  <c r="M1039" i="4" s="1"/>
  <c r="R1039" i="4"/>
  <c r="N1039" i="4" s="1"/>
  <c r="S1039" i="4"/>
  <c r="O1039" i="4" s="1"/>
  <c r="P1040" i="4"/>
  <c r="L1040" i="4" s="1"/>
  <c r="Q1040" i="4"/>
  <c r="M1040" i="4" s="1"/>
  <c r="R1040" i="4"/>
  <c r="N1040" i="4" s="1"/>
  <c r="S1040" i="4"/>
  <c r="O1040" i="4" s="1"/>
  <c r="P1041" i="4"/>
  <c r="L1041" i="4" s="1"/>
  <c r="Q1041" i="4"/>
  <c r="M1041" i="4" s="1"/>
  <c r="R1041" i="4"/>
  <c r="N1041" i="4" s="1"/>
  <c r="S1041" i="4"/>
  <c r="O1041" i="4" s="1"/>
  <c r="P1042" i="4"/>
  <c r="L1042" i="4" s="1"/>
  <c r="Q1042" i="4"/>
  <c r="M1042" i="4" s="1"/>
  <c r="R1042" i="4"/>
  <c r="N1042" i="4" s="1"/>
  <c r="S1042" i="4"/>
  <c r="O1042" i="4" s="1"/>
  <c r="P1043" i="4"/>
  <c r="L1043" i="4" s="1"/>
  <c r="Q1043" i="4"/>
  <c r="M1043" i="4" s="1"/>
  <c r="R1043" i="4"/>
  <c r="N1043" i="4" s="1"/>
  <c r="S1043" i="4"/>
  <c r="O1043" i="4" s="1"/>
  <c r="P1044" i="4"/>
  <c r="L1044" i="4" s="1"/>
  <c r="Q1044" i="4"/>
  <c r="M1044" i="4" s="1"/>
  <c r="R1044" i="4"/>
  <c r="N1044" i="4" s="1"/>
  <c r="S1044" i="4"/>
  <c r="O1044" i="4" s="1"/>
  <c r="P1045" i="4"/>
  <c r="L1045" i="4" s="1"/>
  <c r="Q1045" i="4"/>
  <c r="M1045" i="4" s="1"/>
  <c r="R1045" i="4"/>
  <c r="N1045" i="4" s="1"/>
  <c r="S1045" i="4"/>
  <c r="O1045" i="4" s="1"/>
  <c r="P1046" i="4"/>
  <c r="L1046" i="4" s="1"/>
  <c r="Q1046" i="4"/>
  <c r="M1046" i="4" s="1"/>
  <c r="R1046" i="4"/>
  <c r="N1046" i="4" s="1"/>
  <c r="S1046" i="4"/>
  <c r="O1046" i="4" s="1"/>
  <c r="P1047" i="4"/>
  <c r="L1047" i="4" s="1"/>
  <c r="Q1047" i="4"/>
  <c r="M1047" i="4" s="1"/>
  <c r="R1047" i="4"/>
  <c r="N1047" i="4" s="1"/>
  <c r="S1047" i="4"/>
  <c r="O1047" i="4" s="1"/>
  <c r="P1048" i="4"/>
  <c r="L1048" i="4" s="1"/>
  <c r="Q1048" i="4"/>
  <c r="M1048" i="4" s="1"/>
  <c r="R1048" i="4"/>
  <c r="N1048" i="4" s="1"/>
  <c r="S1048" i="4"/>
  <c r="O1048" i="4" s="1"/>
  <c r="P1049" i="4"/>
  <c r="L1049" i="4" s="1"/>
  <c r="Q1049" i="4"/>
  <c r="M1049" i="4" s="1"/>
  <c r="R1049" i="4"/>
  <c r="N1049" i="4" s="1"/>
  <c r="S1049" i="4"/>
  <c r="O1049" i="4" s="1"/>
  <c r="P1050" i="4"/>
  <c r="L1050" i="4" s="1"/>
  <c r="Q1050" i="4"/>
  <c r="M1050" i="4" s="1"/>
  <c r="R1050" i="4"/>
  <c r="N1050" i="4" s="1"/>
  <c r="S1050" i="4"/>
  <c r="O1050" i="4" s="1"/>
  <c r="P1051" i="4"/>
  <c r="L1051" i="4" s="1"/>
  <c r="Q1051" i="4"/>
  <c r="M1051" i="4" s="1"/>
  <c r="R1051" i="4"/>
  <c r="N1051" i="4" s="1"/>
  <c r="S1051" i="4"/>
  <c r="O1051" i="4" s="1"/>
  <c r="P1052" i="4"/>
  <c r="L1052" i="4" s="1"/>
  <c r="Q1052" i="4"/>
  <c r="M1052" i="4" s="1"/>
  <c r="R1052" i="4"/>
  <c r="N1052" i="4" s="1"/>
  <c r="S1052" i="4"/>
  <c r="O1052" i="4" s="1"/>
  <c r="P1053" i="4"/>
  <c r="L1053" i="4" s="1"/>
  <c r="Q1053" i="4"/>
  <c r="M1053" i="4" s="1"/>
  <c r="R1053" i="4"/>
  <c r="N1053" i="4" s="1"/>
  <c r="S1053" i="4"/>
  <c r="O1053" i="4" s="1"/>
  <c r="P1054" i="4"/>
  <c r="L1054" i="4" s="1"/>
  <c r="Q1054" i="4"/>
  <c r="M1054" i="4" s="1"/>
  <c r="R1054" i="4"/>
  <c r="N1054" i="4" s="1"/>
  <c r="S1054" i="4"/>
  <c r="O1054" i="4" s="1"/>
  <c r="P1055" i="4"/>
  <c r="L1055" i="4" s="1"/>
  <c r="Q1055" i="4"/>
  <c r="M1055" i="4" s="1"/>
  <c r="R1055" i="4"/>
  <c r="N1055" i="4" s="1"/>
  <c r="S1055" i="4"/>
  <c r="O1055" i="4" s="1"/>
  <c r="P1056" i="4"/>
  <c r="L1056" i="4" s="1"/>
  <c r="Q1056" i="4"/>
  <c r="M1056" i="4" s="1"/>
  <c r="R1056" i="4"/>
  <c r="N1056" i="4" s="1"/>
  <c r="S1056" i="4"/>
  <c r="O1056" i="4" s="1"/>
  <c r="P1057" i="4"/>
  <c r="L1057" i="4" s="1"/>
  <c r="Q1057" i="4"/>
  <c r="M1057" i="4" s="1"/>
  <c r="R1057" i="4"/>
  <c r="N1057" i="4" s="1"/>
  <c r="S1057" i="4"/>
  <c r="O1057" i="4" s="1"/>
  <c r="P1058" i="4"/>
  <c r="L1058" i="4" s="1"/>
  <c r="Q1058" i="4"/>
  <c r="M1058" i="4" s="1"/>
  <c r="R1058" i="4"/>
  <c r="N1058" i="4" s="1"/>
  <c r="S1058" i="4"/>
  <c r="O1058" i="4" s="1"/>
  <c r="P1059" i="4"/>
  <c r="L1059" i="4" s="1"/>
  <c r="Q1059" i="4"/>
  <c r="M1059" i="4" s="1"/>
  <c r="R1059" i="4"/>
  <c r="N1059" i="4" s="1"/>
  <c r="S1059" i="4"/>
  <c r="O1059" i="4" s="1"/>
  <c r="P1060" i="4"/>
  <c r="L1060" i="4" s="1"/>
  <c r="Q1060" i="4"/>
  <c r="M1060" i="4" s="1"/>
  <c r="R1060" i="4"/>
  <c r="N1060" i="4" s="1"/>
  <c r="S1060" i="4"/>
  <c r="O1060" i="4" s="1"/>
  <c r="P1061" i="4"/>
  <c r="L1061" i="4" s="1"/>
  <c r="Q1061" i="4"/>
  <c r="M1061" i="4" s="1"/>
  <c r="R1061" i="4"/>
  <c r="N1061" i="4" s="1"/>
  <c r="S1061" i="4"/>
  <c r="O1061" i="4" s="1"/>
  <c r="P1062" i="4"/>
  <c r="L1062" i="4" s="1"/>
  <c r="Q1062" i="4"/>
  <c r="M1062" i="4" s="1"/>
  <c r="R1062" i="4"/>
  <c r="N1062" i="4" s="1"/>
  <c r="S1062" i="4"/>
  <c r="O1062" i="4" s="1"/>
  <c r="P1063" i="4"/>
  <c r="L1063" i="4" s="1"/>
  <c r="Q1063" i="4"/>
  <c r="M1063" i="4" s="1"/>
  <c r="R1063" i="4"/>
  <c r="N1063" i="4" s="1"/>
  <c r="S1063" i="4"/>
  <c r="O1063" i="4" s="1"/>
  <c r="P1064" i="4"/>
  <c r="L1064" i="4" s="1"/>
  <c r="Q1064" i="4"/>
  <c r="M1064" i="4" s="1"/>
  <c r="R1064" i="4"/>
  <c r="N1064" i="4" s="1"/>
  <c r="S1064" i="4"/>
  <c r="O1064" i="4" s="1"/>
  <c r="P1065" i="4"/>
  <c r="L1065" i="4" s="1"/>
  <c r="Q1065" i="4"/>
  <c r="M1065" i="4" s="1"/>
  <c r="R1065" i="4"/>
  <c r="N1065" i="4" s="1"/>
  <c r="S1065" i="4"/>
  <c r="O1065" i="4" s="1"/>
  <c r="P1066" i="4"/>
  <c r="L1066" i="4" s="1"/>
  <c r="Q1066" i="4"/>
  <c r="M1066" i="4" s="1"/>
  <c r="R1066" i="4"/>
  <c r="N1066" i="4" s="1"/>
  <c r="S1066" i="4"/>
  <c r="O1066" i="4" s="1"/>
  <c r="P1067" i="4"/>
  <c r="L1067" i="4" s="1"/>
  <c r="Q1067" i="4"/>
  <c r="M1067" i="4" s="1"/>
  <c r="R1067" i="4"/>
  <c r="N1067" i="4" s="1"/>
  <c r="S1067" i="4"/>
  <c r="O1067" i="4" s="1"/>
  <c r="P1068" i="4"/>
  <c r="L1068" i="4" s="1"/>
  <c r="Q1068" i="4"/>
  <c r="M1068" i="4" s="1"/>
  <c r="R1068" i="4"/>
  <c r="N1068" i="4" s="1"/>
  <c r="S1068" i="4"/>
  <c r="O1068" i="4" s="1"/>
  <c r="P1069" i="4"/>
  <c r="L1069" i="4" s="1"/>
  <c r="Q1069" i="4"/>
  <c r="M1069" i="4" s="1"/>
  <c r="R1069" i="4"/>
  <c r="N1069" i="4" s="1"/>
  <c r="S1069" i="4"/>
  <c r="O1069" i="4" s="1"/>
  <c r="P1070" i="4"/>
  <c r="L1070" i="4" s="1"/>
  <c r="Q1070" i="4"/>
  <c r="M1070" i="4" s="1"/>
  <c r="R1070" i="4"/>
  <c r="N1070" i="4" s="1"/>
  <c r="S1070" i="4"/>
  <c r="O1070" i="4" s="1"/>
  <c r="P1071" i="4"/>
  <c r="L1071" i="4" s="1"/>
  <c r="Q1071" i="4"/>
  <c r="M1071" i="4" s="1"/>
  <c r="R1071" i="4"/>
  <c r="N1071" i="4" s="1"/>
  <c r="S1071" i="4"/>
  <c r="O1071" i="4" s="1"/>
  <c r="P1072" i="4"/>
  <c r="L1072" i="4" s="1"/>
  <c r="Q1072" i="4"/>
  <c r="M1072" i="4" s="1"/>
  <c r="R1072" i="4"/>
  <c r="N1072" i="4" s="1"/>
  <c r="S1072" i="4"/>
  <c r="O1072" i="4" s="1"/>
  <c r="P1073" i="4"/>
  <c r="L1073" i="4" s="1"/>
  <c r="Q1073" i="4"/>
  <c r="M1073" i="4" s="1"/>
  <c r="R1073" i="4"/>
  <c r="N1073" i="4" s="1"/>
  <c r="S1073" i="4"/>
  <c r="O1073" i="4" s="1"/>
  <c r="P1074" i="4"/>
  <c r="L1074" i="4" s="1"/>
  <c r="Q1074" i="4"/>
  <c r="M1074" i="4" s="1"/>
  <c r="R1074" i="4"/>
  <c r="N1074" i="4" s="1"/>
  <c r="S1074" i="4"/>
  <c r="O1074" i="4" s="1"/>
  <c r="P1075" i="4"/>
  <c r="L1075" i="4" s="1"/>
  <c r="Q1075" i="4"/>
  <c r="M1075" i="4" s="1"/>
  <c r="R1075" i="4"/>
  <c r="N1075" i="4" s="1"/>
  <c r="S1075" i="4"/>
  <c r="O1075" i="4" s="1"/>
  <c r="P1076" i="4"/>
  <c r="L1076" i="4" s="1"/>
  <c r="Q1076" i="4"/>
  <c r="M1076" i="4" s="1"/>
  <c r="R1076" i="4"/>
  <c r="N1076" i="4" s="1"/>
  <c r="S1076" i="4"/>
  <c r="O1076" i="4" s="1"/>
  <c r="P1077" i="4"/>
  <c r="L1077" i="4" s="1"/>
  <c r="Q1077" i="4"/>
  <c r="M1077" i="4" s="1"/>
  <c r="R1077" i="4"/>
  <c r="N1077" i="4" s="1"/>
  <c r="S1077" i="4"/>
  <c r="O1077" i="4" s="1"/>
  <c r="P1078" i="4"/>
  <c r="L1078" i="4" s="1"/>
  <c r="Q1078" i="4"/>
  <c r="M1078" i="4" s="1"/>
  <c r="R1078" i="4"/>
  <c r="N1078" i="4" s="1"/>
  <c r="S1078" i="4"/>
  <c r="O1078" i="4" s="1"/>
  <c r="P1079" i="4"/>
  <c r="L1079" i="4" s="1"/>
  <c r="Q1079" i="4"/>
  <c r="M1079" i="4" s="1"/>
  <c r="R1079" i="4"/>
  <c r="N1079" i="4" s="1"/>
  <c r="S1079" i="4"/>
  <c r="O1079" i="4" s="1"/>
  <c r="P1080" i="4"/>
  <c r="L1080" i="4" s="1"/>
  <c r="Q1080" i="4"/>
  <c r="M1080" i="4" s="1"/>
  <c r="R1080" i="4"/>
  <c r="N1080" i="4" s="1"/>
  <c r="S1080" i="4"/>
  <c r="O1080" i="4" s="1"/>
  <c r="P1081" i="4"/>
  <c r="L1081" i="4" s="1"/>
  <c r="Q1081" i="4"/>
  <c r="M1081" i="4" s="1"/>
  <c r="R1081" i="4"/>
  <c r="N1081" i="4" s="1"/>
  <c r="S1081" i="4"/>
  <c r="O1081" i="4" s="1"/>
  <c r="P1082" i="4"/>
  <c r="L1082" i="4" s="1"/>
  <c r="Q1082" i="4"/>
  <c r="M1082" i="4" s="1"/>
  <c r="R1082" i="4"/>
  <c r="N1082" i="4" s="1"/>
  <c r="S1082" i="4"/>
  <c r="O1082" i="4" s="1"/>
  <c r="P1083" i="4"/>
  <c r="L1083" i="4" s="1"/>
  <c r="Q1083" i="4"/>
  <c r="M1083" i="4" s="1"/>
  <c r="R1083" i="4"/>
  <c r="N1083" i="4" s="1"/>
  <c r="S1083" i="4"/>
  <c r="O1083" i="4" s="1"/>
  <c r="P1084" i="4"/>
  <c r="L1084" i="4" s="1"/>
  <c r="Q1084" i="4"/>
  <c r="M1084" i="4" s="1"/>
  <c r="R1084" i="4"/>
  <c r="N1084" i="4" s="1"/>
  <c r="S1084" i="4"/>
  <c r="O1084" i="4" s="1"/>
  <c r="P1085" i="4"/>
  <c r="L1085" i="4" s="1"/>
  <c r="Q1085" i="4"/>
  <c r="M1085" i="4" s="1"/>
  <c r="R1085" i="4"/>
  <c r="N1085" i="4" s="1"/>
  <c r="S1085" i="4"/>
  <c r="O1085" i="4" s="1"/>
  <c r="P1086" i="4"/>
  <c r="L1086" i="4" s="1"/>
  <c r="Q1086" i="4"/>
  <c r="M1086" i="4" s="1"/>
  <c r="R1086" i="4"/>
  <c r="N1086" i="4" s="1"/>
  <c r="S1086" i="4"/>
  <c r="O1086" i="4" s="1"/>
  <c r="P1087" i="4"/>
  <c r="L1087" i="4" s="1"/>
  <c r="Q1087" i="4"/>
  <c r="M1087" i="4" s="1"/>
  <c r="R1087" i="4"/>
  <c r="N1087" i="4" s="1"/>
  <c r="S1087" i="4"/>
  <c r="O1087" i="4" s="1"/>
  <c r="P1088" i="4"/>
  <c r="L1088" i="4" s="1"/>
  <c r="Q1088" i="4"/>
  <c r="M1088" i="4" s="1"/>
  <c r="R1088" i="4"/>
  <c r="N1088" i="4" s="1"/>
  <c r="S1088" i="4"/>
  <c r="O1088" i="4" s="1"/>
  <c r="P1089" i="4"/>
  <c r="L1089" i="4" s="1"/>
  <c r="Q1089" i="4"/>
  <c r="M1089" i="4" s="1"/>
  <c r="R1089" i="4"/>
  <c r="N1089" i="4" s="1"/>
  <c r="S1089" i="4"/>
  <c r="O1089" i="4" s="1"/>
  <c r="P1090" i="4"/>
  <c r="L1090" i="4" s="1"/>
  <c r="Q1090" i="4"/>
  <c r="M1090" i="4" s="1"/>
  <c r="R1090" i="4"/>
  <c r="N1090" i="4" s="1"/>
  <c r="S1090" i="4"/>
  <c r="O1090" i="4" s="1"/>
  <c r="P1091" i="4"/>
  <c r="L1091" i="4" s="1"/>
  <c r="Q1091" i="4"/>
  <c r="M1091" i="4" s="1"/>
  <c r="R1091" i="4"/>
  <c r="N1091" i="4" s="1"/>
  <c r="S1091" i="4"/>
  <c r="O1091" i="4" s="1"/>
  <c r="P1092" i="4"/>
  <c r="L1092" i="4" s="1"/>
  <c r="Q1092" i="4"/>
  <c r="M1092" i="4" s="1"/>
  <c r="R1092" i="4"/>
  <c r="N1092" i="4" s="1"/>
  <c r="S1092" i="4"/>
  <c r="O1092" i="4" s="1"/>
  <c r="P1093" i="4"/>
  <c r="L1093" i="4" s="1"/>
  <c r="Q1093" i="4"/>
  <c r="M1093" i="4" s="1"/>
  <c r="R1093" i="4"/>
  <c r="N1093" i="4" s="1"/>
  <c r="S1093" i="4"/>
  <c r="O1093" i="4" s="1"/>
  <c r="P1094" i="4"/>
  <c r="L1094" i="4" s="1"/>
  <c r="Q1094" i="4"/>
  <c r="M1094" i="4" s="1"/>
  <c r="R1094" i="4"/>
  <c r="N1094" i="4" s="1"/>
  <c r="S1094" i="4"/>
  <c r="O1094" i="4" s="1"/>
  <c r="P1095" i="4"/>
  <c r="L1095" i="4" s="1"/>
  <c r="Q1095" i="4"/>
  <c r="M1095" i="4" s="1"/>
  <c r="R1095" i="4"/>
  <c r="N1095" i="4" s="1"/>
  <c r="S1095" i="4"/>
  <c r="O1095" i="4" s="1"/>
  <c r="P1096" i="4"/>
  <c r="L1096" i="4" s="1"/>
  <c r="Q1096" i="4"/>
  <c r="M1096" i="4" s="1"/>
  <c r="R1096" i="4"/>
  <c r="N1096" i="4" s="1"/>
  <c r="S1096" i="4"/>
  <c r="O1096" i="4" s="1"/>
  <c r="P1097" i="4"/>
  <c r="L1097" i="4" s="1"/>
  <c r="Q1097" i="4"/>
  <c r="M1097" i="4" s="1"/>
  <c r="R1097" i="4"/>
  <c r="N1097" i="4" s="1"/>
  <c r="S1097" i="4"/>
  <c r="O1097" i="4" s="1"/>
  <c r="P1098" i="4"/>
  <c r="L1098" i="4" s="1"/>
  <c r="Q1098" i="4"/>
  <c r="M1098" i="4" s="1"/>
  <c r="R1098" i="4"/>
  <c r="N1098" i="4" s="1"/>
  <c r="S1098" i="4"/>
  <c r="O1098" i="4" s="1"/>
  <c r="P1099" i="4"/>
  <c r="L1099" i="4" s="1"/>
  <c r="Q1099" i="4"/>
  <c r="M1099" i="4" s="1"/>
  <c r="R1099" i="4"/>
  <c r="N1099" i="4" s="1"/>
  <c r="S1099" i="4"/>
  <c r="O1099" i="4" s="1"/>
  <c r="P1100" i="4"/>
  <c r="L1100" i="4" s="1"/>
  <c r="Q1100" i="4"/>
  <c r="M1100" i="4" s="1"/>
  <c r="R1100" i="4"/>
  <c r="N1100" i="4" s="1"/>
  <c r="S1100" i="4"/>
  <c r="O1100" i="4" s="1"/>
  <c r="P1101" i="4"/>
  <c r="L1101" i="4" s="1"/>
  <c r="Q1101" i="4"/>
  <c r="M1101" i="4" s="1"/>
  <c r="R1101" i="4"/>
  <c r="N1101" i="4" s="1"/>
  <c r="S1101" i="4"/>
  <c r="O1101" i="4" s="1"/>
  <c r="P1102" i="4"/>
  <c r="L1102" i="4" s="1"/>
  <c r="Q1102" i="4"/>
  <c r="M1102" i="4" s="1"/>
  <c r="R1102" i="4"/>
  <c r="N1102" i="4" s="1"/>
  <c r="S1102" i="4"/>
  <c r="O1102" i="4" s="1"/>
  <c r="P1103" i="4"/>
  <c r="L1103" i="4" s="1"/>
  <c r="Q1103" i="4"/>
  <c r="M1103" i="4" s="1"/>
  <c r="R1103" i="4"/>
  <c r="N1103" i="4" s="1"/>
  <c r="S1103" i="4"/>
  <c r="O1103" i="4" s="1"/>
  <c r="P1104" i="4"/>
  <c r="L1104" i="4" s="1"/>
  <c r="Q1104" i="4"/>
  <c r="M1104" i="4" s="1"/>
  <c r="R1104" i="4"/>
  <c r="N1104" i="4" s="1"/>
  <c r="S1104" i="4"/>
  <c r="O1104" i="4" s="1"/>
  <c r="P1105" i="4"/>
  <c r="L1105" i="4" s="1"/>
  <c r="Q1105" i="4"/>
  <c r="M1105" i="4" s="1"/>
  <c r="R1105" i="4"/>
  <c r="N1105" i="4" s="1"/>
  <c r="S1105" i="4"/>
  <c r="O1105" i="4" s="1"/>
  <c r="P1106" i="4"/>
  <c r="L1106" i="4" s="1"/>
  <c r="Q1106" i="4"/>
  <c r="M1106" i="4" s="1"/>
  <c r="R1106" i="4"/>
  <c r="N1106" i="4" s="1"/>
  <c r="S1106" i="4"/>
  <c r="O1106" i="4" s="1"/>
  <c r="P1107" i="4"/>
  <c r="L1107" i="4" s="1"/>
  <c r="Q1107" i="4"/>
  <c r="M1107" i="4" s="1"/>
  <c r="R1107" i="4"/>
  <c r="N1107" i="4" s="1"/>
  <c r="S1107" i="4"/>
  <c r="O1107" i="4" s="1"/>
  <c r="P1108" i="4"/>
  <c r="L1108" i="4" s="1"/>
  <c r="Q1108" i="4"/>
  <c r="M1108" i="4" s="1"/>
  <c r="R1108" i="4"/>
  <c r="N1108" i="4" s="1"/>
  <c r="S1108" i="4"/>
  <c r="O1108" i="4" s="1"/>
  <c r="P1109" i="4"/>
  <c r="L1109" i="4" s="1"/>
  <c r="Q1109" i="4"/>
  <c r="M1109" i="4" s="1"/>
  <c r="R1109" i="4"/>
  <c r="N1109" i="4" s="1"/>
  <c r="S1109" i="4"/>
  <c r="O1109" i="4" s="1"/>
  <c r="P1110" i="4"/>
  <c r="L1110" i="4" s="1"/>
  <c r="Q1110" i="4"/>
  <c r="M1110" i="4" s="1"/>
  <c r="R1110" i="4"/>
  <c r="N1110" i="4" s="1"/>
  <c r="S1110" i="4"/>
  <c r="O1110" i="4" s="1"/>
  <c r="P1111" i="4"/>
  <c r="L1111" i="4" s="1"/>
  <c r="Q1111" i="4"/>
  <c r="M1111" i="4" s="1"/>
  <c r="R1111" i="4"/>
  <c r="N1111" i="4" s="1"/>
  <c r="S1111" i="4"/>
  <c r="O1111" i="4" s="1"/>
  <c r="P1112" i="4"/>
  <c r="L1112" i="4" s="1"/>
  <c r="Q1112" i="4"/>
  <c r="M1112" i="4" s="1"/>
  <c r="R1112" i="4"/>
  <c r="N1112" i="4" s="1"/>
  <c r="S1112" i="4"/>
  <c r="O1112" i="4" s="1"/>
  <c r="P1113" i="4"/>
  <c r="L1113" i="4" s="1"/>
  <c r="Q1113" i="4"/>
  <c r="M1113" i="4" s="1"/>
  <c r="R1113" i="4"/>
  <c r="N1113" i="4" s="1"/>
  <c r="S1113" i="4"/>
  <c r="O1113" i="4" s="1"/>
  <c r="P1114" i="4"/>
  <c r="L1114" i="4" s="1"/>
  <c r="Q1114" i="4"/>
  <c r="M1114" i="4" s="1"/>
  <c r="R1114" i="4"/>
  <c r="N1114" i="4" s="1"/>
  <c r="S1114" i="4"/>
  <c r="O1114" i="4" s="1"/>
  <c r="P1115" i="4"/>
  <c r="L1115" i="4" s="1"/>
  <c r="Q1115" i="4"/>
  <c r="M1115" i="4" s="1"/>
  <c r="R1115" i="4"/>
  <c r="N1115" i="4" s="1"/>
  <c r="S1115" i="4"/>
  <c r="O1115" i="4" s="1"/>
  <c r="P1116" i="4"/>
  <c r="L1116" i="4" s="1"/>
  <c r="Q1116" i="4"/>
  <c r="M1116" i="4" s="1"/>
  <c r="R1116" i="4"/>
  <c r="N1116" i="4" s="1"/>
  <c r="S1116" i="4"/>
  <c r="O1116" i="4" s="1"/>
  <c r="P1117" i="4"/>
  <c r="L1117" i="4" s="1"/>
  <c r="Q1117" i="4"/>
  <c r="M1117" i="4" s="1"/>
  <c r="R1117" i="4"/>
  <c r="N1117" i="4" s="1"/>
  <c r="S1117" i="4"/>
  <c r="O1117" i="4" s="1"/>
  <c r="P1118" i="4"/>
  <c r="L1118" i="4" s="1"/>
  <c r="Q1118" i="4"/>
  <c r="M1118" i="4" s="1"/>
  <c r="R1118" i="4"/>
  <c r="N1118" i="4" s="1"/>
  <c r="S1118" i="4"/>
  <c r="O1118" i="4" s="1"/>
  <c r="P1119" i="4"/>
  <c r="L1119" i="4" s="1"/>
  <c r="Q1119" i="4"/>
  <c r="M1119" i="4" s="1"/>
  <c r="R1119" i="4"/>
  <c r="N1119" i="4" s="1"/>
  <c r="S1119" i="4"/>
  <c r="O1119" i="4" s="1"/>
  <c r="P1120" i="4"/>
  <c r="L1120" i="4" s="1"/>
  <c r="Q1120" i="4"/>
  <c r="M1120" i="4" s="1"/>
  <c r="R1120" i="4"/>
  <c r="N1120" i="4" s="1"/>
  <c r="S1120" i="4"/>
  <c r="O1120" i="4" s="1"/>
  <c r="P1121" i="4"/>
  <c r="L1121" i="4" s="1"/>
  <c r="Q1121" i="4"/>
  <c r="M1121" i="4" s="1"/>
  <c r="R1121" i="4"/>
  <c r="N1121" i="4" s="1"/>
  <c r="S1121" i="4"/>
  <c r="O1121" i="4" s="1"/>
  <c r="P1122" i="4"/>
  <c r="L1122" i="4" s="1"/>
  <c r="Q1122" i="4"/>
  <c r="M1122" i="4" s="1"/>
  <c r="R1122" i="4"/>
  <c r="N1122" i="4" s="1"/>
  <c r="S1122" i="4"/>
  <c r="O1122" i="4" s="1"/>
  <c r="P1123" i="4"/>
  <c r="L1123" i="4" s="1"/>
  <c r="Q1123" i="4"/>
  <c r="M1123" i="4" s="1"/>
  <c r="R1123" i="4"/>
  <c r="N1123" i="4" s="1"/>
  <c r="S1123" i="4"/>
  <c r="O1123" i="4" s="1"/>
  <c r="P1124" i="4"/>
  <c r="L1124" i="4" s="1"/>
  <c r="Q1124" i="4"/>
  <c r="M1124" i="4" s="1"/>
  <c r="R1124" i="4"/>
  <c r="N1124" i="4" s="1"/>
  <c r="S1124" i="4"/>
  <c r="O1124" i="4" s="1"/>
  <c r="P1125" i="4"/>
  <c r="L1125" i="4" s="1"/>
  <c r="Q1125" i="4"/>
  <c r="M1125" i="4" s="1"/>
  <c r="R1125" i="4"/>
  <c r="N1125" i="4" s="1"/>
  <c r="S1125" i="4"/>
  <c r="O1125" i="4" s="1"/>
  <c r="P1126" i="4"/>
  <c r="L1126" i="4" s="1"/>
  <c r="Q1126" i="4"/>
  <c r="M1126" i="4" s="1"/>
  <c r="R1126" i="4"/>
  <c r="N1126" i="4" s="1"/>
  <c r="S1126" i="4"/>
  <c r="O1126" i="4" s="1"/>
  <c r="P1127" i="4"/>
  <c r="L1127" i="4" s="1"/>
  <c r="Q1127" i="4"/>
  <c r="M1127" i="4" s="1"/>
  <c r="R1127" i="4"/>
  <c r="N1127" i="4" s="1"/>
  <c r="S1127" i="4"/>
  <c r="O1127" i="4" s="1"/>
  <c r="P1128" i="4"/>
  <c r="L1128" i="4" s="1"/>
  <c r="Q1128" i="4"/>
  <c r="M1128" i="4" s="1"/>
  <c r="R1128" i="4"/>
  <c r="N1128" i="4" s="1"/>
  <c r="S1128" i="4"/>
  <c r="O1128" i="4" s="1"/>
  <c r="P1129" i="4"/>
  <c r="L1129" i="4" s="1"/>
  <c r="Q1129" i="4"/>
  <c r="M1129" i="4" s="1"/>
  <c r="R1129" i="4"/>
  <c r="N1129" i="4" s="1"/>
  <c r="S1129" i="4"/>
  <c r="O1129" i="4" s="1"/>
  <c r="P1130" i="4"/>
  <c r="L1130" i="4" s="1"/>
  <c r="Q1130" i="4"/>
  <c r="M1130" i="4" s="1"/>
  <c r="R1130" i="4"/>
  <c r="N1130" i="4" s="1"/>
  <c r="S1130" i="4"/>
  <c r="O1130" i="4" s="1"/>
  <c r="P1131" i="4"/>
  <c r="L1131" i="4" s="1"/>
  <c r="Q1131" i="4"/>
  <c r="M1131" i="4" s="1"/>
  <c r="R1131" i="4"/>
  <c r="N1131" i="4" s="1"/>
  <c r="S1131" i="4"/>
  <c r="O1131" i="4" s="1"/>
  <c r="P1132" i="4"/>
  <c r="L1132" i="4" s="1"/>
  <c r="Q1132" i="4"/>
  <c r="M1132" i="4" s="1"/>
  <c r="R1132" i="4"/>
  <c r="N1132" i="4" s="1"/>
  <c r="S1132" i="4"/>
  <c r="O1132" i="4" s="1"/>
  <c r="P1133" i="4"/>
  <c r="L1133" i="4" s="1"/>
  <c r="Q1133" i="4"/>
  <c r="M1133" i="4" s="1"/>
  <c r="R1133" i="4"/>
  <c r="N1133" i="4" s="1"/>
  <c r="S1133" i="4"/>
  <c r="O1133" i="4" s="1"/>
  <c r="P1134" i="4"/>
  <c r="L1134" i="4" s="1"/>
  <c r="Q1134" i="4"/>
  <c r="M1134" i="4" s="1"/>
  <c r="R1134" i="4"/>
  <c r="N1134" i="4" s="1"/>
  <c r="S1134" i="4"/>
  <c r="O1134" i="4" s="1"/>
  <c r="P1135" i="4"/>
  <c r="L1135" i="4" s="1"/>
  <c r="Q1135" i="4"/>
  <c r="M1135" i="4" s="1"/>
  <c r="R1135" i="4"/>
  <c r="N1135" i="4" s="1"/>
  <c r="S1135" i="4"/>
  <c r="O1135" i="4" s="1"/>
  <c r="P1136" i="4"/>
  <c r="L1136" i="4" s="1"/>
  <c r="Q1136" i="4"/>
  <c r="M1136" i="4" s="1"/>
  <c r="R1136" i="4"/>
  <c r="N1136" i="4" s="1"/>
  <c r="S1136" i="4"/>
  <c r="O1136" i="4" s="1"/>
  <c r="P1137" i="4"/>
  <c r="L1137" i="4" s="1"/>
  <c r="Q1137" i="4"/>
  <c r="M1137" i="4" s="1"/>
  <c r="R1137" i="4"/>
  <c r="N1137" i="4" s="1"/>
  <c r="S1137" i="4"/>
  <c r="O1137" i="4" s="1"/>
  <c r="P1138" i="4"/>
  <c r="L1138" i="4" s="1"/>
  <c r="Q1138" i="4"/>
  <c r="M1138" i="4" s="1"/>
  <c r="R1138" i="4"/>
  <c r="N1138" i="4" s="1"/>
  <c r="S1138" i="4"/>
  <c r="O1138" i="4" s="1"/>
  <c r="P1139" i="4"/>
  <c r="L1139" i="4" s="1"/>
  <c r="Q1139" i="4"/>
  <c r="M1139" i="4" s="1"/>
  <c r="R1139" i="4"/>
  <c r="N1139" i="4" s="1"/>
  <c r="S1139" i="4"/>
  <c r="O1139" i="4" s="1"/>
  <c r="P1140" i="4"/>
  <c r="L1140" i="4" s="1"/>
  <c r="Q1140" i="4"/>
  <c r="M1140" i="4" s="1"/>
  <c r="R1140" i="4"/>
  <c r="N1140" i="4" s="1"/>
  <c r="S1140" i="4"/>
  <c r="O1140" i="4" s="1"/>
  <c r="P1141" i="4"/>
  <c r="L1141" i="4" s="1"/>
  <c r="Q1141" i="4"/>
  <c r="M1141" i="4" s="1"/>
  <c r="R1141" i="4"/>
  <c r="N1141" i="4" s="1"/>
  <c r="S1141" i="4"/>
  <c r="O1141" i="4" s="1"/>
  <c r="P1142" i="4"/>
  <c r="L1142" i="4" s="1"/>
  <c r="Q1142" i="4"/>
  <c r="M1142" i="4" s="1"/>
  <c r="R1142" i="4"/>
  <c r="N1142" i="4" s="1"/>
  <c r="S1142" i="4"/>
  <c r="O1142" i="4" s="1"/>
  <c r="P1143" i="4"/>
  <c r="L1143" i="4" s="1"/>
  <c r="Q1143" i="4"/>
  <c r="M1143" i="4" s="1"/>
  <c r="R1143" i="4"/>
  <c r="N1143" i="4" s="1"/>
  <c r="S1143" i="4"/>
  <c r="O1143" i="4" s="1"/>
  <c r="P1144" i="4"/>
  <c r="L1144" i="4" s="1"/>
  <c r="Q1144" i="4"/>
  <c r="M1144" i="4" s="1"/>
  <c r="R1144" i="4"/>
  <c r="N1144" i="4" s="1"/>
  <c r="S1144" i="4"/>
  <c r="O1144" i="4" s="1"/>
  <c r="P1145" i="4"/>
  <c r="L1145" i="4" s="1"/>
  <c r="Q1145" i="4"/>
  <c r="M1145" i="4" s="1"/>
  <c r="R1145" i="4"/>
  <c r="N1145" i="4" s="1"/>
  <c r="S1145" i="4"/>
  <c r="O1145" i="4" s="1"/>
  <c r="P1146" i="4"/>
  <c r="L1146" i="4" s="1"/>
  <c r="Q1146" i="4"/>
  <c r="M1146" i="4" s="1"/>
  <c r="R1146" i="4"/>
  <c r="N1146" i="4" s="1"/>
  <c r="S1146" i="4"/>
  <c r="O1146" i="4" s="1"/>
  <c r="P1147" i="4"/>
  <c r="L1147" i="4" s="1"/>
  <c r="Q1147" i="4"/>
  <c r="M1147" i="4" s="1"/>
  <c r="R1147" i="4"/>
  <c r="N1147" i="4" s="1"/>
  <c r="S1147" i="4"/>
  <c r="O1147" i="4" s="1"/>
  <c r="P1148" i="4"/>
  <c r="L1148" i="4" s="1"/>
  <c r="Q1148" i="4"/>
  <c r="M1148" i="4" s="1"/>
  <c r="R1148" i="4"/>
  <c r="N1148" i="4" s="1"/>
  <c r="S1148" i="4"/>
  <c r="O1148" i="4" s="1"/>
  <c r="P1149" i="4"/>
  <c r="L1149" i="4" s="1"/>
  <c r="Q1149" i="4"/>
  <c r="M1149" i="4" s="1"/>
  <c r="R1149" i="4"/>
  <c r="N1149" i="4" s="1"/>
  <c r="S1149" i="4"/>
  <c r="O1149" i="4" s="1"/>
  <c r="P1150" i="4"/>
  <c r="L1150" i="4" s="1"/>
  <c r="Q1150" i="4"/>
  <c r="M1150" i="4" s="1"/>
  <c r="R1150" i="4"/>
  <c r="N1150" i="4" s="1"/>
  <c r="S1150" i="4"/>
  <c r="O1150" i="4" s="1"/>
  <c r="P1151" i="4"/>
  <c r="L1151" i="4" s="1"/>
  <c r="Q1151" i="4"/>
  <c r="M1151" i="4" s="1"/>
  <c r="R1151" i="4"/>
  <c r="N1151" i="4" s="1"/>
  <c r="S1151" i="4"/>
  <c r="O1151" i="4" s="1"/>
  <c r="P1152" i="4"/>
  <c r="L1152" i="4" s="1"/>
  <c r="Q1152" i="4"/>
  <c r="M1152" i="4" s="1"/>
  <c r="R1152" i="4"/>
  <c r="N1152" i="4" s="1"/>
  <c r="S1152" i="4"/>
  <c r="O1152" i="4" s="1"/>
  <c r="P1153" i="4"/>
  <c r="L1153" i="4" s="1"/>
  <c r="Q1153" i="4"/>
  <c r="M1153" i="4" s="1"/>
  <c r="R1153" i="4"/>
  <c r="N1153" i="4" s="1"/>
  <c r="S1153" i="4"/>
  <c r="O1153" i="4" s="1"/>
  <c r="P1154" i="4"/>
  <c r="L1154" i="4" s="1"/>
  <c r="Q1154" i="4"/>
  <c r="M1154" i="4" s="1"/>
  <c r="R1154" i="4"/>
  <c r="N1154" i="4" s="1"/>
  <c r="S1154" i="4"/>
  <c r="O1154" i="4" s="1"/>
  <c r="P1155" i="4"/>
  <c r="L1155" i="4" s="1"/>
  <c r="Q1155" i="4"/>
  <c r="M1155" i="4" s="1"/>
  <c r="R1155" i="4"/>
  <c r="N1155" i="4" s="1"/>
  <c r="S1155" i="4"/>
  <c r="O1155" i="4" s="1"/>
  <c r="P1156" i="4"/>
  <c r="L1156" i="4" s="1"/>
  <c r="Q1156" i="4"/>
  <c r="M1156" i="4" s="1"/>
  <c r="R1156" i="4"/>
  <c r="N1156" i="4" s="1"/>
  <c r="S1156" i="4"/>
  <c r="O1156" i="4" s="1"/>
  <c r="P1157" i="4"/>
  <c r="L1157" i="4" s="1"/>
  <c r="Q1157" i="4"/>
  <c r="M1157" i="4" s="1"/>
  <c r="R1157" i="4"/>
  <c r="N1157" i="4" s="1"/>
  <c r="S1157" i="4"/>
  <c r="O1157" i="4" s="1"/>
  <c r="P1158" i="4"/>
  <c r="L1158" i="4" s="1"/>
  <c r="Q1158" i="4"/>
  <c r="M1158" i="4" s="1"/>
  <c r="R1158" i="4"/>
  <c r="N1158" i="4" s="1"/>
  <c r="S1158" i="4"/>
  <c r="O1158" i="4" s="1"/>
  <c r="P1159" i="4"/>
  <c r="L1159" i="4" s="1"/>
  <c r="Q1159" i="4"/>
  <c r="M1159" i="4" s="1"/>
  <c r="R1159" i="4"/>
  <c r="N1159" i="4" s="1"/>
  <c r="S1159" i="4"/>
  <c r="O1159" i="4" s="1"/>
  <c r="P1160" i="4"/>
  <c r="L1160" i="4" s="1"/>
  <c r="Q1160" i="4"/>
  <c r="M1160" i="4" s="1"/>
  <c r="R1160" i="4"/>
  <c r="N1160" i="4" s="1"/>
  <c r="S1160" i="4"/>
  <c r="O1160" i="4" s="1"/>
  <c r="P1161" i="4"/>
  <c r="L1161" i="4" s="1"/>
  <c r="Q1161" i="4"/>
  <c r="M1161" i="4" s="1"/>
  <c r="R1161" i="4"/>
  <c r="N1161" i="4" s="1"/>
  <c r="S1161" i="4"/>
  <c r="O1161" i="4" s="1"/>
  <c r="P1162" i="4"/>
  <c r="L1162" i="4" s="1"/>
  <c r="Q1162" i="4"/>
  <c r="M1162" i="4" s="1"/>
  <c r="R1162" i="4"/>
  <c r="N1162" i="4" s="1"/>
  <c r="S1162" i="4"/>
  <c r="O1162" i="4" s="1"/>
  <c r="P1163" i="4"/>
  <c r="L1163" i="4" s="1"/>
  <c r="Q1163" i="4"/>
  <c r="M1163" i="4" s="1"/>
  <c r="R1163" i="4"/>
  <c r="N1163" i="4" s="1"/>
  <c r="S1163" i="4"/>
  <c r="O1163" i="4" s="1"/>
  <c r="P1164" i="4"/>
  <c r="L1164" i="4" s="1"/>
  <c r="Q1164" i="4"/>
  <c r="M1164" i="4" s="1"/>
  <c r="R1164" i="4"/>
  <c r="N1164" i="4" s="1"/>
  <c r="S1164" i="4"/>
  <c r="O1164" i="4" s="1"/>
  <c r="P1165" i="4"/>
  <c r="L1165" i="4" s="1"/>
  <c r="Q1165" i="4"/>
  <c r="M1165" i="4" s="1"/>
  <c r="R1165" i="4"/>
  <c r="N1165" i="4" s="1"/>
  <c r="S1165" i="4"/>
  <c r="O1165" i="4" s="1"/>
  <c r="P1166" i="4"/>
  <c r="L1166" i="4" s="1"/>
  <c r="Q1166" i="4"/>
  <c r="M1166" i="4" s="1"/>
  <c r="R1166" i="4"/>
  <c r="N1166" i="4" s="1"/>
  <c r="S1166" i="4"/>
  <c r="O1166" i="4" s="1"/>
  <c r="P1167" i="4"/>
  <c r="L1167" i="4" s="1"/>
  <c r="Q1167" i="4"/>
  <c r="M1167" i="4" s="1"/>
  <c r="R1167" i="4"/>
  <c r="N1167" i="4" s="1"/>
  <c r="S1167" i="4"/>
  <c r="O1167" i="4" s="1"/>
  <c r="P1168" i="4"/>
  <c r="L1168" i="4" s="1"/>
  <c r="Q1168" i="4"/>
  <c r="M1168" i="4" s="1"/>
  <c r="R1168" i="4"/>
  <c r="N1168" i="4" s="1"/>
  <c r="S1168" i="4"/>
  <c r="O1168" i="4" s="1"/>
  <c r="P1169" i="4"/>
  <c r="L1169" i="4" s="1"/>
  <c r="Q1169" i="4"/>
  <c r="M1169" i="4" s="1"/>
  <c r="R1169" i="4"/>
  <c r="N1169" i="4" s="1"/>
  <c r="S1169" i="4"/>
  <c r="O1169" i="4" s="1"/>
  <c r="P1170" i="4"/>
  <c r="L1170" i="4" s="1"/>
  <c r="Q1170" i="4"/>
  <c r="M1170" i="4" s="1"/>
  <c r="R1170" i="4"/>
  <c r="N1170" i="4" s="1"/>
  <c r="S1170" i="4"/>
  <c r="O1170" i="4" s="1"/>
  <c r="P1171" i="4"/>
  <c r="L1171" i="4" s="1"/>
  <c r="Q1171" i="4"/>
  <c r="M1171" i="4" s="1"/>
  <c r="R1171" i="4"/>
  <c r="N1171" i="4" s="1"/>
  <c r="S1171" i="4"/>
  <c r="O1171" i="4" s="1"/>
  <c r="P1172" i="4"/>
  <c r="L1172" i="4" s="1"/>
  <c r="Q1172" i="4"/>
  <c r="M1172" i="4" s="1"/>
  <c r="R1172" i="4"/>
  <c r="N1172" i="4" s="1"/>
  <c r="S1172" i="4"/>
  <c r="O1172" i="4" s="1"/>
  <c r="P1173" i="4"/>
  <c r="L1173" i="4" s="1"/>
  <c r="Q1173" i="4"/>
  <c r="M1173" i="4" s="1"/>
  <c r="R1173" i="4"/>
  <c r="N1173" i="4" s="1"/>
  <c r="S1173" i="4"/>
  <c r="O1173" i="4" s="1"/>
  <c r="P1174" i="4"/>
  <c r="L1174" i="4" s="1"/>
  <c r="Q1174" i="4"/>
  <c r="M1174" i="4" s="1"/>
  <c r="R1174" i="4"/>
  <c r="N1174" i="4" s="1"/>
  <c r="S1174" i="4"/>
  <c r="O1174" i="4" s="1"/>
  <c r="P1175" i="4"/>
  <c r="L1175" i="4" s="1"/>
  <c r="Q1175" i="4"/>
  <c r="M1175" i="4" s="1"/>
  <c r="R1175" i="4"/>
  <c r="N1175" i="4" s="1"/>
  <c r="S1175" i="4"/>
  <c r="O1175" i="4" s="1"/>
  <c r="P1176" i="4"/>
  <c r="L1176" i="4" s="1"/>
  <c r="Q1176" i="4"/>
  <c r="M1176" i="4" s="1"/>
  <c r="R1176" i="4"/>
  <c r="N1176" i="4" s="1"/>
  <c r="S1176" i="4"/>
  <c r="O1176" i="4" s="1"/>
  <c r="P1177" i="4"/>
  <c r="L1177" i="4" s="1"/>
  <c r="Q1177" i="4"/>
  <c r="M1177" i="4" s="1"/>
  <c r="R1177" i="4"/>
  <c r="N1177" i="4" s="1"/>
  <c r="S1177" i="4"/>
  <c r="O1177" i="4" s="1"/>
  <c r="P1178" i="4"/>
  <c r="L1178" i="4" s="1"/>
  <c r="Q1178" i="4"/>
  <c r="M1178" i="4" s="1"/>
  <c r="R1178" i="4"/>
  <c r="N1178" i="4" s="1"/>
  <c r="S1178" i="4"/>
  <c r="O1178" i="4" s="1"/>
  <c r="P1179" i="4"/>
  <c r="L1179" i="4" s="1"/>
  <c r="Q1179" i="4"/>
  <c r="M1179" i="4" s="1"/>
  <c r="R1179" i="4"/>
  <c r="N1179" i="4" s="1"/>
  <c r="S1179" i="4"/>
  <c r="O1179" i="4" s="1"/>
  <c r="P1180" i="4"/>
  <c r="L1180" i="4" s="1"/>
  <c r="Q1180" i="4"/>
  <c r="M1180" i="4" s="1"/>
  <c r="R1180" i="4"/>
  <c r="N1180" i="4" s="1"/>
  <c r="S1180" i="4"/>
  <c r="O1180" i="4" s="1"/>
  <c r="P1181" i="4"/>
  <c r="L1181" i="4" s="1"/>
  <c r="Q1181" i="4"/>
  <c r="M1181" i="4" s="1"/>
  <c r="R1181" i="4"/>
  <c r="N1181" i="4" s="1"/>
  <c r="S1181" i="4"/>
  <c r="O1181" i="4" s="1"/>
  <c r="P1182" i="4"/>
  <c r="L1182" i="4" s="1"/>
  <c r="Q1182" i="4"/>
  <c r="M1182" i="4" s="1"/>
  <c r="R1182" i="4"/>
  <c r="N1182" i="4" s="1"/>
  <c r="S1182" i="4"/>
  <c r="O1182" i="4" s="1"/>
  <c r="P1183" i="4"/>
  <c r="L1183" i="4" s="1"/>
  <c r="Q1183" i="4"/>
  <c r="M1183" i="4" s="1"/>
  <c r="R1183" i="4"/>
  <c r="N1183" i="4" s="1"/>
  <c r="S1183" i="4"/>
  <c r="O1183" i="4" s="1"/>
  <c r="P1184" i="4"/>
  <c r="L1184" i="4" s="1"/>
  <c r="Q1184" i="4"/>
  <c r="M1184" i="4" s="1"/>
  <c r="R1184" i="4"/>
  <c r="N1184" i="4" s="1"/>
  <c r="S1184" i="4"/>
  <c r="O1184" i="4" s="1"/>
  <c r="P1185" i="4"/>
  <c r="L1185" i="4" s="1"/>
  <c r="Q1185" i="4"/>
  <c r="M1185" i="4" s="1"/>
  <c r="R1185" i="4"/>
  <c r="N1185" i="4" s="1"/>
  <c r="S1185" i="4"/>
  <c r="O1185" i="4" s="1"/>
  <c r="P1186" i="4"/>
  <c r="L1186" i="4" s="1"/>
  <c r="Q1186" i="4"/>
  <c r="M1186" i="4" s="1"/>
  <c r="R1186" i="4"/>
  <c r="N1186" i="4" s="1"/>
  <c r="S1186" i="4"/>
  <c r="O1186" i="4" s="1"/>
  <c r="P1187" i="4"/>
  <c r="L1187" i="4" s="1"/>
  <c r="Q1187" i="4"/>
  <c r="M1187" i="4" s="1"/>
  <c r="R1187" i="4"/>
  <c r="N1187" i="4" s="1"/>
  <c r="S1187" i="4"/>
  <c r="O1187" i="4" s="1"/>
  <c r="P1188" i="4"/>
  <c r="L1188" i="4" s="1"/>
  <c r="Q1188" i="4"/>
  <c r="M1188" i="4" s="1"/>
  <c r="R1188" i="4"/>
  <c r="N1188" i="4" s="1"/>
  <c r="S1188" i="4"/>
  <c r="O1188" i="4" s="1"/>
  <c r="P1189" i="4"/>
  <c r="L1189" i="4" s="1"/>
  <c r="Q1189" i="4"/>
  <c r="M1189" i="4" s="1"/>
  <c r="R1189" i="4"/>
  <c r="N1189" i="4" s="1"/>
  <c r="S1189" i="4"/>
  <c r="O1189" i="4" s="1"/>
  <c r="P1190" i="4"/>
  <c r="L1190" i="4" s="1"/>
  <c r="Q1190" i="4"/>
  <c r="M1190" i="4" s="1"/>
  <c r="R1190" i="4"/>
  <c r="N1190" i="4" s="1"/>
  <c r="S1190" i="4"/>
  <c r="O1190" i="4" s="1"/>
  <c r="P1191" i="4"/>
  <c r="L1191" i="4" s="1"/>
  <c r="Q1191" i="4"/>
  <c r="M1191" i="4" s="1"/>
  <c r="R1191" i="4"/>
  <c r="N1191" i="4" s="1"/>
  <c r="S1191" i="4"/>
  <c r="O1191" i="4" s="1"/>
  <c r="P1192" i="4"/>
  <c r="L1192" i="4" s="1"/>
  <c r="Q1192" i="4"/>
  <c r="M1192" i="4" s="1"/>
  <c r="R1192" i="4"/>
  <c r="N1192" i="4" s="1"/>
  <c r="S1192" i="4"/>
  <c r="O1192" i="4" s="1"/>
  <c r="P1193" i="4"/>
  <c r="L1193" i="4" s="1"/>
  <c r="Q1193" i="4"/>
  <c r="M1193" i="4" s="1"/>
  <c r="R1193" i="4"/>
  <c r="N1193" i="4" s="1"/>
  <c r="S1193" i="4"/>
  <c r="O1193" i="4" s="1"/>
  <c r="P1194" i="4"/>
  <c r="L1194" i="4" s="1"/>
  <c r="Q1194" i="4"/>
  <c r="M1194" i="4" s="1"/>
  <c r="R1194" i="4"/>
  <c r="N1194" i="4" s="1"/>
  <c r="S1194" i="4"/>
  <c r="O1194" i="4" s="1"/>
  <c r="P1195" i="4"/>
  <c r="L1195" i="4" s="1"/>
  <c r="Q1195" i="4"/>
  <c r="M1195" i="4" s="1"/>
  <c r="R1195" i="4"/>
  <c r="N1195" i="4" s="1"/>
  <c r="S1195" i="4"/>
  <c r="O1195" i="4" s="1"/>
  <c r="P1196" i="4"/>
  <c r="L1196" i="4" s="1"/>
  <c r="Q1196" i="4"/>
  <c r="M1196" i="4" s="1"/>
  <c r="R1196" i="4"/>
  <c r="N1196" i="4" s="1"/>
  <c r="S1196" i="4"/>
  <c r="O1196" i="4" s="1"/>
  <c r="P1197" i="4"/>
  <c r="L1197" i="4" s="1"/>
  <c r="Q1197" i="4"/>
  <c r="M1197" i="4" s="1"/>
  <c r="R1197" i="4"/>
  <c r="N1197" i="4" s="1"/>
  <c r="S1197" i="4"/>
  <c r="O1197" i="4" s="1"/>
  <c r="P1198" i="4"/>
  <c r="L1198" i="4" s="1"/>
  <c r="Q1198" i="4"/>
  <c r="M1198" i="4" s="1"/>
  <c r="R1198" i="4"/>
  <c r="N1198" i="4" s="1"/>
  <c r="S1198" i="4"/>
  <c r="O1198" i="4" s="1"/>
  <c r="P1199" i="4"/>
  <c r="L1199" i="4" s="1"/>
  <c r="Q1199" i="4"/>
  <c r="M1199" i="4" s="1"/>
  <c r="R1199" i="4"/>
  <c r="N1199" i="4" s="1"/>
  <c r="S1199" i="4"/>
  <c r="O1199" i="4" s="1"/>
  <c r="P1200" i="4"/>
  <c r="L1200" i="4" s="1"/>
  <c r="Q1200" i="4"/>
  <c r="M1200" i="4" s="1"/>
  <c r="R1200" i="4"/>
  <c r="N1200" i="4" s="1"/>
  <c r="S1200" i="4"/>
  <c r="O1200" i="4" s="1"/>
  <c r="P1201" i="4"/>
  <c r="L1201" i="4" s="1"/>
  <c r="Q1201" i="4"/>
  <c r="M1201" i="4" s="1"/>
  <c r="R1201" i="4"/>
  <c r="N1201" i="4" s="1"/>
  <c r="S1201" i="4"/>
  <c r="O1201" i="4" s="1"/>
  <c r="P1202" i="4"/>
  <c r="L1202" i="4" s="1"/>
  <c r="Q1202" i="4"/>
  <c r="M1202" i="4" s="1"/>
  <c r="R1202" i="4"/>
  <c r="N1202" i="4" s="1"/>
  <c r="S1202" i="4"/>
  <c r="O1202" i="4" s="1"/>
  <c r="P1203" i="4"/>
  <c r="L1203" i="4" s="1"/>
  <c r="Q1203" i="4"/>
  <c r="M1203" i="4" s="1"/>
  <c r="R1203" i="4"/>
  <c r="N1203" i="4" s="1"/>
  <c r="S1203" i="4"/>
  <c r="O1203" i="4" s="1"/>
  <c r="P1204" i="4"/>
  <c r="L1204" i="4" s="1"/>
  <c r="Q1204" i="4"/>
  <c r="M1204" i="4" s="1"/>
  <c r="R1204" i="4"/>
  <c r="N1204" i="4" s="1"/>
  <c r="S1204" i="4"/>
  <c r="O1204" i="4" s="1"/>
  <c r="P1205" i="4"/>
  <c r="L1205" i="4" s="1"/>
  <c r="Q1205" i="4"/>
  <c r="M1205" i="4" s="1"/>
  <c r="R1205" i="4"/>
  <c r="N1205" i="4" s="1"/>
  <c r="S1205" i="4"/>
  <c r="O1205" i="4" s="1"/>
  <c r="P1206" i="4"/>
  <c r="L1206" i="4" s="1"/>
  <c r="Q1206" i="4"/>
  <c r="M1206" i="4" s="1"/>
  <c r="R1206" i="4"/>
  <c r="N1206" i="4" s="1"/>
  <c r="S1206" i="4"/>
  <c r="O1206" i="4" s="1"/>
  <c r="P1207" i="4"/>
  <c r="L1207" i="4" s="1"/>
  <c r="Q1207" i="4"/>
  <c r="M1207" i="4" s="1"/>
  <c r="R1207" i="4"/>
  <c r="N1207" i="4" s="1"/>
  <c r="S1207" i="4"/>
  <c r="O1207" i="4" s="1"/>
  <c r="P1208" i="4"/>
  <c r="L1208" i="4" s="1"/>
  <c r="Q1208" i="4"/>
  <c r="M1208" i="4" s="1"/>
  <c r="R1208" i="4"/>
  <c r="N1208" i="4" s="1"/>
  <c r="S1208" i="4"/>
  <c r="O1208" i="4" s="1"/>
  <c r="P1209" i="4"/>
  <c r="L1209" i="4" s="1"/>
  <c r="Q1209" i="4"/>
  <c r="M1209" i="4" s="1"/>
  <c r="R1209" i="4"/>
  <c r="N1209" i="4" s="1"/>
  <c r="S1209" i="4"/>
  <c r="O1209" i="4" s="1"/>
  <c r="P1210" i="4"/>
  <c r="L1210" i="4" s="1"/>
  <c r="Q1210" i="4"/>
  <c r="M1210" i="4" s="1"/>
  <c r="R1210" i="4"/>
  <c r="N1210" i="4" s="1"/>
  <c r="S1210" i="4"/>
  <c r="O1210" i="4" s="1"/>
  <c r="P1211" i="4"/>
  <c r="L1211" i="4" s="1"/>
  <c r="Q1211" i="4"/>
  <c r="M1211" i="4" s="1"/>
  <c r="R1211" i="4"/>
  <c r="N1211" i="4" s="1"/>
  <c r="S1211" i="4"/>
  <c r="O1211" i="4" s="1"/>
  <c r="P1212" i="4"/>
  <c r="L1212" i="4" s="1"/>
  <c r="Q1212" i="4"/>
  <c r="M1212" i="4" s="1"/>
  <c r="R1212" i="4"/>
  <c r="N1212" i="4" s="1"/>
  <c r="S1212" i="4"/>
  <c r="O1212" i="4" s="1"/>
  <c r="P1213" i="4"/>
  <c r="L1213" i="4" s="1"/>
  <c r="Q1213" i="4"/>
  <c r="M1213" i="4" s="1"/>
  <c r="R1213" i="4"/>
  <c r="N1213" i="4" s="1"/>
  <c r="S1213" i="4"/>
  <c r="O1213" i="4" s="1"/>
  <c r="P1214" i="4"/>
  <c r="L1214" i="4" s="1"/>
  <c r="Q1214" i="4"/>
  <c r="M1214" i="4" s="1"/>
  <c r="R1214" i="4"/>
  <c r="N1214" i="4" s="1"/>
  <c r="S1214" i="4"/>
  <c r="O1214" i="4" s="1"/>
  <c r="P1215" i="4"/>
  <c r="L1215" i="4" s="1"/>
  <c r="Q1215" i="4"/>
  <c r="M1215" i="4" s="1"/>
  <c r="R1215" i="4"/>
  <c r="N1215" i="4" s="1"/>
  <c r="S1215" i="4"/>
  <c r="O1215" i="4" s="1"/>
  <c r="P1216" i="4"/>
  <c r="L1216" i="4" s="1"/>
  <c r="Q1216" i="4"/>
  <c r="M1216" i="4" s="1"/>
  <c r="R1216" i="4"/>
  <c r="N1216" i="4" s="1"/>
  <c r="S1216" i="4"/>
  <c r="O1216" i="4" s="1"/>
  <c r="P1217" i="4"/>
  <c r="L1217" i="4" s="1"/>
  <c r="Q1217" i="4"/>
  <c r="M1217" i="4" s="1"/>
  <c r="R1217" i="4"/>
  <c r="N1217" i="4" s="1"/>
  <c r="S1217" i="4"/>
  <c r="O1217" i="4" s="1"/>
  <c r="P1218" i="4"/>
  <c r="L1218" i="4" s="1"/>
  <c r="Q1218" i="4"/>
  <c r="M1218" i="4" s="1"/>
  <c r="R1218" i="4"/>
  <c r="N1218" i="4" s="1"/>
  <c r="S1218" i="4"/>
  <c r="O1218" i="4" s="1"/>
  <c r="P1219" i="4"/>
  <c r="L1219" i="4" s="1"/>
  <c r="Q1219" i="4"/>
  <c r="M1219" i="4" s="1"/>
  <c r="R1219" i="4"/>
  <c r="N1219" i="4" s="1"/>
  <c r="S1219" i="4"/>
  <c r="O1219" i="4" s="1"/>
  <c r="P1220" i="4"/>
  <c r="L1220" i="4" s="1"/>
  <c r="Q1220" i="4"/>
  <c r="M1220" i="4" s="1"/>
  <c r="R1220" i="4"/>
  <c r="N1220" i="4" s="1"/>
  <c r="S1220" i="4"/>
  <c r="O1220" i="4" s="1"/>
  <c r="P1221" i="4"/>
  <c r="L1221" i="4" s="1"/>
  <c r="Q1221" i="4"/>
  <c r="M1221" i="4" s="1"/>
  <c r="R1221" i="4"/>
  <c r="N1221" i="4" s="1"/>
  <c r="S1221" i="4"/>
  <c r="O1221" i="4" s="1"/>
  <c r="P1222" i="4"/>
  <c r="L1222" i="4" s="1"/>
  <c r="Q1222" i="4"/>
  <c r="M1222" i="4" s="1"/>
  <c r="R1222" i="4"/>
  <c r="N1222" i="4" s="1"/>
  <c r="S1222" i="4"/>
  <c r="O1222" i="4" s="1"/>
  <c r="P1223" i="4"/>
  <c r="L1223" i="4" s="1"/>
  <c r="Q1223" i="4"/>
  <c r="M1223" i="4" s="1"/>
  <c r="R1223" i="4"/>
  <c r="N1223" i="4" s="1"/>
  <c r="S1223" i="4"/>
  <c r="O1223" i="4" s="1"/>
  <c r="P1224" i="4"/>
  <c r="L1224" i="4" s="1"/>
  <c r="Q1224" i="4"/>
  <c r="M1224" i="4" s="1"/>
  <c r="R1224" i="4"/>
  <c r="N1224" i="4" s="1"/>
  <c r="S1224" i="4"/>
  <c r="O1224" i="4" s="1"/>
  <c r="P1225" i="4"/>
  <c r="L1225" i="4" s="1"/>
  <c r="Q1225" i="4"/>
  <c r="M1225" i="4" s="1"/>
  <c r="R1225" i="4"/>
  <c r="N1225" i="4" s="1"/>
  <c r="S1225" i="4"/>
  <c r="O1225" i="4" s="1"/>
  <c r="P1226" i="4"/>
  <c r="L1226" i="4" s="1"/>
  <c r="Q1226" i="4"/>
  <c r="M1226" i="4" s="1"/>
  <c r="R1226" i="4"/>
  <c r="N1226" i="4" s="1"/>
  <c r="S1226" i="4"/>
  <c r="O1226" i="4" s="1"/>
  <c r="P1227" i="4"/>
  <c r="L1227" i="4" s="1"/>
  <c r="Q1227" i="4"/>
  <c r="M1227" i="4" s="1"/>
  <c r="R1227" i="4"/>
  <c r="N1227" i="4" s="1"/>
  <c r="S1227" i="4"/>
  <c r="O1227" i="4" s="1"/>
  <c r="P1228" i="4"/>
  <c r="L1228" i="4" s="1"/>
  <c r="Q1228" i="4"/>
  <c r="M1228" i="4" s="1"/>
  <c r="R1228" i="4"/>
  <c r="N1228" i="4" s="1"/>
  <c r="S1228" i="4"/>
  <c r="O1228" i="4" s="1"/>
  <c r="P1229" i="4"/>
  <c r="L1229" i="4" s="1"/>
  <c r="Q1229" i="4"/>
  <c r="M1229" i="4" s="1"/>
  <c r="R1229" i="4"/>
  <c r="N1229" i="4" s="1"/>
  <c r="S1229" i="4"/>
  <c r="O1229" i="4" s="1"/>
  <c r="P1230" i="4"/>
  <c r="L1230" i="4" s="1"/>
  <c r="Q1230" i="4"/>
  <c r="M1230" i="4" s="1"/>
  <c r="R1230" i="4"/>
  <c r="N1230" i="4" s="1"/>
  <c r="S1230" i="4"/>
  <c r="O1230" i="4" s="1"/>
  <c r="P1231" i="4"/>
  <c r="L1231" i="4" s="1"/>
  <c r="Q1231" i="4"/>
  <c r="M1231" i="4" s="1"/>
  <c r="R1231" i="4"/>
  <c r="N1231" i="4" s="1"/>
  <c r="S1231" i="4"/>
  <c r="O1231" i="4" s="1"/>
  <c r="P1232" i="4"/>
  <c r="L1232" i="4" s="1"/>
  <c r="Q1232" i="4"/>
  <c r="M1232" i="4" s="1"/>
  <c r="R1232" i="4"/>
  <c r="N1232" i="4" s="1"/>
  <c r="S1232" i="4"/>
  <c r="O1232" i="4" s="1"/>
  <c r="P1233" i="4"/>
  <c r="L1233" i="4" s="1"/>
  <c r="Q1233" i="4"/>
  <c r="M1233" i="4" s="1"/>
  <c r="R1233" i="4"/>
  <c r="N1233" i="4" s="1"/>
  <c r="S1233" i="4"/>
  <c r="O1233" i="4" s="1"/>
  <c r="P1234" i="4"/>
  <c r="L1234" i="4" s="1"/>
  <c r="Q1234" i="4"/>
  <c r="M1234" i="4" s="1"/>
  <c r="R1234" i="4"/>
  <c r="N1234" i="4" s="1"/>
  <c r="S1234" i="4"/>
  <c r="O1234" i="4" s="1"/>
  <c r="P1235" i="4"/>
  <c r="L1235" i="4" s="1"/>
  <c r="Q1235" i="4"/>
  <c r="M1235" i="4" s="1"/>
  <c r="R1235" i="4"/>
  <c r="N1235" i="4" s="1"/>
  <c r="S1235" i="4"/>
  <c r="O1235" i="4" s="1"/>
  <c r="P1236" i="4"/>
  <c r="L1236" i="4" s="1"/>
  <c r="Q1236" i="4"/>
  <c r="M1236" i="4" s="1"/>
  <c r="R1236" i="4"/>
  <c r="N1236" i="4" s="1"/>
  <c r="S1236" i="4"/>
  <c r="O1236" i="4" s="1"/>
  <c r="P1237" i="4"/>
  <c r="L1237" i="4" s="1"/>
  <c r="Q1237" i="4"/>
  <c r="M1237" i="4" s="1"/>
  <c r="R1237" i="4"/>
  <c r="N1237" i="4" s="1"/>
  <c r="S1237" i="4"/>
  <c r="O1237" i="4" s="1"/>
  <c r="P1238" i="4"/>
  <c r="L1238" i="4" s="1"/>
  <c r="Q1238" i="4"/>
  <c r="M1238" i="4" s="1"/>
  <c r="R1238" i="4"/>
  <c r="N1238" i="4" s="1"/>
  <c r="S1238" i="4"/>
  <c r="O1238" i="4" s="1"/>
  <c r="P1239" i="4"/>
  <c r="L1239" i="4" s="1"/>
  <c r="Q1239" i="4"/>
  <c r="M1239" i="4" s="1"/>
  <c r="R1239" i="4"/>
  <c r="N1239" i="4" s="1"/>
  <c r="S1239" i="4"/>
  <c r="O1239" i="4" s="1"/>
  <c r="P1240" i="4"/>
  <c r="L1240" i="4" s="1"/>
  <c r="Q1240" i="4"/>
  <c r="M1240" i="4" s="1"/>
  <c r="R1240" i="4"/>
  <c r="N1240" i="4" s="1"/>
  <c r="S1240" i="4"/>
  <c r="O1240" i="4" s="1"/>
  <c r="P1241" i="4"/>
  <c r="L1241" i="4" s="1"/>
  <c r="Q1241" i="4"/>
  <c r="M1241" i="4" s="1"/>
  <c r="R1241" i="4"/>
  <c r="N1241" i="4" s="1"/>
  <c r="S1241" i="4"/>
  <c r="O1241" i="4" s="1"/>
  <c r="P1242" i="4"/>
  <c r="L1242" i="4" s="1"/>
  <c r="Q1242" i="4"/>
  <c r="M1242" i="4" s="1"/>
  <c r="R1242" i="4"/>
  <c r="N1242" i="4" s="1"/>
  <c r="S1242" i="4"/>
  <c r="O1242" i="4" s="1"/>
  <c r="P1243" i="4"/>
  <c r="L1243" i="4" s="1"/>
  <c r="Q1243" i="4"/>
  <c r="M1243" i="4" s="1"/>
  <c r="R1243" i="4"/>
  <c r="N1243" i="4" s="1"/>
  <c r="S1243" i="4"/>
  <c r="O1243" i="4" s="1"/>
  <c r="P1244" i="4"/>
  <c r="L1244" i="4" s="1"/>
  <c r="Q1244" i="4"/>
  <c r="M1244" i="4" s="1"/>
  <c r="R1244" i="4"/>
  <c r="N1244" i="4" s="1"/>
  <c r="S1244" i="4"/>
  <c r="O1244" i="4" s="1"/>
  <c r="P1245" i="4"/>
  <c r="L1245" i="4" s="1"/>
  <c r="Q1245" i="4"/>
  <c r="M1245" i="4" s="1"/>
  <c r="R1245" i="4"/>
  <c r="N1245" i="4" s="1"/>
  <c r="S1245" i="4"/>
  <c r="O1245" i="4" s="1"/>
  <c r="P1246" i="4"/>
  <c r="L1246" i="4" s="1"/>
  <c r="Q1246" i="4"/>
  <c r="M1246" i="4" s="1"/>
  <c r="R1246" i="4"/>
  <c r="N1246" i="4" s="1"/>
  <c r="S1246" i="4"/>
  <c r="O1246" i="4" s="1"/>
  <c r="P1247" i="4"/>
  <c r="L1247" i="4" s="1"/>
  <c r="Q1247" i="4"/>
  <c r="M1247" i="4" s="1"/>
  <c r="R1247" i="4"/>
  <c r="N1247" i="4" s="1"/>
  <c r="S1247" i="4"/>
  <c r="O1247" i="4" s="1"/>
  <c r="P1248" i="4"/>
  <c r="L1248" i="4" s="1"/>
  <c r="Q1248" i="4"/>
  <c r="M1248" i="4" s="1"/>
  <c r="R1248" i="4"/>
  <c r="N1248" i="4" s="1"/>
  <c r="S1248" i="4"/>
  <c r="O1248" i="4" s="1"/>
  <c r="P1249" i="4"/>
  <c r="L1249" i="4" s="1"/>
  <c r="Q1249" i="4"/>
  <c r="M1249" i="4" s="1"/>
  <c r="R1249" i="4"/>
  <c r="N1249" i="4" s="1"/>
  <c r="S1249" i="4"/>
  <c r="O1249" i="4" s="1"/>
  <c r="P1250" i="4"/>
  <c r="L1250" i="4" s="1"/>
  <c r="Q1250" i="4"/>
  <c r="M1250" i="4" s="1"/>
  <c r="R1250" i="4"/>
  <c r="N1250" i="4" s="1"/>
  <c r="S1250" i="4"/>
  <c r="O1250" i="4" s="1"/>
  <c r="P1251" i="4"/>
  <c r="L1251" i="4" s="1"/>
  <c r="Q1251" i="4"/>
  <c r="M1251" i="4" s="1"/>
  <c r="R1251" i="4"/>
  <c r="N1251" i="4" s="1"/>
  <c r="S1251" i="4"/>
  <c r="O1251" i="4" s="1"/>
  <c r="P1252" i="4"/>
  <c r="L1252" i="4" s="1"/>
  <c r="Q1252" i="4"/>
  <c r="M1252" i="4" s="1"/>
  <c r="R1252" i="4"/>
  <c r="N1252" i="4" s="1"/>
  <c r="S1252" i="4"/>
  <c r="O1252" i="4" s="1"/>
  <c r="P1253" i="4"/>
  <c r="L1253" i="4" s="1"/>
  <c r="Q1253" i="4"/>
  <c r="M1253" i="4" s="1"/>
  <c r="R1253" i="4"/>
  <c r="N1253" i="4" s="1"/>
  <c r="S1253" i="4"/>
  <c r="O1253" i="4" s="1"/>
  <c r="P1254" i="4"/>
  <c r="L1254" i="4" s="1"/>
  <c r="Q1254" i="4"/>
  <c r="M1254" i="4" s="1"/>
  <c r="R1254" i="4"/>
  <c r="N1254" i="4" s="1"/>
  <c r="S1254" i="4"/>
  <c r="O1254" i="4" s="1"/>
  <c r="P1255" i="4"/>
  <c r="L1255" i="4" s="1"/>
  <c r="Q1255" i="4"/>
  <c r="M1255" i="4" s="1"/>
  <c r="R1255" i="4"/>
  <c r="N1255" i="4" s="1"/>
  <c r="S1255" i="4"/>
  <c r="O1255" i="4" s="1"/>
  <c r="P1256" i="4"/>
  <c r="L1256" i="4" s="1"/>
  <c r="Q1256" i="4"/>
  <c r="M1256" i="4" s="1"/>
  <c r="R1256" i="4"/>
  <c r="N1256" i="4" s="1"/>
  <c r="S1256" i="4"/>
  <c r="O1256" i="4" s="1"/>
  <c r="P1257" i="4"/>
  <c r="L1257" i="4" s="1"/>
  <c r="Q1257" i="4"/>
  <c r="M1257" i="4" s="1"/>
  <c r="R1257" i="4"/>
  <c r="N1257" i="4" s="1"/>
  <c r="S1257" i="4"/>
  <c r="O1257" i="4" s="1"/>
  <c r="P1258" i="4"/>
  <c r="L1258" i="4" s="1"/>
  <c r="Q1258" i="4"/>
  <c r="M1258" i="4" s="1"/>
  <c r="R1258" i="4"/>
  <c r="N1258" i="4" s="1"/>
  <c r="S1258" i="4"/>
  <c r="O1258" i="4" s="1"/>
  <c r="P1259" i="4"/>
  <c r="L1259" i="4" s="1"/>
  <c r="Q1259" i="4"/>
  <c r="M1259" i="4" s="1"/>
  <c r="R1259" i="4"/>
  <c r="N1259" i="4" s="1"/>
  <c r="S1259" i="4"/>
  <c r="O1259" i="4" s="1"/>
  <c r="P1260" i="4"/>
  <c r="L1260" i="4" s="1"/>
  <c r="Q1260" i="4"/>
  <c r="M1260" i="4" s="1"/>
  <c r="R1260" i="4"/>
  <c r="N1260" i="4" s="1"/>
  <c r="S1260" i="4"/>
  <c r="O1260" i="4" s="1"/>
  <c r="P1261" i="4"/>
  <c r="L1261" i="4" s="1"/>
  <c r="Q1261" i="4"/>
  <c r="M1261" i="4" s="1"/>
  <c r="R1261" i="4"/>
  <c r="N1261" i="4" s="1"/>
  <c r="S1261" i="4"/>
  <c r="O1261" i="4" s="1"/>
  <c r="P1262" i="4"/>
  <c r="L1262" i="4" s="1"/>
  <c r="Q1262" i="4"/>
  <c r="M1262" i="4" s="1"/>
  <c r="R1262" i="4"/>
  <c r="N1262" i="4" s="1"/>
  <c r="S1262" i="4"/>
  <c r="O1262" i="4" s="1"/>
  <c r="P1263" i="4"/>
  <c r="L1263" i="4" s="1"/>
  <c r="Q1263" i="4"/>
  <c r="M1263" i="4" s="1"/>
  <c r="R1263" i="4"/>
  <c r="N1263" i="4" s="1"/>
  <c r="S1263" i="4"/>
  <c r="O1263" i="4" s="1"/>
  <c r="P1264" i="4"/>
  <c r="L1264" i="4" s="1"/>
  <c r="Q1264" i="4"/>
  <c r="M1264" i="4" s="1"/>
  <c r="R1264" i="4"/>
  <c r="N1264" i="4" s="1"/>
  <c r="S1264" i="4"/>
  <c r="O1264" i="4" s="1"/>
  <c r="P1265" i="4"/>
  <c r="L1265" i="4" s="1"/>
  <c r="Q1265" i="4"/>
  <c r="M1265" i="4" s="1"/>
  <c r="R1265" i="4"/>
  <c r="N1265" i="4" s="1"/>
  <c r="S1265" i="4"/>
  <c r="O1265" i="4" s="1"/>
  <c r="P1266" i="4"/>
  <c r="L1266" i="4" s="1"/>
  <c r="Q1266" i="4"/>
  <c r="M1266" i="4" s="1"/>
  <c r="R1266" i="4"/>
  <c r="N1266" i="4" s="1"/>
  <c r="S1266" i="4"/>
  <c r="O1266" i="4" s="1"/>
  <c r="P1267" i="4"/>
  <c r="L1267" i="4" s="1"/>
  <c r="Q1267" i="4"/>
  <c r="M1267" i="4" s="1"/>
  <c r="R1267" i="4"/>
  <c r="N1267" i="4" s="1"/>
  <c r="S1267" i="4"/>
  <c r="O1267" i="4" s="1"/>
  <c r="P1268" i="4"/>
  <c r="L1268" i="4" s="1"/>
  <c r="Q1268" i="4"/>
  <c r="M1268" i="4" s="1"/>
  <c r="R1268" i="4"/>
  <c r="N1268" i="4" s="1"/>
  <c r="S1268" i="4"/>
  <c r="O1268" i="4" s="1"/>
  <c r="P1269" i="4"/>
  <c r="L1269" i="4" s="1"/>
  <c r="Q1269" i="4"/>
  <c r="M1269" i="4" s="1"/>
  <c r="R1269" i="4"/>
  <c r="N1269" i="4" s="1"/>
  <c r="S1269" i="4"/>
  <c r="O1269" i="4" s="1"/>
  <c r="P1270" i="4"/>
  <c r="L1270" i="4" s="1"/>
  <c r="Q1270" i="4"/>
  <c r="M1270" i="4" s="1"/>
  <c r="R1270" i="4"/>
  <c r="N1270" i="4" s="1"/>
  <c r="S1270" i="4"/>
  <c r="O1270" i="4" s="1"/>
  <c r="P1271" i="4"/>
  <c r="L1271" i="4" s="1"/>
  <c r="Q1271" i="4"/>
  <c r="M1271" i="4" s="1"/>
  <c r="R1271" i="4"/>
  <c r="N1271" i="4" s="1"/>
  <c r="S1271" i="4"/>
  <c r="O1271" i="4" s="1"/>
  <c r="P1272" i="4"/>
  <c r="L1272" i="4" s="1"/>
  <c r="Q1272" i="4"/>
  <c r="M1272" i="4" s="1"/>
  <c r="R1272" i="4"/>
  <c r="N1272" i="4" s="1"/>
  <c r="S1272" i="4"/>
  <c r="O1272" i="4" s="1"/>
  <c r="P1273" i="4"/>
  <c r="L1273" i="4" s="1"/>
  <c r="Q1273" i="4"/>
  <c r="M1273" i="4" s="1"/>
  <c r="R1273" i="4"/>
  <c r="N1273" i="4" s="1"/>
  <c r="S1273" i="4"/>
  <c r="O1273" i="4" s="1"/>
  <c r="P1274" i="4"/>
  <c r="L1274" i="4" s="1"/>
  <c r="Q1274" i="4"/>
  <c r="M1274" i="4" s="1"/>
  <c r="R1274" i="4"/>
  <c r="N1274" i="4" s="1"/>
  <c r="S1274" i="4"/>
  <c r="O1274" i="4" s="1"/>
  <c r="P1275" i="4"/>
  <c r="L1275" i="4" s="1"/>
  <c r="Q1275" i="4"/>
  <c r="M1275" i="4" s="1"/>
  <c r="R1275" i="4"/>
  <c r="N1275" i="4" s="1"/>
  <c r="S1275" i="4"/>
  <c r="O1275" i="4" s="1"/>
  <c r="P1276" i="4"/>
  <c r="L1276" i="4" s="1"/>
  <c r="Q1276" i="4"/>
  <c r="M1276" i="4" s="1"/>
  <c r="R1276" i="4"/>
  <c r="N1276" i="4" s="1"/>
  <c r="S1276" i="4"/>
  <c r="O1276" i="4" s="1"/>
  <c r="P1277" i="4"/>
  <c r="L1277" i="4" s="1"/>
  <c r="Q1277" i="4"/>
  <c r="M1277" i="4" s="1"/>
  <c r="R1277" i="4"/>
  <c r="N1277" i="4" s="1"/>
  <c r="S1277" i="4"/>
  <c r="O1277" i="4" s="1"/>
  <c r="P1278" i="4"/>
  <c r="L1278" i="4" s="1"/>
  <c r="Q1278" i="4"/>
  <c r="M1278" i="4" s="1"/>
  <c r="R1278" i="4"/>
  <c r="N1278" i="4" s="1"/>
  <c r="S1278" i="4"/>
  <c r="O1278" i="4" s="1"/>
  <c r="P1279" i="4"/>
  <c r="L1279" i="4" s="1"/>
  <c r="Q1279" i="4"/>
  <c r="M1279" i="4" s="1"/>
  <c r="R1279" i="4"/>
  <c r="N1279" i="4" s="1"/>
  <c r="S1279" i="4"/>
  <c r="O1279" i="4" s="1"/>
  <c r="P1280" i="4"/>
  <c r="L1280" i="4" s="1"/>
  <c r="Q1280" i="4"/>
  <c r="M1280" i="4" s="1"/>
  <c r="R1280" i="4"/>
  <c r="N1280" i="4" s="1"/>
  <c r="S1280" i="4"/>
  <c r="O1280" i="4" s="1"/>
  <c r="P1281" i="4"/>
  <c r="L1281" i="4" s="1"/>
  <c r="Q1281" i="4"/>
  <c r="M1281" i="4" s="1"/>
  <c r="R1281" i="4"/>
  <c r="N1281" i="4" s="1"/>
  <c r="S1281" i="4"/>
  <c r="O1281" i="4" s="1"/>
  <c r="P1282" i="4"/>
  <c r="L1282" i="4" s="1"/>
  <c r="Q1282" i="4"/>
  <c r="M1282" i="4" s="1"/>
  <c r="R1282" i="4"/>
  <c r="N1282" i="4" s="1"/>
  <c r="S1282" i="4"/>
  <c r="O1282" i="4" s="1"/>
  <c r="P1283" i="4"/>
  <c r="L1283" i="4" s="1"/>
  <c r="Q1283" i="4"/>
  <c r="M1283" i="4" s="1"/>
  <c r="R1283" i="4"/>
  <c r="N1283" i="4" s="1"/>
  <c r="S1283" i="4"/>
  <c r="O1283" i="4" s="1"/>
  <c r="P1284" i="4"/>
  <c r="L1284" i="4" s="1"/>
  <c r="Q1284" i="4"/>
  <c r="M1284" i="4" s="1"/>
  <c r="R1284" i="4"/>
  <c r="N1284" i="4" s="1"/>
  <c r="S1284" i="4"/>
  <c r="O1284" i="4" s="1"/>
  <c r="P1285" i="4"/>
  <c r="L1285" i="4" s="1"/>
  <c r="Q1285" i="4"/>
  <c r="M1285" i="4" s="1"/>
  <c r="R1285" i="4"/>
  <c r="N1285" i="4" s="1"/>
  <c r="S1285" i="4"/>
  <c r="O1285" i="4" s="1"/>
  <c r="P1286" i="4"/>
  <c r="L1286" i="4" s="1"/>
  <c r="Q1286" i="4"/>
  <c r="M1286" i="4" s="1"/>
  <c r="R1286" i="4"/>
  <c r="N1286" i="4" s="1"/>
  <c r="S1286" i="4"/>
  <c r="O1286" i="4" s="1"/>
  <c r="P1287" i="4"/>
  <c r="L1287" i="4" s="1"/>
  <c r="Q1287" i="4"/>
  <c r="M1287" i="4" s="1"/>
  <c r="R1287" i="4"/>
  <c r="N1287" i="4" s="1"/>
  <c r="S1287" i="4"/>
  <c r="O1287" i="4" s="1"/>
  <c r="P1288" i="4"/>
  <c r="L1288" i="4" s="1"/>
  <c r="Q1288" i="4"/>
  <c r="M1288" i="4" s="1"/>
  <c r="R1288" i="4"/>
  <c r="N1288" i="4" s="1"/>
  <c r="S1288" i="4"/>
  <c r="O1288" i="4" s="1"/>
  <c r="P1289" i="4"/>
  <c r="L1289" i="4" s="1"/>
  <c r="Q1289" i="4"/>
  <c r="M1289" i="4" s="1"/>
  <c r="R1289" i="4"/>
  <c r="N1289" i="4" s="1"/>
  <c r="S1289" i="4"/>
  <c r="O1289" i="4" s="1"/>
  <c r="P1290" i="4"/>
  <c r="L1290" i="4" s="1"/>
  <c r="Q1290" i="4"/>
  <c r="M1290" i="4" s="1"/>
  <c r="R1290" i="4"/>
  <c r="N1290" i="4" s="1"/>
  <c r="S1290" i="4"/>
  <c r="O1290" i="4" s="1"/>
  <c r="P1291" i="4"/>
  <c r="L1291" i="4" s="1"/>
  <c r="Q1291" i="4"/>
  <c r="M1291" i="4" s="1"/>
  <c r="R1291" i="4"/>
  <c r="N1291" i="4" s="1"/>
  <c r="S1291" i="4"/>
  <c r="O1291" i="4" s="1"/>
  <c r="P1292" i="4"/>
  <c r="L1292" i="4" s="1"/>
  <c r="Q1292" i="4"/>
  <c r="M1292" i="4" s="1"/>
  <c r="R1292" i="4"/>
  <c r="N1292" i="4" s="1"/>
  <c r="S1292" i="4"/>
  <c r="O1292" i="4" s="1"/>
  <c r="P1293" i="4"/>
  <c r="L1293" i="4" s="1"/>
  <c r="Q1293" i="4"/>
  <c r="M1293" i="4" s="1"/>
  <c r="R1293" i="4"/>
  <c r="N1293" i="4" s="1"/>
  <c r="S1293" i="4"/>
  <c r="O1293" i="4" s="1"/>
  <c r="P1294" i="4"/>
  <c r="L1294" i="4" s="1"/>
  <c r="Q1294" i="4"/>
  <c r="M1294" i="4" s="1"/>
  <c r="R1294" i="4"/>
  <c r="N1294" i="4" s="1"/>
  <c r="S1294" i="4"/>
  <c r="O1294" i="4" s="1"/>
  <c r="P1295" i="4"/>
  <c r="L1295" i="4" s="1"/>
  <c r="Q1295" i="4"/>
  <c r="M1295" i="4" s="1"/>
  <c r="R1295" i="4"/>
  <c r="N1295" i="4" s="1"/>
  <c r="S1295" i="4"/>
  <c r="O1295" i="4" s="1"/>
  <c r="P1296" i="4"/>
  <c r="L1296" i="4" s="1"/>
  <c r="Q1296" i="4"/>
  <c r="M1296" i="4" s="1"/>
  <c r="R1296" i="4"/>
  <c r="N1296" i="4" s="1"/>
  <c r="S1296" i="4"/>
  <c r="O1296" i="4" s="1"/>
  <c r="P1297" i="4"/>
  <c r="L1297" i="4" s="1"/>
  <c r="Q1297" i="4"/>
  <c r="M1297" i="4" s="1"/>
  <c r="R1297" i="4"/>
  <c r="N1297" i="4" s="1"/>
  <c r="S1297" i="4"/>
  <c r="O1297" i="4" s="1"/>
  <c r="P1298" i="4"/>
  <c r="L1298" i="4" s="1"/>
  <c r="Q1298" i="4"/>
  <c r="M1298" i="4" s="1"/>
  <c r="R1298" i="4"/>
  <c r="N1298" i="4" s="1"/>
  <c r="S1298" i="4"/>
  <c r="O1298" i="4" s="1"/>
  <c r="P1299" i="4"/>
  <c r="L1299" i="4" s="1"/>
  <c r="Q1299" i="4"/>
  <c r="M1299" i="4" s="1"/>
  <c r="R1299" i="4"/>
  <c r="N1299" i="4" s="1"/>
  <c r="S1299" i="4"/>
  <c r="O1299" i="4" s="1"/>
  <c r="P1300" i="4"/>
  <c r="L1300" i="4" s="1"/>
  <c r="Q1300" i="4"/>
  <c r="M1300" i="4" s="1"/>
  <c r="R1300" i="4"/>
  <c r="N1300" i="4" s="1"/>
  <c r="S1300" i="4"/>
  <c r="O1300" i="4" s="1"/>
  <c r="P1301" i="4"/>
  <c r="L1301" i="4" s="1"/>
  <c r="Q1301" i="4"/>
  <c r="M1301" i="4" s="1"/>
  <c r="R1301" i="4"/>
  <c r="N1301" i="4" s="1"/>
  <c r="S1301" i="4"/>
  <c r="O1301" i="4" s="1"/>
  <c r="P1302" i="4"/>
  <c r="L1302" i="4" s="1"/>
  <c r="Q1302" i="4"/>
  <c r="M1302" i="4" s="1"/>
  <c r="R1302" i="4"/>
  <c r="N1302" i="4" s="1"/>
  <c r="S1302" i="4"/>
  <c r="O1302" i="4" s="1"/>
  <c r="P1303" i="4"/>
  <c r="L1303" i="4" s="1"/>
  <c r="Q1303" i="4"/>
  <c r="M1303" i="4" s="1"/>
  <c r="R1303" i="4"/>
  <c r="N1303" i="4" s="1"/>
  <c r="S1303" i="4"/>
  <c r="O1303" i="4" s="1"/>
  <c r="P1304" i="4"/>
  <c r="L1304" i="4" s="1"/>
  <c r="Q1304" i="4"/>
  <c r="M1304" i="4" s="1"/>
  <c r="R1304" i="4"/>
  <c r="N1304" i="4" s="1"/>
  <c r="S1304" i="4"/>
  <c r="O1304" i="4" s="1"/>
  <c r="P1305" i="4"/>
  <c r="L1305" i="4" s="1"/>
  <c r="Q1305" i="4"/>
  <c r="M1305" i="4" s="1"/>
  <c r="R1305" i="4"/>
  <c r="N1305" i="4" s="1"/>
  <c r="S1305" i="4"/>
  <c r="O1305" i="4" s="1"/>
  <c r="P1306" i="4"/>
  <c r="L1306" i="4" s="1"/>
  <c r="Q1306" i="4"/>
  <c r="M1306" i="4" s="1"/>
  <c r="R1306" i="4"/>
  <c r="N1306" i="4" s="1"/>
  <c r="S1306" i="4"/>
  <c r="O1306" i="4" s="1"/>
  <c r="P1307" i="4"/>
  <c r="L1307" i="4" s="1"/>
  <c r="Q1307" i="4"/>
  <c r="M1307" i="4" s="1"/>
  <c r="R1307" i="4"/>
  <c r="N1307" i="4" s="1"/>
  <c r="S1307" i="4"/>
  <c r="O1307" i="4" s="1"/>
  <c r="P1308" i="4"/>
  <c r="L1308" i="4" s="1"/>
  <c r="Q1308" i="4"/>
  <c r="M1308" i="4" s="1"/>
  <c r="R1308" i="4"/>
  <c r="N1308" i="4" s="1"/>
  <c r="S1308" i="4"/>
  <c r="O1308" i="4" s="1"/>
  <c r="P1309" i="4"/>
  <c r="L1309" i="4" s="1"/>
  <c r="Q1309" i="4"/>
  <c r="M1309" i="4" s="1"/>
  <c r="R1309" i="4"/>
  <c r="N1309" i="4" s="1"/>
  <c r="S1309" i="4"/>
  <c r="O1309" i="4" s="1"/>
  <c r="P1310" i="4"/>
  <c r="L1310" i="4" s="1"/>
  <c r="Q1310" i="4"/>
  <c r="M1310" i="4" s="1"/>
  <c r="R1310" i="4"/>
  <c r="N1310" i="4" s="1"/>
  <c r="S1310" i="4"/>
  <c r="O1310" i="4" s="1"/>
  <c r="P1311" i="4"/>
  <c r="L1311" i="4" s="1"/>
  <c r="Q1311" i="4"/>
  <c r="M1311" i="4" s="1"/>
  <c r="R1311" i="4"/>
  <c r="N1311" i="4" s="1"/>
  <c r="S1311" i="4"/>
  <c r="O1311" i="4" s="1"/>
  <c r="P1312" i="4"/>
  <c r="L1312" i="4" s="1"/>
  <c r="Q1312" i="4"/>
  <c r="M1312" i="4" s="1"/>
  <c r="R1312" i="4"/>
  <c r="N1312" i="4" s="1"/>
  <c r="S1312" i="4"/>
  <c r="O1312" i="4" s="1"/>
  <c r="P1313" i="4"/>
  <c r="L1313" i="4" s="1"/>
  <c r="Q1313" i="4"/>
  <c r="M1313" i="4" s="1"/>
  <c r="R1313" i="4"/>
  <c r="N1313" i="4" s="1"/>
  <c r="S1313" i="4"/>
  <c r="O1313" i="4" s="1"/>
  <c r="P1314" i="4"/>
  <c r="L1314" i="4" s="1"/>
  <c r="Q1314" i="4"/>
  <c r="M1314" i="4" s="1"/>
  <c r="R1314" i="4"/>
  <c r="N1314" i="4" s="1"/>
  <c r="S1314" i="4"/>
  <c r="O1314" i="4" s="1"/>
  <c r="P1315" i="4"/>
  <c r="L1315" i="4" s="1"/>
  <c r="Q1315" i="4"/>
  <c r="M1315" i="4" s="1"/>
  <c r="R1315" i="4"/>
  <c r="N1315" i="4" s="1"/>
  <c r="S1315" i="4"/>
  <c r="O1315" i="4" s="1"/>
  <c r="P1316" i="4"/>
  <c r="L1316" i="4" s="1"/>
  <c r="Q1316" i="4"/>
  <c r="M1316" i="4" s="1"/>
  <c r="R1316" i="4"/>
  <c r="N1316" i="4" s="1"/>
  <c r="S1316" i="4"/>
  <c r="O1316" i="4" s="1"/>
  <c r="P1317" i="4"/>
  <c r="L1317" i="4" s="1"/>
  <c r="Q1317" i="4"/>
  <c r="M1317" i="4" s="1"/>
  <c r="R1317" i="4"/>
  <c r="N1317" i="4" s="1"/>
  <c r="S1317" i="4"/>
  <c r="O1317" i="4" s="1"/>
  <c r="P1318" i="4"/>
  <c r="L1318" i="4" s="1"/>
  <c r="Q1318" i="4"/>
  <c r="M1318" i="4" s="1"/>
  <c r="R1318" i="4"/>
  <c r="N1318" i="4" s="1"/>
  <c r="S1318" i="4"/>
  <c r="O1318" i="4" s="1"/>
  <c r="P1319" i="4"/>
  <c r="L1319" i="4" s="1"/>
  <c r="Q1319" i="4"/>
  <c r="M1319" i="4" s="1"/>
  <c r="R1319" i="4"/>
  <c r="N1319" i="4" s="1"/>
  <c r="S1319" i="4"/>
  <c r="O1319" i="4" s="1"/>
  <c r="P1320" i="4"/>
  <c r="L1320" i="4" s="1"/>
  <c r="Q1320" i="4"/>
  <c r="M1320" i="4" s="1"/>
  <c r="R1320" i="4"/>
  <c r="N1320" i="4" s="1"/>
  <c r="S1320" i="4"/>
  <c r="O1320" i="4" s="1"/>
  <c r="P1321" i="4"/>
  <c r="L1321" i="4" s="1"/>
  <c r="Q1321" i="4"/>
  <c r="M1321" i="4" s="1"/>
  <c r="R1321" i="4"/>
  <c r="N1321" i="4" s="1"/>
  <c r="S1321" i="4"/>
  <c r="O1321" i="4" s="1"/>
  <c r="P1322" i="4"/>
  <c r="L1322" i="4" s="1"/>
  <c r="Q1322" i="4"/>
  <c r="M1322" i="4" s="1"/>
  <c r="R1322" i="4"/>
  <c r="N1322" i="4" s="1"/>
  <c r="S1322" i="4"/>
  <c r="O1322" i="4" s="1"/>
  <c r="P1323" i="4"/>
  <c r="L1323" i="4" s="1"/>
  <c r="Q1323" i="4"/>
  <c r="M1323" i="4" s="1"/>
  <c r="R1323" i="4"/>
  <c r="N1323" i="4" s="1"/>
  <c r="S1323" i="4"/>
  <c r="O1323" i="4" s="1"/>
  <c r="P1324" i="4"/>
  <c r="L1324" i="4" s="1"/>
  <c r="Q1324" i="4"/>
  <c r="M1324" i="4" s="1"/>
  <c r="R1324" i="4"/>
  <c r="N1324" i="4" s="1"/>
  <c r="S1324" i="4"/>
  <c r="O1324" i="4" s="1"/>
  <c r="P1325" i="4"/>
  <c r="L1325" i="4" s="1"/>
  <c r="Q1325" i="4"/>
  <c r="M1325" i="4" s="1"/>
  <c r="R1325" i="4"/>
  <c r="N1325" i="4" s="1"/>
  <c r="S1325" i="4"/>
  <c r="O1325" i="4" s="1"/>
  <c r="P1326" i="4"/>
  <c r="L1326" i="4" s="1"/>
  <c r="Q1326" i="4"/>
  <c r="M1326" i="4" s="1"/>
  <c r="R1326" i="4"/>
  <c r="N1326" i="4" s="1"/>
  <c r="S1326" i="4"/>
  <c r="O1326" i="4" s="1"/>
  <c r="P1327" i="4"/>
  <c r="L1327" i="4" s="1"/>
  <c r="Q1327" i="4"/>
  <c r="M1327" i="4" s="1"/>
  <c r="R1327" i="4"/>
  <c r="N1327" i="4" s="1"/>
  <c r="S1327" i="4"/>
  <c r="O1327" i="4" s="1"/>
  <c r="P1328" i="4"/>
  <c r="L1328" i="4" s="1"/>
  <c r="Q1328" i="4"/>
  <c r="M1328" i="4" s="1"/>
  <c r="R1328" i="4"/>
  <c r="N1328" i="4" s="1"/>
  <c r="S1328" i="4"/>
  <c r="O1328" i="4" s="1"/>
  <c r="P1329" i="4"/>
  <c r="L1329" i="4" s="1"/>
  <c r="Q1329" i="4"/>
  <c r="M1329" i="4" s="1"/>
  <c r="R1329" i="4"/>
  <c r="N1329" i="4" s="1"/>
  <c r="S1329" i="4"/>
  <c r="O1329" i="4" s="1"/>
  <c r="P1330" i="4"/>
  <c r="L1330" i="4" s="1"/>
  <c r="Q1330" i="4"/>
  <c r="M1330" i="4" s="1"/>
  <c r="R1330" i="4"/>
  <c r="N1330" i="4" s="1"/>
  <c r="S1330" i="4"/>
  <c r="O1330" i="4" s="1"/>
  <c r="P1331" i="4"/>
  <c r="L1331" i="4" s="1"/>
  <c r="Q1331" i="4"/>
  <c r="M1331" i="4" s="1"/>
  <c r="R1331" i="4"/>
  <c r="N1331" i="4" s="1"/>
  <c r="S1331" i="4"/>
  <c r="O1331" i="4" s="1"/>
  <c r="P1332" i="4"/>
  <c r="L1332" i="4" s="1"/>
  <c r="Q1332" i="4"/>
  <c r="M1332" i="4" s="1"/>
  <c r="R1332" i="4"/>
  <c r="N1332" i="4" s="1"/>
  <c r="S1332" i="4"/>
  <c r="O1332" i="4" s="1"/>
  <c r="P1333" i="4"/>
  <c r="L1333" i="4" s="1"/>
  <c r="Q1333" i="4"/>
  <c r="M1333" i="4" s="1"/>
  <c r="R1333" i="4"/>
  <c r="N1333" i="4" s="1"/>
  <c r="S1333" i="4"/>
  <c r="O1333" i="4" s="1"/>
  <c r="P1334" i="4"/>
  <c r="L1334" i="4" s="1"/>
  <c r="Q1334" i="4"/>
  <c r="M1334" i="4" s="1"/>
  <c r="R1334" i="4"/>
  <c r="N1334" i="4" s="1"/>
  <c r="S1334" i="4"/>
  <c r="O1334" i="4" s="1"/>
  <c r="P1335" i="4"/>
  <c r="L1335" i="4" s="1"/>
  <c r="Q1335" i="4"/>
  <c r="M1335" i="4" s="1"/>
  <c r="R1335" i="4"/>
  <c r="N1335" i="4" s="1"/>
  <c r="S1335" i="4"/>
  <c r="O1335" i="4" s="1"/>
  <c r="P1336" i="4"/>
  <c r="L1336" i="4" s="1"/>
  <c r="Q1336" i="4"/>
  <c r="M1336" i="4" s="1"/>
  <c r="R1336" i="4"/>
  <c r="N1336" i="4" s="1"/>
  <c r="S1336" i="4"/>
  <c r="O1336" i="4" s="1"/>
  <c r="P1337" i="4"/>
  <c r="L1337" i="4" s="1"/>
  <c r="Q1337" i="4"/>
  <c r="M1337" i="4" s="1"/>
  <c r="R1337" i="4"/>
  <c r="N1337" i="4" s="1"/>
  <c r="S1337" i="4"/>
  <c r="O1337" i="4" s="1"/>
  <c r="P1338" i="4"/>
  <c r="L1338" i="4" s="1"/>
  <c r="Q1338" i="4"/>
  <c r="M1338" i="4" s="1"/>
  <c r="R1338" i="4"/>
  <c r="N1338" i="4" s="1"/>
  <c r="S1338" i="4"/>
  <c r="O1338" i="4" s="1"/>
  <c r="P1339" i="4"/>
  <c r="L1339" i="4" s="1"/>
  <c r="Q1339" i="4"/>
  <c r="M1339" i="4" s="1"/>
  <c r="R1339" i="4"/>
  <c r="N1339" i="4" s="1"/>
  <c r="S1339" i="4"/>
  <c r="O1339" i="4" s="1"/>
  <c r="P1340" i="4"/>
  <c r="L1340" i="4" s="1"/>
  <c r="Q1340" i="4"/>
  <c r="M1340" i="4" s="1"/>
  <c r="R1340" i="4"/>
  <c r="N1340" i="4" s="1"/>
  <c r="S1340" i="4"/>
  <c r="O1340" i="4" s="1"/>
  <c r="P1341" i="4"/>
  <c r="L1341" i="4" s="1"/>
  <c r="Q1341" i="4"/>
  <c r="M1341" i="4" s="1"/>
  <c r="R1341" i="4"/>
  <c r="N1341" i="4" s="1"/>
  <c r="S1341" i="4"/>
  <c r="O1341" i="4" s="1"/>
  <c r="P1342" i="4"/>
  <c r="L1342" i="4" s="1"/>
  <c r="Q1342" i="4"/>
  <c r="M1342" i="4" s="1"/>
  <c r="R1342" i="4"/>
  <c r="N1342" i="4" s="1"/>
  <c r="S1342" i="4"/>
  <c r="O1342" i="4" s="1"/>
  <c r="P1343" i="4"/>
  <c r="L1343" i="4" s="1"/>
  <c r="Q1343" i="4"/>
  <c r="M1343" i="4" s="1"/>
  <c r="R1343" i="4"/>
  <c r="N1343" i="4" s="1"/>
  <c r="S1343" i="4"/>
  <c r="O1343" i="4" s="1"/>
  <c r="P1344" i="4"/>
  <c r="L1344" i="4" s="1"/>
  <c r="Q1344" i="4"/>
  <c r="M1344" i="4" s="1"/>
  <c r="R1344" i="4"/>
  <c r="N1344" i="4" s="1"/>
  <c r="S1344" i="4"/>
  <c r="O1344" i="4" s="1"/>
  <c r="P1345" i="4"/>
  <c r="L1345" i="4" s="1"/>
  <c r="Q1345" i="4"/>
  <c r="M1345" i="4" s="1"/>
  <c r="R1345" i="4"/>
  <c r="N1345" i="4" s="1"/>
  <c r="S1345" i="4"/>
  <c r="O1345" i="4" s="1"/>
  <c r="P1346" i="4"/>
  <c r="L1346" i="4" s="1"/>
  <c r="Q1346" i="4"/>
  <c r="M1346" i="4" s="1"/>
  <c r="R1346" i="4"/>
  <c r="N1346" i="4" s="1"/>
  <c r="S1346" i="4"/>
  <c r="O1346" i="4" s="1"/>
  <c r="P1347" i="4"/>
  <c r="L1347" i="4" s="1"/>
  <c r="Q1347" i="4"/>
  <c r="M1347" i="4" s="1"/>
  <c r="R1347" i="4"/>
  <c r="N1347" i="4" s="1"/>
  <c r="S1347" i="4"/>
  <c r="O1347" i="4" s="1"/>
  <c r="P1348" i="4"/>
  <c r="L1348" i="4" s="1"/>
  <c r="Q1348" i="4"/>
  <c r="M1348" i="4" s="1"/>
  <c r="R1348" i="4"/>
  <c r="N1348" i="4" s="1"/>
  <c r="S1348" i="4"/>
  <c r="O1348" i="4" s="1"/>
  <c r="P1349" i="4"/>
  <c r="L1349" i="4" s="1"/>
  <c r="Q1349" i="4"/>
  <c r="M1349" i="4" s="1"/>
  <c r="R1349" i="4"/>
  <c r="N1349" i="4" s="1"/>
  <c r="S1349" i="4"/>
  <c r="O1349" i="4" s="1"/>
  <c r="P1350" i="4"/>
  <c r="L1350" i="4" s="1"/>
  <c r="Q1350" i="4"/>
  <c r="M1350" i="4" s="1"/>
  <c r="R1350" i="4"/>
  <c r="N1350" i="4" s="1"/>
  <c r="S1350" i="4"/>
  <c r="O1350" i="4" s="1"/>
  <c r="P1351" i="4"/>
  <c r="L1351" i="4" s="1"/>
  <c r="Q1351" i="4"/>
  <c r="M1351" i="4" s="1"/>
  <c r="R1351" i="4"/>
  <c r="N1351" i="4" s="1"/>
  <c r="S1351" i="4"/>
  <c r="O1351" i="4" s="1"/>
  <c r="P1352" i="4"/>
  <c r="L1352" i="4" s="1"/>
  <c r="Q1352" i="4"/>
  <c r="M1352" i="4" s="1"/>
  <c r="R1352" i="4"/>
  <c r="N1352" i="4" s="1"/>
  <c r="S1352" i="4"/>
  <c r="O1352" i="4" s="1"/>
  <c r="P1353" i="4"/>
  <c r="L1353" i="4" s="1"/>
  <c r="Q1353" i="4"/>
  <c r="M1353" i="4" s="1"/>
  <c r="R1353" i="4"/>
  <c r="N1353" i="4" s="1"/>
  <c r="S1353" i="4"/>
  <c r="O1353" i="4" s="1"/>
  <c r="P1354" i="4"/>
  <c r="L1354" i="4" s="1"/>
  <c r="Q1354" i="4"/>
  <c r="M1354" i="4" s="1"/>
  <c r="R1354" i="4"/>
  <c r="N1354" i="4" s="1"/>
  <c r="S1354" i="4"/>
  <c r="O1354" i="4" s="1"/>
  <c r="P1355" i="4"/>
  <c r="L1355" i="4" s="1"/>
  <c r="Q1355" i="4"/>
  <c r="M1355" i="4" s="1"/>
  <c r="R1355" i="4"/>
  <c r="N1355" i="4" s="1"/>
  <c r="S1355" i="4"/>
  <c r="O1355" i="4" s="1"/>
  <c r="P1356" i="4"/>
  <c r="L1356" i="4" s="1"/>
  <c r="Q1356" i="4"/>
  <c r="M1356" i="4" s="1"/>
  <c r="R1356" i="4"/>
  <c r="N1356" i="4" s="1"/>
  <c r="S1356" i="4"/>
  <c r="O1356" i="4" s="1"/>
  <c r="P1357" i="4"/>
  <c r="L1357" i="4" s="1"/>
  <c r="Q1357" i="4"/>
  <c r="M1357" i="4" s="1"/>
  <c r="R1357" i="4"/>
  <c r="N1357" i="4" s="1"/>
  <c r="S1357" i="4"/>
  <c r="O1357" i="4" s="1"/>
  <c r="P1358" i="4"/>
  <c r="L1358" i="4" s="1"/>
  <c r="Q1358" i="4"/>
  <c r="M1358" i="4" s="1"/>
  <c r="R1358" i="4"/>
  <c r="N1358" i="4" s="1"/>
  <c r="S1358" i="4"/>
  <c r="O1358" i="4" s="1"/>
  <c r="P1359" i="4"/>
  <c r="L1359" i="4" s="1"/>
  <c r="Q1359" i="4"/>
  <c r="M1359" i="4" s="1"/>
  <c r="R1359" i="4"/>
  <c r="N1359" i="4" s="1"/>
  <c r="S1359" i="4"/>
  <c r="O1359" i="4" s="1"/>
  <c r="P1360" i="4"/>
  <c r="L1360" i="4" s="1"/>
  <c r="Q1360" i="4"/>
  <c r="M1360" i="4" s="1"/>
  <c r="R1360" i="4"/>
  <c r="N1360" i="4" s="1"/>
  <c r="S1360" i="4"/>
  <c r="O1360" i="4" s="1"/>
  <c r="P1361" i="4"/>
  <c r="L1361" i="4" s="1"/>
  <c r="Q1361" i="4"/>
  <c r="M1361" i="4" s="1"/>
  <c r="R1361" i="4"/>
  <c r="N1361" i="4" s="1"/>
  <c r="S1361" i="4"/>
  <c r="O1361" i="4" s="1"/>
  <c r="P1362" i="4"/>
  <c r="L1362" i="4" s="1"/>
  <c r="Q1362" i="4"/>
  <c r="M1362" i="4" s="1"/>
  <c r="R1362" i="4"/>
  <c r="N1362" i="4" s="1"/>
  <c r="S1362" i="4"/>
  <c r="O1362" i="4" s="1"/>
  <c r="P1363" i="4"/>
  <c r="L1363" i="4" s="1"/>
  <c r="Q1363" i="4"/>
  <c r="M1363" i="4" s="1"/>
  <c r="R1363" i="4"/>
  <c r="N1363" i="4" s="1"/>
  <c r="S1363" i="4"/>
  <c r="O1363" i="4" s="1"/>
  <c r="P1364" i="4"/>
  <c r="L1364" i="4" s="1"/>
  <c r="Q1364" i="4"/>
  <c r="M1364" i="4" s="1"/>
  <c r="R1364" i="4"/>
  <c r="N1364" i="4" s="1"/>
  <c r="S1364" i="4"/>
  <c r="O1364" i="4" s="1"/>
  <c r="P1365" i="4"/>
  <c r="L1365" i="4" s="1"/>
  <c r="Q1365" i="4"/>
  <c r="M1365" i="4" s="1"/>
  <c r="R1365" i="4"/>
  <c r="N1365" i="4" s="1"/>
  <c r="S1365" i="4"/>
  <c r="O1365" i="4" s="1"/>
  <c r="P1366" i="4"/>
  <c r="L1366" i="4" s="1"/>
  <c r="Q1366" i="4"/>
  <c r="M1366" i="4" s="1"/>
  <c r="R1366" i="4"/>
  <c r="N1366" i="4" s="1"/>
  <c r="S1366" i="4"/>
  <c r="O1366" i="4" s="1"/>
  <c r="P1367" i="4"/>
  <c r="L1367" i="4" s="1"/>
  <c r="Q1367" i="4"/>
  <c r="M1367" i="4" s="1"/>
  <c r="R1367" i="4"/>
  <c r="N1367" i="4" s="1"/>
  <c r="S1367" i="4"/>
  <c r="O1367" i="4" s="1"/>
  <c r="P1368" i="4"/>
  <c r="L1368" i="4" s="1"/>
  <c r="Q1368" i="4"/>
  <c r="M1368" i="4" s="1"/>
  <c r="R1368" i="4"/>
  <c r="N1368" i="4" s="1"/>
  <c r="S1368" i="4"/>
  <c r="O1368" i="4" s="1"/>
  <c r="P1369" i="4"/>
  <c r="L1369" i="4" s="1"/>
  <c r="Q1369" i="4"/>
  <c r="M1369" i="4" s="1"/>
  <c r="R1369" i="4"/>
  <c r="N1369" i="4" s="1"/>
  <c r="S1369" i="4"/>
  <c r="O1369" i="4" s="1"/>
  <c r="P1370" i="4"/>
  <c r="L1370" i="4" s="1"/>
  <c r="Q1370" i="4"/>
  <c r="M1370" i="4" s="1"/>
  <c r="R1370" i="4"/>
  <c r="N1370" i="4" s="1"/>
  <c r="S1370" i="4"/>
  <c r="O1370" i="4" s="1"/>
  <c r="P1371" i="4"/>
  <c r="L1371" i="4" s="1"/>
  <c r="Q1371" i="4"/>
  <c r="M1371" i="4" s="1"/>
  <c r="R1371" i="4"/>
  <c r="N1371" i="4" s="1"/>
  <c r="S1371" i="4"/>
  <c r="O1371" i="4" s="1"/>
  <c r="P1372" i="4"/>
  <c r="L1372" i="4" s="1"/>
  <c r="Q1372" i="4"/>
  <c r="M1372" i="4" s="1"/>
  <c r="R1372" i="4"/>
  <c r="N1372" i="4" s="1"/>
  <c r="S1372" i="4"/>
  <c r="O1372" i="4" s="1"/>
  <c r="P1373" i="4"/>
  <c r="L1373" i="4" s="1"/>
  <c r="Q1373" i="4"/>
  <c r="M1373" i="4" s="1"/>
  <c r="R1373" i="4"/>
  <c r="N1373" i="4" s="1"/>
  <c r="S1373" i="4"/>
  <c r="O1373" i="4" s="1"/>
  <c r="P1374" i="4"/>
  <c r="L1374" i="4" s="1"/>
  <c r="Q1374" i="4"/>
  <c r="M1374" i="4" s="1"/>
  <c r="R1374" i="4"/>
  <c r="N1374" i="4" s="1"/>
  <c r="S1374" i="4"/>
  <c r="O1374" i="4" s="1"/>
  <c r="P1375" i="4"/>
  <c r="L1375" i="4" s="1"/>
  <c r="Q1375" i="4"/>
  <c r="M1375" i="4" s="1"/>
  <c r="R1375" i="4"/>
  <c r="N1375" i="4" s="1"/>
  <c r="S1375" i="4"/>
  <c r="O1375" i="4" s="1"/>
  <c r="P1376" i="4"/>
  <c r="L1376" i="4" s="1"/>
  <c r="Q1376" i="4"/>
  <c r="M1376" i="4" s="1"/>
  <c r="R1376" i="4"/>
  <c r="N1376" i="4" s="1"/>
  <c r="S1376" i="4"/>
  <c r="O1376" i="4" s="1"/>
  <c r="P1377" i="4"/>
  <c r="L1377" i="4" s="1"/>
  <c r="Q1377" i="4"/>
  <c r="M1377" i="4" s="1"/>
  <c r="R1377" i="4"/>
  <c r="N1377" i="4" s="1"/>
  <c r="S1377" i="4"/>
  <c r="O1377" i="4" s="1"/>
  <c r="P1378" i="4"/>
  <c r="L1378" i="4" s="1"/>
  <c r="Q1378" i="4"/>
  <c r="M1378" i="4" s="1"/>
  <c r="R1378" i="4"/>
  <c r="N1378" i="4" s="1"/>
  <c r="S1378" i="4"/>
  <c r="O1378" i="4" s="1"/>
  <c r="P1379" i="4"/>
  <c r="L1379" i="4" s="1"/>
  <c r="Q1379" i="4"/>
  <c r="M1379" i="4" s="1"/>
  <c r="R1379" i="4"/>
  <c r="N1379" i="4" s="1"/>
  <c r="S1379" i="4"/>
  <c r="O1379" i="4" s="1"/>
  <c r="P1380" i="4"/>
  <c r="L1380" i="4" s="1"/>
  <c r="Q1380" i="4"/>
  <c r="M1380" i="4" s="1"/>
  <c r="R1380" i="4"/>
  <c r="N1380" i="4" s="1"/>
  <c r="S1380" i="4"/>
  <c r="O1380" i="4" s="1"/>
  <c r="P1381" i="4"/>
  <c r="L1381" i="4" s="1"/>
  <c r="Q1381" i="4"/>
  <c r="M1381" i="4" s="1"/>
  <c r="R1381" i="4"/>
  <c r="N1381" i="4" s="1"/>
  <c r="S1381" i="4"/>
  <c r="O1381" i="4" s="1"/>
  <c r="P1382" i="4"/>
  <c r="L1382" i="4" s="1"/>
  <c r="Q1382" i="4"/>
  <c r="M1382" i="4" s="1"/>
  <c r="R1382" i="4"/>
  <c r="N1382" i="4" s="1"/>
  <c r="S1382" i="4"/>
  <c r="O1382" i="4" s="1"/>
  <c r="P1383" i="4"/>
  <c r="L1383" i="4" s="1"/>
  <c r="Q1383" i="4"/>
  <c r="M1383" i="4" s="1"/>
  <c r="R1383" i="4"/>
  <c r="N1383" i="4" s="1"/>
  <c r="S1383" i="4"/>
  <c r="O1383" i="4" s="1"/>
  <c r="P1384" i="4"/>
  <c r="L1384" i="4" s="1"/>
  <c r="Q1384" i="4"/>
  <c r="M1384" i="4" s="1"/>
  <c r="R1384" i="4"/>
  <c r="N1384" i="4" s="1"/>
  <c r="S1384" i="4"/>
  <c r="O1384" i="4" s="1"/>
  <c r="P1385" i="4"/>
  <c r="L1385" i="4" s="1"/>
  <c r="Q1385" i="4"/>
  <c r="M1385" i="4" s="1"/>
  <c r="R1385" i="4"/>
  <c r="N1385" i="4" s="1"/>
  <c r="S1385" i="4"/>
  <c r="O1385" i="4" s="1"/>
  <c r="P1386" i="4"/>
  <c r="L1386" i="4" s="1"/>
  <c r="Q1386" i="4"/>
  <c r="M1386" i="4" s="1"/>
  <c r="R1386" i="4"/>
  <c r="N1386" i="4" s="1"/>
  <c r="S1386" i="4"/>
  <c r="O1386" i="4" s="1"/>
  <c r="P1387" i="4"/>
  <c r="L1387" i="4" s="1"/>
  <c r="Q1387" i="4"/>
  <c r="M1387" i="4" s="1"/>
  <c r="R1387" i="4"/>
  <c r="N1387" i="4" s="1"/>
  <c r="S1387" i="4"/>
  <c r="O1387" i="4" s="1"/>
  <c r="P1388" i="4"/>
  <c r="L1388" i="4" s="1"/>
  <c r="Q1388" i="4"/>
  <c r="M1388" i="4" s="1"/>
  <c r="R1388" i="4"/>
  <c r="N1388" i="4" s="1"/>
  <c r="S1388" i="4"/>
  <c r="O1388" i="4" s="1"/>
  <c r="P1389" i="4"/>
  <c r="L1389" i="4" s="1"/>
  <c r="Q1389" i="4"/>
  <c r="M1389" i="4" s="1"/>
  <c r="R1389" i="4"/>
  <c r="N1389" i="4" s="1"/>
  <c r="S1389" i="4"/>
  <c r="O1389" i="4" s="1"/>
  <c r="P1390" i="4"/>
  <c r="L1390" i="4" s="1"/>
  <c r="Q1390" i="4"/>
  <c r="M1390" i="4" s="1"/>
  <c r="R1390" i="4"/>
  <c r="N1390" i="4" s="1"/>
  <c r="S1390" i="4"/>
  <c r="O1390" i="4" s="1"/>
  <c r="P1391" i="4"/>
  <c r="L1391" i="4" s="1"/>
  <c r="Q1391" i="4"/>
  <c r="M1391" i="4" s="1"/>
  <c r="R1391" i="4"/>
  <c r="N1391" i="4" s="1"/>
  <c r="S1391" i="4"/>
  <c r="O1391" i="4" s="1"/>
  <c r="P1392" i="4"/>
  <c r="L1392" i="4" s="1"/>
  <c r="Q1392" i="4"/>
  <c r="M1392" i="4" s="1"/>
  <c r="R1392" i="4"/>
  <c r="N1392" i="4" s="1"/>
  <c r="S1392" i="4"/>
  <c r="O1392" i="4" s="1"/>
  <c r="P1393" i="4"/>
  <c r="L1393" i="4" s="1"/>
  <c r="Q1393" i="4"/>
  <c r="M1393" i="4" s="1"/>
  <c r="R1393" i="4"/>
  <c r="N1393" i="4" s="1"/>
  <c r="S1393" i="4"/>
  <c r="O1393" i="4" s="1"/>
  <c r="P1394" i="4"/>
  <c r="L1394" i="4" s="1"/>
  <c r="Q1394" i="4"/>
  <c r="M1394" i="4" s="1"/>
  <c r="R1394" i="4"/>
  <c r="N1394" i="4" s="1"/>
  <c r="S1394" i="4"/>
  <c r="O1394" i="4" s="1"/>
  <c r="P1395" i="4"/>
  <c r="L1395" i="4" s="1"/>
  <c r="Q1395" i="4"/>
  <c r="M1395" i="4" s="1"/>
  <c r="R1395" i="4"/>
  <c r="N1395" i="4" s="1"/>
  <c r="S1395" i="4"/>
  <c r="O1395" i="4" s="1"/>
  <c r="P1396" i="4"/>
  <c r="L1396" i="4" s="1"/>
  <c r="Q1396" i="4"/>
  <c r="M1396" i="4" s="1"/>
  <c r="R1396" i="4"/>
  <c r="N1396" i="4" s="1"/>
  <c r="S1396" i="4"/>
  <c r="O1396" i="4" s="1"/>
  <c r="P1397" i="4"/>
  <c r="L1397" i="4" s="1"/>
  <c r="Q1397" i="4"/>
  <c r="M1397" i="4" s="1"/>
  <c r="R1397" i="4"/>
  <c r="N1397" i="4" s="1"/>
  <c r="S1397" i="4"/>
  <c r="O1397" i="4" s="1"/>
  <c r="P1398" i="4"/>
  <c r="L1398" i="4" s="1"/>
  <c r="Q1398" i="4"/>
  <c r="M1398" i="4" s="1"/>
  <c r="R1398" i="4"/>
  <c r="N1398" i="4" s="1"/>
  <c r="S1398" i="4"/>
  <c r="O1398" i="4" s="1"/>
  <c r="P1399" i="4"/>
  <c r="L1399" i="4" s="1"/>
  <c r="Q1399" i="4"/>
  <c r="M1399" i="4" s="1"/>
  <c r="R1399" i="4"/>
  <c r="N1399" i="4" s="1"/>
  <c r="S1399" i="4"/>
  <c r="O1399" i="4" s="1"/>
  <c r="P1400" i="4"/>
  <c r="L1400" i="4" s="1"/>
  <c r="Q1400" i="4"/>
  <c r="M1400" i="4" s="1"/>
  <c r="R1400" i="4"/>
  <c r="N1400" i="4" s="1"/>
  <c r="S1400" i="4"/>
  <c r="O1400" i="4" s="1"/>
  <c r="P1401" i="4"/>
  <c r="L1401" i="4" s="1"/>
  <c r="Q1401" i="4"/>
  <c r="M1401" i="4" s="1"/>
  <c r="R1401" i="4"/>
  <c r="N1401" i="4" s="1"/>
  <c r="S1401" i="4"/>
  <c r="O1401" i="4" s="1"/>
  <c r="P1402" i="4"/>
  <c r="L1402" i="4" s="1"/>
  <c r="Q1402" i="4"/>
  <c r="M1402" i="4" s="1"/>
  <c r="R1402" i="4"/>
  <c r="N1402" i="4" s="1"/>
  <c r="S1402" i="4"/>
  <c r="O1402" i="4" s="1"/>
  <c r="P1403" i="4"/>
  <c r="L1403" i="4" s="1"/>
  <c r="Q1403" i="4"/>
  <c r="M1403" i="4" s="1"/>
  <c r="R1403" i="4"/>
  <c r="N1403" i="4" s="1"/>
  <c r="S1403" i="4"/>
  <c r="O1403" i="4" s="1"/>
  <c r="P1404" i="4"/>
  <c r="L1404" i="4" s="1"/>
  <c r="Q1404" i="4"/>
  <c r="M1404" i="4" s="1"/>
  <c r="R1404" i="4"/>
  <c r="N1404" i="4" s="1"/>
  <c r="S1404" i="4"/>
  <c r="O1404" i="4" s="1"/>
  <c r="P1405" i="4"/>
  <c r="L1405" i="4" s="1"/>
  <c r="Q1405" i="4"/>
  <c r="M1405" i="4" s="1"/>
  <c r="R1405" i="4"/>
  <c r="N1405" i="4" s="1"/>
  <c r="S1405" i="4"/>
  <c r="O1405" i="4" s="1"/>
  <c r="P1406" i="4"/>
  <c r="L1406" i="4" s="1"/>
  <c r="Q1406" i="4"/>
  <c r="M1406" i="4" s="1"/>
  <c r="R1406" i="4"/>
  <c r="N1406" i="4" s="1"/>
  <c r="S1406" i="4"/>
  <c r="O1406" i="4" s="1"/>
  <c r="P1407" i="4"/>
  <c r="L1407" i="4" s="1"/>
  <c r="Q1407" i="4"/>
  <c r="M1407" i="4" s="1"/>
  <c r="R1407" i="4"/>
  <c r="N1407" i="4" s="1"/>
  <c r="S1407" i="4"/>
  <c r="O1407" i="4" s="1"/>
  <c r="P1408" i="4"/>
  <c r="L1408" i="4" s="1"/>
  <c r="Q1408" i="4"/>
  <c r="M1408" i="4" s="1"/>
  <c r="R1408" i="4"/>
  <c r="N1408" i="4" s="1"/>
  <c r="S1408" i="4"/>
  <c r="O1408" i="4" s="1"/>
  <c r="P1409" i="4"/>
  <c r="L1409" i="4" s="1"/>
  <c r="Q1409" i="4"/>
  <c r="M1409" i="4" s="1"/>
  <c r="R1409" i="4"/>
  <c r="N1409" i="4" s="1"/>
  <c r="S1409" i="4"/>
  <c r="O1409" i="4" s="1"/>
  <c r="P1410" i="4"/>
  <c r="L1410" i="4" s="1"/>
  <c r="Q1410" i="4"/>
  <c r="M1410" i="4" s="1"/>
  <c r="R1410" i="4"/>
  <c r="N1410" i="4" s="1"/>
  <c r="S1410" i="4"/>
  <c r="O1410" i="4" s="1"/>
  <c r="P1411" i="4"/>
  <c r="L1411" i="4" s="1"/>
  <c r="Q1411" i="4"/>
  <c r="M1411" i="4" s="1"/>
  <c r="R1411" i="4"/>
  <c r="N1411" i="4" s="1"/>
  <c r="S1411" i="4"/>
  <c r="O1411" i="4" s="1"/>
  <c r="P1412" i="4"/>
  <c r="L1412" i="4" s="1"/>
  <c r="Q1412" i="4"/>
  <c r="M1412" i="4" s="1"/>
  <c r="R1412" i="4"/>
  <c r="N1412" i="4" s="1"/>
  <c r="S1412" i="4"/>
  <c r="O1412" i="4" s="1"/>
  <c r="P1413" i="4"/>
  <c r="L1413" i="4" s="1"/>
  <c r="Q1413" i="4"/>
  <c r="M1413" i="4" s="1"/>
  <c r="R1413" i="4"/>
  <c r="N1413" i="4" s="1"/>
  <c r="S1413" i="4"/>
  <c r="O1413" i="4" s="1"/>
  <c r="P1414" i="4"/>
  <c r="L1414" i="4" s="1"/>
  <c r="Q1414" i="4"/>
  <c r="M1414" i="4" s="1"/>
  <c r="R1414" i="4"/>
  <c r="N1414" i="4" s="1"/>
  <c r="S1414" i="4"/>
  <c r="O1414" i="4" s="1"/>
  <c r="P1415" i="4"/>
  <c r="L1415" i="4" s="1"/>
  <c r="Q1415" i="4"/>
  <c r="M1415" i="4" s="1"/>
  <c r="R1415" i="4"/>
  <c r="N1415" i="4" s="1"/>
  <c r="S1415" i="4"/>
  <c r="O1415" i="4" s="1"/>
  <c r="P1416" i="4"/>
  <c r="L1416" i="4" s="1"/>
  <c r="Q1416" i="4"/>
  <c r="M1416" i="4" s="1"/>
  <c r="R1416" i="4"/>
  <c r="N1416" i="4" s="1"/>
  <c r="S1416" i="4"/>
  <c r="O1416" i="4" s="1"/>
  <c r="P1417" i="4"/>
  <c r="L1417" i="4" s="1"/>
  <c r="Q1417" i="4"/>
  <c r="M1417" i="4" s="1"/>
  <c r="R1417" i="4"/>
  <c r="N1417" i="4" s="1"/>
  <c r="S1417" i="4"/>
  <c r="O1417" i="4" s="1"/>
  <c r="P1418" i="4"/>
  <c r="L1418" i="4" s="1"/>
  <c r="Q1418" i="4"/>
  <c r="M1418" i="4" s="1"/>
  <c r="R1418" i="4"/>
  <c r="N1418" i="4" s="1"/>
  <c r="S1418" i="4"/>
  <c r="O1418" i="4" s="1"/>
  <c r="P1419" i="4"/>
  <c r="L1419" i="4" s="1"/>
  <c r="Q1419" i="4"/>
  <c r="M1419" i="4" s="1"/>
  <c r="R1419" i="4"/>
  <c r="N1419" i="4" s="1"/>
  <c r="S1419" i="4"/>
  <c r="O1419" i="4" s="1"/>
  <c r="P1420" i="4"/>
  <c r="L1420" i="4" s="1"/>
  <c r="Q1420" i="4"/>
  <c r="M1420" i="4" s="1"/>
  <c r="R1420" i="4"/>
  <c r="N1420" i="4" s="1"/>
  <c r="S1420" i="4"/>
  <c r="O1420" i="4" s="1"/>
  <c r="P1421" i="4"/>
  <c r="L1421" i="4" s="1"/>
  <c r="Q1421" i="4"/>
  <c r="M1421" i="4" s="1"/>
  <c r="R1421" i="4"/>
  <c r="N1421" i="4" s="1"/>
  <c r="S1421" i="4"/>
  <c r="O1421" i="4" s="1"/>
  <c r="P1422" i="4"/>
  <c r="L1422" i="4" s="1"/>
  <c r="Q1422" i="4"/>
  <c r="M1422" i="4" s="1"/>
  <c r="R1422" i="4"/>
  <c r="N1422" i="4" s="1"/>
  <c r="S1422" i="4"/>
  <c r="O1422" i="4" s="1"/>
  <c r="P1423" i="4"/>
  <c r="L1423" i="4" s="1"/>
  <c r="Q1423" i="4"/>
  <c r="M1423" i="4" s="1"/>
  <c r="R1423" i="4"/>
  <c r="N1423" i="4" s="1"/>
  <c r="S1423" i="4"/>
  <c r="O1423" i="4" s="1"/>
  <c r="P1424" i="4"/>
  <c r="L1424" i="4" s="1"/>
  <c r="Q1424" i="4"/>
  <c r="M1424" i="4" s="1"/>
  <c r="R1424" i="4"/>
  <c r="N1424" i="4" s="1"/>
  <c r="S1424" i="4"/>
  <c r="O1424" i="4" s="1"/>
  <c r="P1425" i="4"/>
  <c r="L1425" i="4" s="1"/>
  <c r="Q1425" i="4"/>
  <c r="M1425" i="4" s="1"/>
  <c r="R1425" i="4"/>
  <c r="N1425" i="4" s="1"/>
  <c r="S1425" i="4"/>
  <c r="O1425" i="4" s="1"/>
  <c r="P1426" i="4"/>
  <c r="L1426" i="4" s="1"/>
  <c r="Q1426" i="4"/>
  <c r="M1426" i="4" s="1"/>
  <c r="R1426" i="4"/>
  <c r="N1426" i="4" s="1"/>
  <c r="S1426" i="4"/>
  <c r="O1426" i="4" s="1"/>
  <c r="P1427" i="4"/>
  <c r="L1427" i="4" s="1"/>
  <c r="Q1427" i="4"/>
  <c r="M1427" i="4" s="1"/>
  <c r="R1427" i="4"/>
  <c r="N1427" i="4" s="1"/>
  <c r="S1427" i="4"/>
  <c r="O1427" i="4" s="1"/>
  <c r="P1428" i="4"/>
  <c r="L1428" i="4" s="1"/>
  <c r="Q1428" i="4"/>
  <c r="M1428" i="4" s="1"/>
  <c r="R1428" i="4"/>
  <c r="N1428" i="4" s="1"/>
  <c r="S1428" i="4"/>
  <c r="O1428" i="4" s="1"/>
  <c r="P1429" i="4"/>
  <c r="L1429" i="4" s="1"/>
  <c r="Q1429" i="4"/>
  <c r="M1429" i="4" s="1"/>
  <c r="R1429" i="4"/>
  <c r="N1429" i="4" s="1"/>
  <c r="S1429" i="4"/>
  <c r="O1429" i="4" s="1"/>
  <c r="P1430" i="4"/>
  <c r="L1430" i="4" s="1"/>
  <c r="Q1430" i="4"/>
  <c r="M1430" i="4" s="1"/>
  <c r="R1430" i="4"/>
  <c r="N1430" i="4" s="1"/>
  <c r="S1430" i="4"/>
  <c r="O1430" i="4" s="1"/>
  <c r="P1431" i="4"/>
  <c r="L1431" i="4" s="1"/>
  <c r="Q1431" i="4"/>
  <c r="M1431" i="4" s="1"/>
  <c r="R1431" i="4"/>
  <c r="N1431" i="4" s="1"/>
  <c r="S1431" i="4"/>
  <c r="O1431" i="4" s="1"/>
  <c r="P1432" i="4"/>
  <c r="L1432" i="4" s="1"/>
  <c r="Q1432" i="4"/>
  <c r="M1432" i="4" s="1"/>
  <c r="R1432" i="4"/>
  <c r="N1432" i="4" s="1"/>
  <c r="S1432" i="4"/>
  <c r="O1432" i="4" s="1"/>
  <c r="P1433" i="4"/>
  <c r="L1433" i="4" s="1"/>
  <c r="Q1433" i="4"/>
  <c r="M1433" i="4" s="1"/>
  <c r="R1433" i="4"/>
  <c r="N1433" i="4" s="1"/>
  <c r="S1433" i="4"/>
  <c r="O1433" i="4" s="1"/>
  <c r="P1434" i="4"/>
  <c r="L1434" i="4" s="1"/>
  <c r="Q1434" i="4"/>
  <c r="M1434" i="4" s="1"/>
  <c r="R1434" i="4"/>
  <c r="N1434" i="4" s="1"/>
  <c r="S1434" i="4"/>
  <c r="O1434" i="4" s="1"/>
  <c r="P1435" i="4"/>
  <c r="L1435" i="4" s="1"/>
  <c r="Q1435" i="4"/>
  <c r="M1435" i="4" s="1"/>
  <c r="R1435" i="4"/>
  <c r="N1435" i="4" s="1"/>
  <c r="S1435" i="4"/>
  <c r="O1435" i="4" s="1"/>
  <c r="P1436" i="4"/>
  <c r="L1436" i="4" s="1"/>
  <c r="Q1436" i="4"/>
  <c r="M1436" i="4" s="1"/>
  <c r="R1436" i="4"/>
  <c r="N1436" i="4" s="1"/>
  <c r="S1436" i="4"/>
  <c r="O1436" i="4" s="1"/>
  <c r="P1437" i="4"/>
  <c r="L1437" i="4" s="1"/>
  <c r="Q1437" i="4"/>
  <c r="M1437" i="4" s="1"/>
  <c r="R1437" i="4"/>
  <c r="N1437" i="4" s="1"/>
  <c r="S1437" i="4"/>
  <c r="O1437" i="4" s="1"/>
  <c r="P1438" i="4"/>
  <c r="L1438" i="4" s="1"/>
  <c r="Q1438" i="4"/>
  <c r="M1438" i="4" s="1"/>
  <c r="R1438" i="4"/>
  <c r="N1438" i="4" s="1"/>
  <c r="S1438" i="4"/>
  <c r="O1438" i="4" s="1"/>
  <c r="P1439" i="4"/>
  <c r="L1439" i="4" s="1"/>
  <c r="Q1439" i="4"/>
  <c r="M1439" i="4" s="1"/>
  <c r="R1439" i="4"/>
  <c r="N1439" i="4" s="1"/>
  <c r="S1439" i="4"/>
  <c r="O1439" i="4" s="1"/>
  <c r="P1440" i="4"/>
  <c r="L1440" i="4" s="1"/>
  <c r="Q1440" i="4"/>
  <c r="M1440" i="4" s="1"/>
  <c r="R1440" i="4"/>
  <c r="N1440" i="4" s="1"/>
  <c r="S1440" i="4"/>
  <c r="O1440" i="4" s="1"/>
  <c r="P1441" i="4"/>
  <c r="L1441" i="4" s="1"/>
  <c r="Q1441" i="4"/>
  <c r="M1441" i="4" s="1"/>
  <c r="R1441" i="4"/>
  <c r="N1441" i="4" s="1"/>
  <c r="S1441" i="4"/>
  <c r="O1441" i="4" s="1"/>
  <c r="P1442" i="4"/>
  <c r="L1442" i="4" s="1"/>
  <c r="Q1442" i="4"/>
  <c r="M1442" i="4" s="1"/>
  <c r="R1442" i="4"/>
  <c r="N1442" i="4" s="1"/>
  <c r="S1442" i="4"/>
  <c r="O1442" i="4" s="1"/>
  <c r="P1443" i="4"/>
  <c r="L1443" i="4" s="1"/>
  <c r="Q1443" i="4"/>
  <c r="M1443" i="4" s="1"/>
  <c r="R1443" i="4"/>
  <c r="N1443" i="4" s="1"/>
  <c r="S1443" i="4"/>
  <c r="O1443" i="4" s="1"/>
  <c r="P1444" i="4"/>
  <c r="L1444" i="4" s="1"/>
  <c r="Q1444" i="4"/>
  <c r="M1444" i="4" s="1"/>
  <c r="R1444" i="4"/>
  <c r="N1444" i="4" s="1"/>
  <c r="S1444" i="4"/>
  <c r="O1444" i="4" s="1"/>
  <c r="P1445" i="4"/>
  <c r="L1445" i="4" s="1"/>
  <c r="Q1445" i="4"/>
  <c r="M1445" i="4" s="1"/>
  <c r="R1445" i="4"/>
  <c r="N1445" i="4" s="1"/>
  <c r="S1445" i="4"/>
  <c r="O1445" i="4" s="1"/>
  <c r="P1446" i="4"/>
  <c r="L1446" i="4" s="1"/>
  <c r="Q1446" i="4"/>
  <c r="M1446" i="4" s="1"/>
  <c r="R1446" i="4"/>
  <c r="N1446" i="4" s="1"/>
  <c r="S1446" i="4"/>
  <c r="O1446" i="4" s="1"/>
  <c r="P1447" i="4"/>
  <c r="L1447" i="4" s="1"/>
  <c r="Q1447" i="4"/>
  <c r="M1447" i="4" s="1"/>
  <c r="R1447" i="4"/>
  <c r="N1447" i="4" s="1"/>
  <c r="S1447" i="4"/>
  <c r="O1447" i="4" s="1"/>
  <c r="P1448" i="4"/>
  <c r="L1448" i="4" s="1"/>
  <c r="Q1448" i="4"/>
  <c r="M1448" i="4" s="1"/>
  <c r="R1448" i="4"/>
  <c r="N1448" i="4" s="1"/>
  <c r="S1448" i="4"/>
  <c r="O1448" i="4" s="1"/>
  <c r="P1449" i="4"/>
  <c r="L1449" i="4" s="1"/>
  <c r="Q1449" i="4"/>
  <c r="M1449" i="4" s="1"/>
  <c r="R1449" i="4"/>
  <c r="N1449" i="4" s="1"/>
  <c r="S1449" i="4"/>
  <c r="O1449" i="4" s="1"/>
  <c r="P1450" i="4"/>
  <c r="L1450" i="4" s="1"/>
  <c r="Q1450" i="4"/>
  <c r="M1450" i="4" s="1"/>
  <c r="R1450" i="4"/>
  <c r="N1450" i="4" s="1"/>
  <c r="S1450" i="4"/>
  <c r="O1450" i="4" s="1"/>
  <c r="P1451" i="4"/>
  <c r="L1451" i="4" s="1"/>
  <c r="Q1451" i="4"/>
  <c r="M1451" i="4" s="1"/>
  <c r="R1451" i="4"/>
  <c r="N1451" i="4" s="1"/>
  <c r="S1451" i="4"/>
  <c r="O1451" i="4" s="1"/>
  <c r="P1452" i="4"/>
  <c r="L1452" i="4" s="1"/>
  <c r="Q1452" i="4"/>
  <c r="M1452" i="4" s="1"/>
  <c r="R1452" i="4"/>
  <c r="N1452" i="4" s="1"/>
  <c r="S1452" i="4"/>
  <c r="O1452" i="4" s="1"/>
  <c r="P1453" i="4"/>
  <c r="L1453" i="4" s="1"/>
  <c r="Q1453" i="4"/>
  <c r="M1453" i="4" s="1"/>
  <c r="R1453" i="4"/>
  <c r="N1453" i="4" s="1"/>
  <c r="S1453" i="4"/>
  <c r="O1453" i="4" s="1"/>
  <c r="P1454" i="4"/>
  <c r="L1454" i="4" s="1"/>
  <c r="Q1454" i="4"/>
  <c r="M1454" i="4" s="1"/>
  <c r="R1454" i="4"/>
  <c r="N1454" i="4" s="1"/>
  <c r="S1454" i="4"/>
  <c r="O1454" i="4" s="1"/>
  <c r="P1455" i="4"/>
  <c r="L1455" i="4" s="1"/>
  <c r="Q1455" i="4"/>
  <c r="M1455" i="4" s="1"/>
  <c r="R1455" i="4"/>
  <c r="N1455" i="4" s="1"/>
  <c r="S1455" i="4"/>
  <c r="O1455" i="4" s="1"/>
  <c r="P1456" i="4"/>
  <c r="L1456" i="4" s="1"/>
  <c r="Q1456" i="4"/>
  <c r="M1456" i="4" s="1"/>
  <c r="R1456" i="4"/>
  <c r="N1456" i="4" s="1"/>
  <c r="S1456" i="4"/>
  <c r="O1456" i="4" s="1"/>
  <c r="P1457" i="4"/>
  <c r="L1457" i="4" s="1"/>
  <c r="Q1457" i="4"/>
  <c r="M1457" i="4" s="1"/>
  <c r="R1457" i="4"/>
  <c r="N1457" i="4" s="1"/>
  <c r="S1457" i="4"/>
  <c r="O1457" i="4" s="1"/>
  <c r="P1458" i="4"/>
  <c r="L1458" i="4" s="1"/>
  <c r="Q1458" i="4"/>
  <c r="M1458" i="4" s="1"/>
  <c r="R1458" i="4"/>
  <c r="N1458" i="4" s="1"/>
  <c r="S1458" i="4"/>
  <c r="O1458" i="4" s="1"/>
  <c r="P1459" i="4"/>
  <c r="L1459" i="4" s="1"/>
  <c r="Q1459" i="4"/>
  <c r="M1459" i="4" s="1"/>
  <c r="R1459" i="4"/>
  <c r="N1459" i="4" s="1"/>
  <c r="S1459" i="4"/>
  <c r="O1459" i="4" s="1"/>
  <c r="P1460" i="4"/>
  <c r="L1460" i="4" s="1"/>
  <c r="Q1460" i="4"/>
  <c r="M1460" i="4" s="1"/>
  <c r="R1460" i="4"/>
  <c r="N1460" i="4" s="1"/>
  <c r="S1460" i="4"/>
  <c r="O1460" i="4" s="1"/>
  <c r="P1461" i="4"/>
  <c r="L1461" i="4" s="1"/>
  <c r="Q1461" i="4"/>
  <c r="M1461" i="4" s="1"/>
  <c r="R1461" i="4"/>
  <c r="N1461" i="4" s="1"/>
  <c r="S1461" i="4"/>
  <c r="O1461" i="4" s="1"/>
  <c r="P1462" i="4"/>
  <c r="L1462" i="4" s="1"/>
  <c r="Q1462" i="4"/>
  <c r="M1462" i="4" s="1"/>
  <c r="R1462" i="4"/>
  <c r="N1462" i="4" s="1"/>
  <c r="S1462" i="4"/>
  <c r="O1462" i="4" s="1"/>
  <c r="P1463" i="4"/>
  <c r="L1463" i="4" s="1"/>
  <c r="Q1463" i="4"/>
  <c r="M1463" i="4" s="1"/>
  <c r="R1463" i="4"/>
  <c r="N1463" i="4" s="1"/>
  <c r="S1463" i="4"/>
  <c r="O1463" i="4" s="1"/>
  <c r="P1464" i="4"/>
  <c r="L1464" i="4" s="1"/>
  <c r="Q1464" i="4"/>
  <c r="M1464" i="4" s="1"/>
  <c r="R1464" i="4"/>
  <c r="N1464" i="4" s="1"/>
  <c r="S1464" i="4"/>
  <c r="O1464" i="4" s="1"/>
  <c r="P1465" i="4"/>
  <c r="L1465" i="4" s="1"/>
  <c r="Q1465" i="4"/>
  <c r="M1465" i="4" s="1"/>
  <c r="R1465" i="4"/>
  <c r="N1465" i="4" s="1"/>
  <c r="S1465" i="4"/>
  <c r="O1465" i="4" s="1"/>
  <c r="P1466" i="4"/>
  <c r="L1466" i="4" s="1"/>
  <c r="Q1466" i="4"/>
  <c r="M1466" i="4" s="1"/>
  <c r="R1466" i="4"/>
  <c r="N1466" i="4" s="1"/>
  <c r="S1466" i="4"/>
  <c r="O1466" i="4" s="1"/>
  <c r="P1467" i="4"/>
  <c r="L1467" i="4" s="1"/>
  <c r="Q1467" i="4"/>
  <c r="M1467" i="4" s="1"/>
  <c r="R1467" i="4"/>
  <c r="N1467" i="4" s="1"/>
  <c r="S1467" i="4"/>
  <c r="O1467" i="4" s="1"/>
  <c r="P1468" i="4"/>
  <c r="L1468" i="4" s="1"/>
  <c r="Q1468" i="4"/>
  <c r="M1468" i="4" s="1"/>
  <c r="R1468" i="4"/>
  <c r="N1468" i="4" s="1"/>
  <c r="S1468" i="4"/>
  <c r="O1468" i="4" s="1"/>
  <c r="P1469" i="4"/>
  <c r="L1469" i="4" s="1"/>
  <c r="Q1469" i="4"/>
  <c r="M1469" i="4" s="1"/>
  <c r="R1469" i="4"/>
  <c r="N1469" i="4" s="1"/>
  <c r="S1469" i="4"/>
  <c r="O1469" i="4" s="1"/>
  <c r="P1470" i="4"/>
  <c r="L1470" i="4" s="1"/>
  <c r="Q1470" i="4"/>
  <c r="M1470" i="4" s="1"/>
  <c r="R1470" i="4"/>
  <c r="N1470" i="4" s="1"/>
  <c r="S1470" i="4"/>
  <c r="O1470" i="4" s="1"/>
  <c r="P1471" i="4"/>
  <c r="L1471" i="4" s="1"/>
  <c r="Q1471" i="4"/>
  <c r="M1471" i="4" s="1"/>
  <c r="R1471" i="4"/>
  <c r="N1471" i="4" s="1"/>
  <c r="S1471" i="4"/>
  <c r="O1471" i="4" s="1"/>
  <c r="P1472" i="4"/>
  <c r="L1472" i="4" s="1"/>
  <c r="Q1472" i="4"/>
  <c r="M1472" i="4" s="1"/>
  <c r="R1472" i="4"/>
  <c r="N1472" i="4" s="1"/>
  <c r="S1472" i="4"/>
  <c r="O1472" i="4" s="1"/>
  <c r="P1473" i="4"/>
  <c r="L1473" i="4" s="1"/>
  <c r="Q1473" i="4"/>
  <c r="M1473" i="4" s="1"/>
  <c r="R1473" i="4"/>
  <c r="N1473" i="4" s="1"/>
  <c r="S1473" i="4"/>
  <c r="O1473" i="4" s="1"/>
  <c r="P1474" i="4"/>
  <c r="L1474" i="4" s="1"/>
  <c r="Q1474" i="4"/>
  <c r="M1474" i="4" s="1"/>
  <c r="R1474" i="4"/>
  <c r="N1474" i="4" s="1"/>
  <c r="S1474" i="4"/>
  <c r="O1474" i="4" s="1"/>
  <c r="P1475" i="4"/>
  <c r="L1475" i="4" s="1"/>
  <c r="Q1475" i="4"/>
  <c r="M1475" i="4" s="1"/>
  <c r="R1475" i="4"/>
  <c r="N1475" i="4" s="1"/>
  <c r="S1475" i="4"/>
  <c r="O1475" i="4" s="1"/>
  <c r="P1476" i="4"/>
  <c r="L1476" i="4" s="1"/>
  <c r="Q1476" i="4"/>
  <c r="M1476" i="4" s="1"/>
  <c r="R1476" i="4"/>
  <c r="N1476" i="4" s="1"/>
  <c r="S1476" i="4"/>
  <c r="O1476" i="4" s="1"/>
  <c r="P1477" i="4"/>
  <c r="L1477" i="4" s="1"/>
  <c r="Q1477" i="4"/>
  <c r="M1477" i="4" s="1"/>
  <c r="R1477" i="4"/>
  <c r="N1477" i="4" s="1"/>
  <c r="S1477" i="4"/>
  <c r="O1477" i="4" s="1"/>
  <c r="P1478" i="4"/>
  <c r="L1478" i="4" s="1"/>
  <c r="Q1478" i="4"/>
  <c r="M1478" i="4" s="1"/>
  <c r="R1478" i="4"/>
  <c r="N1478" i="4" s="1"/>
  <c r="S1478" i="4"/>
  <c r="O1478" i="4" s="1"/>
  <c r="P1479" i="4"/>
  <c r="L1479" i="4" s="1"/>
  <c r="Q1479" i="4"/>
  <c r="M1479" i="4" s="1"/>
  <c r="R1479" i="4"/>
  <c r="N1479" i="4" s="1"/>
  <c r="S1479" i="4"/>
  <c r="O1479" i="4" s="1"/>
  <c r="P1480" i="4"/>
  <c r="L1480" i="4" s="1"/>
  <c r="Q1480" i="4"/>
  <c r="M1480" i="4" s="1"/>
  <c r="R1480" i="4"/>
  <c r="N1480" i="4" s="1"/>
  <c r="S1480" i="4"/>
  <c r="O1480" i="4" s="1"/>
  <c r="P1481" i="4"/>
  <c r="L1481" i="4" s="1"/>
  <c r="Q1481" i="4"/>
  <c r="M1481" i="4" s="1"/>
  <c r="R1481" i="4"/>
  <c r="N1481" i="4" s="1"/>
  <c r="S1481" i="4"/>
  <c r="O1481" i="4" s="1"/>
  <c r="P1482" i="4"/>
  <c r="L1482" i="4" s="1"/>
  <c r="Q1482" i="4"/>
  <c r="M1482" i="4" s="1"/>
  <c r="R1482" i="4"/>
  <c r="N1482" i="4" s="1"/>
  <c r="S1482" i="4"/>
  <c r="O1482" i="4" s="1"/>
  <c r="P1483" i="4"/>
  <c r="L1483" i="4" s="1"/>
  <c r="Q1483" i="4"/>
  <c r="M1483" i="4" s="1"/>
  <c r="R1483" i="4"/>
  <c r="N1483" i="4" s="1"/>
  <c r="S1483" i="4"/>
  <c r="O1483" i="4" s="1"/>
  <c r="P1484" i="4"/>
  <c r="L1484" i="4" s="1"/>
  <c r="Q1484" i="4"/>
  <c r="M1484" i="4" s="1"/>
  <c r="R1484" i="4"/>
  <c r="N1484" i="4" s="1"/>
  <c r="S1484" i="4"/>
  <c r="O1484" i="4" s="1"/>
  <c r="P1485" i="4"/>
  <c r="L1485" i="4" s="1"/>
  <c r="Q1485" i="4"/>
  <c r="M1485" i="4" s="1"/>
  <c r="R1485" i="4"/>
  <c r="N1485" i="4" s="1"/>
  <c r="S1485" i="4"/>
  <c r="O1485" i="4" s="1"/>
  <c r="P1486" i="4"/>
  <c r="L1486" i="4" s="1"/>
  <c r="Q1486" i="4"/>
  <c r="M1486" i="4" s="1"/>
  <c r="R1486" i="4"/>
  <c r="N1486" i="4" s="1"/>
  <c r="S1486" i="4"/>
  <c r="O1486" i="4" s="1"/>
  <c r="P1487" i="4"/>
  <c r="L1487" i="4" s="1"/>
  <c r="Q1487" i="4"/>
  <c r="M1487" i="4" s="1"/>
  <c r="R1487" i="4"/>
  <c r="N1487" i="4" s="1"/>
  <c r="S1487" i="4"/>
  <c r="O1487" i="4" s="1"/>
  <c r="P1488" i="4"/>
  <c r="L1488" i="4" s="1"/>
  <c r="Q1488" i="4"/>
  <c r="M1488" i="4" s="1"/>
  <c r="R1488" i="4"/>
  <c r="N1488" i="4" s="1"/>
  <c r="S1488" i="4"/>
  <c r="O1488" i="4" s="1"/>
  <c r="P1489" i="4"/>
  <c r="L1489" i="4" s="1"/>
  <c r="Q1489" i="4"/>
  <c r="M1489" i="4" s="1"/>
  <c r="R1489" i="4"/>
  <c r="N1489" i="4" s="1"/>
  <c r="S1489" i="4"/>
  <c r="O1489" i="4" s="1"/>
  <c r="P1490" i="4"/>
  <c r="L1490" i="4" s="1"/>
  <c r="Q1490" i="4"/>
  <c r="M1490" i="4" s="1"/>
  <c r="R1490" i="4"/>
  <c r="N1490" i="4" s="1"/>
  <c r="S1490" i="4"/>
  <c r="O1490" i="4" s="1"/>
  <c r="P1491" i="4"/>
  <c r="L1491" i="4" s="1"/>
  <c r="Q1491" i="4"/>
  <c r="M1491" i="4" s="1"/>
  <c r="R1491" i="4"/>
  <c r="N1491" i="4" s="1"/>
  <c r="S1491" i="4"/>
  <c r="O1491" i="4" s="1"/>
  <c r="P1492" i="4"/>
  <c r="L1492" i="4" s="1"/>
  <c r="Q1492" i="4"/>
  <c r="M1492" i="4" s="1"/>
  <c r="R1492" i="4"/>
  <c r="N1492" i="4" s="1"/>
  <c r="S1492" i="4"/>
  <c r="O1492" i="4" s="1"/>
  <c r="P1493" i="4"/>
  <c r="L1493" i="4" s="1"/>
  <c r="Q1493" i="4"/>
  <c r="M1493" i="4" s="1"/>
  <c r="R1493" i="4"/>
  <c r="N1493" i="4" s="1"/>
  <c r="S1493" i="4"/>
  <c r="O1493" i="4" s="1"/>
  <c r="P1494" i="4"/>
  <c r="L1494" i="4" s="1"/>
  <c r="Q1494" i="4"/>
  <c r="M1494" i="4" s="1"/>
  <c r="R1494" i="4"/>
  <c r="N1494" i="4" s="1"/>
  <c r="S1494" i="4"/>
  <c r="O1494" i="4" s="1"/>
  <c r="P1495" i="4"/>
  <c r="L1495" i="4" s="1"/>
  <c r="Q1495" i="4"/>
  <c r="M1495" i="4" s="1"/>
  <c r="R1495" i="4"/>
  <c r="N1495" i="4" s="1"/>
  <c r="S1495" i="4"/>
  <c r="O1495" i="4" s="1"/>
  <c r="P1496" i="4"/>
  <c r="L1496" i="4" s="1"/>
  <c r="Q1496" i="4"/>
  <c r="M1496" i="4" s="1"/>
  <c r="R1496" i="4"/>
  <c r="N1496" i="4" s="1"/>
  <c r="S1496" i="4"/>
  <c r="O1496" i="4" s="1"/>
  <c r="P1497" i="4"/>
  <c r="L1497" i="4" s="1"/>
  <c r="Q1497" i="4"/>
  <c r="M1497" i="4" s="1"/>
  <c r="R1497" i="4"/>
  <c r="N1497" i="4" s="1"/>
  <c r="S1497" i="4"/>
  <c r="O1497" i="4" s="1"/>
  <c r="P1498" i="4"/>
  <c r="L1498" i="4" s="1"/>
  <c r="Q1498" i="4"/>
  <c r="M1498" i="4" s="1"/>
  <c r="R1498" i="4"/>
  <c r="N1498" i="4" s="1"/>
  <c r="S1498" i="4"/>
  <c r="O1498" i="4" s="1"/>
  <c r="P1499" i="4"/>
  <c r="L1499" i="4" s="1"/>
  <c r="Q1499" i="4"/>
  <c r="M1499" i="4" s="1"/>
  <c r="R1499" i="4"/>
  <c r="N1499" i="4" s="1"/>
  <c r="S1499" i="4"/>
  <c r="O1499" i="4" s="1"/>
  <c r="P1500" i="4"/>
  <c r="L1500" i="4" s="1"/>
  <c r="Q1500" i="4"/>
  <c r="M1500" i="4" s="1"/>
  <c r="R1500" i="4"/>
  <c r="N1500" i="4" s="1"/>
  <c r="S1500" i="4"/>
  <c r="O1500" i="4" s="1"/>
  <c r="P1501" i="4"/>
  <c r="L1501" i="4" s="1"/>
  <c r="Q1501" i="4"/>
  <c r="M1501" i="4" s="1"/>
  <c r="R1501" i="4"/>
  <c r="N1501" i="4" s="1"/>
  <c r="S1501" i="4"/>
  <c r="O1501" i="4" s="1"/>
  <c r="P1502" i="4"/>
  <c r="L1502" i="4" s="1"/>
  <c r="Q1502" i="4"/>
  <c r="M1502" i="4" s="1"/>
  <c r="R1502" i="4"/>
  <c r="N1502" i="4" s="1"/>
  <c r="S1502" i="4"/>
  <c r="O1502" i="4" s="1"/>
  <c r="P1503" i="4"/>
  <c r="L1503" i="4" s="1"/>
  <c r="Q1503" i="4"/>
  <c r="M1503" i="4" s="1"/>
  <c r="R1503" i="4"/>
  <c r="N1503" i="4" s="1"/>
  <c r="S1503" i="4"/>
  <c r="O1503" i="4" s="1"/>
  <c r="P1504" i="4"/>
  <c r="L1504" i="4" s="1"/>
  <c r="Q1504" i="4"/>
  <c r="M1504" i="4" s="1"/>
  <c r="R1504" i="4"/>
  <c r="N1504" i="4" s="1"/>
  <c r="S1504" i="4"/>
  <c r="O1504" i="4" s="1"/>
  <c r="P1505" i="4"/>
  <c r="L1505" i="4" s="1"/>
  <c r="Q1505" i="4"/>
  <c r="M1505" i="4" s="1"/>
  <c r="R1505" i="4"/>
  <c r="N1505" i="4" s="1"/>
  <c r="S1505" i="4"/>
  <c r="O1505" i="4" s="1"/>
  <c r="P1506" i="4"/>
  <c r="L1506" i="4" s="1"/>
  <c r="Q1506" i="4"/>
  <c r="M1506" i="4" s="1"/>
  <c r="R1506" i="4"/>
  <c r="N1506" i="4" s="1"/>
  <c r="S1506" i="4"/>
  <c r="O1506" i="4" s="1"/>
  <c r="P1507" i="4"/>
  <c r="L1507" i="4" s="1"/>
  <c r="Q1507" i="4"/>
  <c r="M1507" i="4" s="1"/>
  <c r="R1507" i="4"/>
  <c r="N1507" i="4" s="1"/>
  <c r="S1507" i="4"/>
  <c r="O1507" i="4" s="1"/>
  <c r="P1508" i="4"/>
  <c r="L1508" i="4" s="1"/>
  <c r="Q1508" i="4"/>
  <c r="M1508" i="4" s="1"/>
  <c r="R1508" i="4"/>
  <c r="N1508" i="4" s="1"/>
  <c r="S1508" i="4"/>
  <c r="O1508" i="4" s="1"/>
  <c r="P1509" i="4"/>
  <c r="L1509" i="4" s="1"/>
  <c r="Q1509" i="4"/>
  <c r="M1509" i="4" s="1"/>
  <c r="R1509" i="4"/>
  <c r="N1509" i="4" s="1"/>
  <c r="S1509" i="4"/>
  <c r="O1509" i="4" s="1"/>
  <c r="P1510" i="4"/>
  <c r="L1510" i="4" s="1"/>
  <c r="Q1510" i="4"/>
  <c r="M1510" i="4" s="1"/>
  <c r="R1510" i="4"/>
  <c r="N1510" i="4" s="1"/>
  <c r="S1510" i="4"/>
  <c r="O1510" i="4" s="1"/>
  <c r="P1511" i="4"/>
  <c r="L1511" i="4" s="1"/>
  <c r="Q1511" i="4"/>
  <c r="M1511" i="4" s="1"/>
  <c r="R1511" i="4"/>
  <c r="N1511" i="4" s="1"/>
  <c r="S1511" i="4"/>
  <c r="O1511" i="4" s="1"/>
  <c r="P1512" i="4"/>
  <c r="L1512" i="4" s="1"/>
  <c r="Q1512" i="4"/>
  <c r="M1512" i="4" s="1"/>
  <c r="R1512" i="4"/>
  <c r="N1512" i="4" s="1"/>
  <c r="S1512" i="4"/>
  <c r="O1512" i="4" s="1"/>
  <c r="P1513" i="4"/>
  <c r="L1513" i="4" s="1"/>
  <c r="Q1513" i="4"/>
  <c r="M1513" i="4" s="1"/>
  <c r="R1513" i="4"/>
  <c r="N1513" i="4" s="1"/>
  <c r="S1513" i="4"/>
  <c r="O1513" i="4" s="1"/>
  <c r="P1514" i="4"/>
  <c r="L1514" i="4" s="1"/>
  <c r="Q1514" i="4"/>
  <c r="M1514" i="4" s="1"/>
  <c r="R1514" i="4"/>
  <c r="N1514" i="4" s="1"/>
  <c r="S1514" i="4"/>
  <c r="O1514" i="4" s="1"/>
  <c r="P1515" i="4"/>
  <c r="L1515" i="4" s="1"/>
  <c r="Q1515" i="4"/>
  <c r="M1515" i="4" s="1"/>
  <c r="R1515" i="4"/>
  <c r="N1515" i="4" s="1"/>
  <c r="S1515" i="4"/>
  <c r="O1515" i="4" s="1"/>
  <c r="P1516" i="4"/>
  <c r="L1516" i="4" s="1"/>
  <c r="Q1516" i="4"/>
  <c r="M1516" i="4" s="1"/>
  <c r="R1516" i="4"/>
  <c r="N1516" i="4" s="1"/>
  <c r="S1516" i="4"/>
  <c r="O1516" i="4" s="1"/>
  <c r="P1517" i="4"/>
  <c r="L1517" i="4" s="1"/>
  <c r="Q1517" i="4"/>
  <c r="M1517" i="4" s="1"/>
  <c r="R1517" i="4"/>
  <c r="N1517" i="4" s="1"/>
  <c r="S1517" i="4"/>
  <c r="O1517" i="4" s="1"/>
  <c r="P1518" i="4"/>
  <c r="L1518" i="4" s="1"/>
  <c r="Q1518" i="4"/>
  <c r="M1518" i="4" s="1"/>
  <c r="R1518" i="4"/>
  <c r="N1518" i="4" s="1"/>
  <c r="S1518" i="4"/>
  <c r="O1518" i="4" s="1"/>
  <c r="P1519" i="4"/>
  <c r="L1519" i="4" s="1"/>
  <c r="Q1519" i="4"/>
  <c r="M1519" i="4" s="1"/>
  <c r="R1519" i="4"/>
  <c r="N1519" i="4" s="1"/>
  <c r="S1519" i="4"/>
  <c r="O1519" i="4" s="1"/>
  <c r="P1520" i="4"/>
  <c r="L1520" i="4" s="1"/>
  <c r="Q1520" i="4"/>
  <c r="M1520" i="4" s="1"/>
  <c r="R1520" i="4"/>
  <c r="N1520" i="4" s="1"/>
  <c r="S1520" i="4"/>
  <c r="O1520" i="4" s="1"/>
  <c r="P1521" i="4"/>
  <c r="L1521" i="4" s="1"/>
  <c r="Q1521" i="4"/>
  <c r="M1521" i="4" s="1"/>
  <c r="R1521" i="4"/>
  <c r="N1521" i="4" s="1"/>
  <c r="S1521" i="4"/>
  <c r="O1521" i="4" s="1"/>
  <c r="P1522" i="4"/>
  <c r="L1522" i="4" s="1"/>
  <c r="Q1522" i="4"/>
  <c r="M1522" i="4" s="1"/>
  <c r="R1522" i="4"/>
  <c r="N1522" i="4" s="1"/>
  <c r="S1522" i="4"/>
  <c r="O1522" i="4" s="1"/>
  <c r="P1523" i="4"/>
  <c r="L1523" i="4" s="1"/>
  <c r="Q1523" i="4"/>
  <c r="M1523" i="4" s="1"/>
  <c r="R1523" i="4"/>
  <c r="N1523" i="4" s="1"/>
  <c r="S1523" i="4"/>
  <c r="O1523" i="4" s="1"/>
  <c r="P1524" i="4"/>
  <c r="L1524" i="4" s="1"/>
  <c r="Q1524" i="4"/>
  <c r="M1524" i="4" s="1"/>
  <c r="R1524" i="4"/>
  <c r="N1524" i="4" s="1"/>
  <c r="S1524" i="4"/>
  <c r="O1524" i="4" s="1"/>
  <c r="P1525" i="4"/>
  <c r="L1525" i="4" s="1"/>
  <c r="Q1525" i="4"/>
  <c r="M1525" i="4" s="1"/>
  <c r="R1525" i="4"/>
  <c r="N1525" i="4" s="1"/>
  <c r="S1525" i="4"/>
  <c r="O1525" i="4" s="1"/>
  <c r="P1526" i="4"/>
  <c r="L1526" i="4" s="1"/>
  <c r="Q1526" i="4"/>
  <c r="M1526" i="4" s="1"/>
  <c r="R1526" i="4"/>
  <c r="N1526" i="4" s="1"/>
  <c r="S1526" i="4"/>
  <c r="O1526" i="4" s="1"/>
  <c r="P1527" i="4"/>
  <c r="L1527" i="4" s="1"/>
  <c r="Q1527" i="4"/>
  <c r="M1527" i="4" s="1"/>
  <c r="R1527" i="4"/>
  <c r="N1527" i="4" s="1"/>
  <c r="S1527" i="4"/>
  <c r="O1527" i="4" s="1"/>
  <c r="P1528" i="4"/>
  <c r="L1528" i="4" s="1"/>
  <c r="Q1528" i="4"/>
  <c r="M1528" i="4" s="1"/>
  <c r="R1528" i="4"/>
  <c r="N1528" i="4" s="1"/>
  <c r="S1528" i="4"/>
  <c r="O1528" i="4" s="1"/>
  <c r="P1529" i="4"/>
  <c r="L1529" i="4" s="1"/>
  <c r="Q1529" i="4"/>
  <c r="M1529" i="4" s="1"/>
  <c r="R1529" i="4"/>
  <c r="N1529" i="4" s="1"/>
  <c r="S1529" i="4"/>
  <c r="O1529" i="4" s="1"/>
  <c r="P1530" i="4"/>
  <c r="L1530" i="4" s="1"/>
  <c r="Q1530" i="4"/>
  <c r="M1530" i="4" s="1"/>
  <c r="R1530" i="4"/>
  <c r="N1530" i="4" s="1"/>
  <c r="S1530" i="4"/>
  <c r="O1530" i="4" s="1"/>
  <c r="P1531" i="4"/>
  <c r="L1531" i="4" s="1"/>
  <c r="Q1531" i="4"/>
  <c r="M1531" i="4" s="1"/>
  <c r="R1531" i="4"/>
  <c r="N1531" i="4" s="1"/>
  <c r="S1531" i="4"/>
  <c r="O1531" i="4" s="1"/>
  <c r="P1532" i="4"/>
  <c r="L1532" i="4" s="1"/>
  <c r="Q1532" i="4"/>
  <c r="M1532" i="4" s="1"/>
  <c r="R1532" i="4"/>
  <c r="N1532" i="4" s="1"/>
  <c r="S1532" i="4"/>
  <c r="O1532" i="4" s="1"/>
  <c r="P1533" i="4"/>
  <c r="L1533" i="4" s="1"/>
  <c r="Q1533" i="4"/>
  <c r="M1533" i="4" s="1"/>
  <c r="R1533" i="4"/>
  <c r="N1533" i="4" s="1"/>
  <c r="S1533" i="4"/>
  <c r="O1533" i="4" s="1"/>
  <c r="P1534" i="4"/>
  <c r="L1534" i="4" s="1"/>
  <c r="Q1534" i="4"/>
  <c r="M1534" i="4" s="1"/>
  <c r="R1534" i="4"/>
  <c r="N1534" i="4" s="1"/>
  <c r="S1534" i="4"/>
  <c r="O1534" i="4" s="1"/>
  <c r="P1535" i="4"/>
  <c r="L1535" i="4" s="1"/>
  <c r="Q1535" i="4"/>
  <c r="M1535" i="4" s="1"/>
  <c r="R1535" i="4"/>
  <c r="N1535" i="4" s="1"/>
  <c r="S1535" i="4"/>
  <c r="O1535" i="4" s="1"/>
  <c r="P1536" i="4"/>
  <c r="L1536" i="4" s="1"/>
  <c r="Q1536" i="4"/>
  <c r="M1536" i="4" s="1"/>
  <c r="R1536" i="4"/>
  <c r="N1536" i="4" s="1"/>
  <c r="S1536" i="4"/>
  <c r="O1536" i="4" s="1"/>
  <c r="P1537" i="4"/>
  <c r="L1537" i="4" s="1"/>
  <c r="Q1537" i="4"/>
  <c r="M1537" i="4" s="1"/>
  <c r="R1537" i="4"/>
  <c r="N1537" i="4" s="1"/>
  <c r="S1537" i="4"/>
  <c r="O1537" i="4" s="1"/>
  <c r="P1538" i="4"/>
  <c r="L1538" i="4" s="1"/>
  <c r="Q1538" i="4"/>
  <c r="M1538" i="4" s="1"/>
  <c r="R1538" i="4"/>
  <c r="N1538" i="4" s="1"/>
  <c r="S1538" i="4"/>
  <c r="O1538" i="4" s="1"/>
  <c r="P1539" i="4"/>
  <c r="L1539" i="4" s="1"/>
  <c r="Q1539" i="4"/>
  <c r="M1539" i="4" s="1"/>
  <c r="R1539" i="4"/>
  <c r="N1539" i="4" s="1"/>
  <c r="S1539" i="4"/>
  <c r="O1539" i="4" s="1"/>
  <c r="P1540" i="4"/>
  <c r="L1540" i="4" s="1"/>
  <c r="Q1540" i="4"/>
  <c r="M1540" i="4" s="1"/>
  <c r="R1540" i="4"/>
  <c r="N1540" i="4" s="1"/>
  <c r="S1540" i="4"/>
  <c r="O1540" i="4" s="1"/>
  <c r="P1541" i="4"/>
  <c r="L1541" i="4" s="1"/>
  <c r="Q1541" i="4"/>
  <c r="M1541" i="4" s="1"/>
  <c r="R1541" i="4"/>
  <c r="N1541" i="4" s="1"/>
  <c r="S1541" i="4"/>
  <c r="O1541" i="4" s="1"/>
  <c r="P1542" i="4"/>
  <c r="L1542" i="4" s="1"/>
  <c r="Q1542" i="4"/>
  <c r="M1542" i="4" s="1"/>
  <c r="R1542" i="4"/>
  <c r="N1542" i="4" s="1"/>
  <c r="S1542" i="4"/>
  <c r="O1542" i="4" s="1"/>
  <c r="P1543" i="4"/>
  <c r="L1543" i="4" s="1"/>
  <c r="Q1543" i="4"/>
  <c r="M1543" i="4" s="1"/>
  <c r="R1543" i="4"/>
  <c r="N1543" i="4" s="1"/>
  <c r="S1543" i="4"/>
  <c r="O1543" i="4" s="1"/>
  <c r="P1544" i="4"/>
  <c r="L1544" i="4" s="1"/>
  <c r="Q1544" i="4"/>
  <c r="M1544" i="4" s="1"/>
  <c r="R1544" i="4"/>
  <c r="N1544" i="4" s="1"/>
  <c r="S1544" i="4"/>
  <c r="O1544" i="4" s="1"/>
  <c r="P1545" i="4"/>
  <c r="L1545" i="4" s="1"/>
  <c r="Q1545" i="4"/>
  <c r="M1545" i="4" s="1"/>
  <c r="R1545" i="4"/>
  <c r="N1545" i="4" s="1"/>
  <c r="S1545" i="4"/>
  <c r="O1545" i="4" s="1"/>
  <c r="P1546" i="4"/>
  <c r="L1546" i="4" s="1"/>
  <c r="Q1546" i="4"/>
  <c r="M1546" i="4" s="1"/>
  <c r="R1546" i="4"/>
  <c r="N1546" i="4" s="1"/>
  <c r="S1546" i="4"/>
  <c r="O1546" i="4" s="1"/>
  <c r="P1547" i="4"/>
  <c r="L1547" i="4" s="1"/>
  <c r="Q1547" i="4"/>
  <c r="M1547" i="4" s="1"/>
  <c r="R1547" i="4"/>
  <c r="N1547" i="4" s="1"/>
  <c r="S1547" i="4"/>
  <c r="O1547" i="4" s="1"/>
  <c r="P1548" i="4"/>
  <c r="L1548" i="4" s="1"/>
  <c r="Q1548" i="4"/>
  <c r="M1548" i="4" s="1"/>
  <c r="R1548" i="4"/>
  <c r="N1548" i="4" s="1"/>
  <c r="S1548" i="4"/>
  <c r="O1548" i="4" s="1"/>
  <c r="P1549" i="4"/>
  <c r="L1549" i="4" s="1"/>
  <c r="Q1549" i="4"/>
  <c r="M1549" i="4" s="1"/>
  <c r="R1549" i="4"/>
  <c r="N1549" i="4" s="1"/>
  <c r="S1549" i="4"/>
  <c r="O1549" i="4" s="1"/>
  <c r="P1550" i="4"/>
  <c r="L1550" i="4" s="1"/>
  <c r="Q1550" i="4"/>
  <c r="M1550" i="4" s="1"/>
  <c r="R1550" i="4"/>
  <c r="N1550" i="4" s="1"/>
  <c r="S1550" i="4"/>
  <c r="O1550" i="4" s="1"/>
  <c r="P1551" i="4"/>
  <c r="L1551" i="4" s="1"/>
  <c r="Q1551" i="4"/>
  <c r="M1551" i="4" s="1"/>
  <c r="R1551" i="4"/>
  <c r="N1551" i="4" s="1"/>
  <c r="S1551" i="4"/>
  <c r="O1551" i="4" s="1"/>
  <c r="P1552" i="4"/>
  <c r="L1552" i="4" s="1"/>
  <c r="Q1552" i="4"/>
  <c r="M1552" i="4" s="1"/>
  <c r="R1552" i="4"/>
  <c r="N1552" i="4" s="1"/>
  <c r="S1552" i="4"/>
  <c r="O1552" i="4" s="1"/>
  <c r="P1553" i="4"/>
  <c r="L1553" i="4" s="1"/>
  <c r="Q1553" i="4"/>
  <c r="M1553" i="4" s="1"/>
  <c r="R1553" i="4"/>
  <c r="N1553" i="4" s="1"/>
  <c r="S1553" i="4"/>
  <c r="O1553" i="4" s="1"/>
  <c r="P1554" i="4"/>
  <c r="L1554" i="4" s="1"/>
  <c r="Q1554" i="4"/>
  <c r="M1554" i="4" s="1"/>
  <c r="R1554" i="4"/>
  <c r="N1554" i="4" s="1"/>
  <c r="S1554" i="4"/>
  <c r="O1554" i="4" s="1"/>
  <c r="P1555" i="4"/>
  <c r="L1555" i="4" s="1"/>
  <c r="Q1555" i="4"/>
  <c r="M1555" i="4" s="1"/>
  <c r="R1555" i="4"/>
  <c r="N1555" i="4" s="1"/>
  <c r="S1555" i="4"/>
  <c r="O1555" i="4" s="1"/>
  <c r="P1556" i="4"/>
  <c r="L1556" i="4" s="1"/>
  <c r="Q1556" i="4"/>
  <c r="M1556" i="4" s="1"/>
  <c r="R1556" i="4"/>
  <c r="N1556" i="4" s="1"/>
  <c r="S1556" i="4"/>
  <c r="O1556" i="4" s="1"/>
  <c r="P1557" i="4"/>
  <c r="L1557" i="4" s="1"/>
  <c r="Q1557" i="4"/>
  <c r="M1557" i="4" s="1"/>
  <c r="R1557" i="4"/>
  <c r="N1557" i="4" s="1"/>
  <c r="S1557" i="4"/>
  <c r="O1557" i="4" s="1"/>
  <c r="P1558" i="4"/>
  <c r="L1558" i="4" s="1"/>
  <c r="Q1558" i="4"/>
  <c r="M1558" i="4" s="1"/>
  <c r="R1558" i="4"/>
  <c r="N1558" i="4" s="1"/>
  <c r="S1558" i="4"/>
  <c r="O1558" i="4" s="1"/>
  <c r="P1559" i="4"/>
  <c r="L1559" i="4" s="1"/>
  <c r="Q1559" i="4"/>
  <c r="M1559" i="4" s="1"/>
  <c r="R1559" i="4"/>
  <c r="N1559" i="4" s="1"/>
  <c r="S1559" i="4"/>
  <c r="O1559" i="4" s="1"/>
  <c r="P1560" i="4"/>
  <c r="L1560" i="4" s="1"/>
  <c r="Q1560" i="4"/>
  <c r="M1560" i="4" s="1"/>
  <c r="R1560" i="4"/>
  <c r="N1560" i="4" s="1"/>
  <c r="S1560" i="4"/>
  <c r="O1560" i="4" s="1"/>
  <c r="P1561" i="4"/>
  <c r="L1561" i="4" s="1"/>
  <c r="Q1561" i="4"/>
  <c r="M1561" i="4" s="1"/>
  <c r="R1561" i="4"/>
  <c r="N1561" i="4" s="1"/>
  <c r="S1561" i="4"/>
  <c r="O1561" i="4" s="1"/>
  <c r="P1562" i="4"/>
  <c r="L1562" i="4" s="1"/>
  <c r="Q1562" i="4"/>
  <c r="M1562" i="4" s="1"/>
  <c r="R1562" i="4"/>
  <c r="N1562" i="4" s="1"/>
  <c r="S1562" i="4"/>
  <c r="O1562" i="4" s="1"/>
  <c r="P1563" i="4"/>
  <c r="L1563" i="4" s="1"/>
  <c r="Q1563" i="4"/>
  <c r="M1563" i="4" s="1"/>
  <c r="R1563" i="4"/>
  <c r="N1563" i="4" s="1"/>
  <c r="S1563" i="4"/>
  <c r="O1563" i="4" s="1"/>
  <c r="P1564" i="4"/>
  <c r="L1564" i="4" s="1"/>
  <c r="Q1564" i="4"/>
  <c r="M1564" i="4" s="1"/>
  <c r="R1564" i="4"/>
  <c r="N1564" i="4" s="1"/>
  <c r="S1564" i="4"/>
  <c r="O1564" i="4" s="1"/>
  <c r="P1565" i="4"/>
  <c r="L1565" i="4" s="1"/>
  <c r="Q1565" i="4"/>
  <c r="M1565" i="4" s="1"/>
  <c r="R1565" i="4"/>
  <c r="N1565" i="4" s="1"/>
  <c r="S1565" i="4"/>
  <c r="O1565" i="4" s="1"/>
  <c r="P1566" i="4"/>
  <c r="L1566" i="4" s="1"/>
  <c r="Q1566" i="4"/>
  <c r="M1566" i="4" s="1"/>
  <c r="R1566" i="4"/>
  <c r="N1566" i="4" s="1"/>
  <c r="S1566" i="4"/>
  <c r="O1566" i="4" s="1"/>
  <c r="P1567" i="4"/>
  <c r="L1567" i="4" s="1"/>
  <c r="Q1567" i="4"/>
  <c r="M1567" i="4" s="1"/>
  <c r="R1567" i="4"/>
  <c r="N1567" i="4" s="1"/>
  <c r="S1567" i="4"/>
  <c r="O1567" i="4" s="1"/>
  <c r="P1568" i="4"/>
  <c r="L1568" i="4" s="1"/>
  <c r="Q1568" i="4"/>
  <c r="M1568" i="4" s="1"/>
  <c r="R1568" i="4"/>
  <c r="N1568" i="4" s="1"/>
  <c r="S1568" i="4"/>
  <c r="O1568" i="4" s="1"/>
  <c r="P1569" i="4"/>
  <c r="L1569" i="4" s="1"/>
  <c r="Q1569" i="4"/>
  <c r="M1569" i="4" s="1"/>
  <c r="R1569" i="4"/>
  <c r="N1569" i="4" s="1"/>
  <c r="S1569" i="4"/>
  <c r="O1569" i="4" s="1"/>
  <c r="P1570" i="4"/>
  <c r="L1570" i="4" s="1"/>
  <c r="Q1570" i="4"/>
  <c r="M1570" i="4" s="1"/>
  <c r="R1570" i="4"/>
  <c r="N1570" i="4" s="1"/>
  <c r="S1570" i="4"/>
  <c r="O1570" i="4" s="1"/>
  <c r="P1571" i="4"/>
  <c r="L1571" i="4" s="1"/>
  <c r="Q1571" i="4"/>
  <c r="M1571" i="4" s="1"/>
  <c r="R1571" i="4"/>
  <c r="N1571" i="4" s="1"/>
  <c r="S1571" i="4"/>
  <c r="O1571" i="4" s="1"/>
  <c r="P1572" i="4"/>
  <c r="L1572" i="4" s="1"/>
  <c r="Q1572" i="4"/>
  <c r="M1572" i="4" s="1"/>
  <c r="R1572" i="4"/>
  <c r="N1572" i="4" s="1"/>
  <c r="S1572" i="4"/>
  <c r="O1572" i="4" s="1"/>
  <c r="P1573" i="4"/>
  <c r="L1573" i="4" s="1"/>
  <c r="Q1573" i="4"/>
  <c r="M1573" i="4" s="1"/>
  <c r="R1573" i="4"/>
  <c r="N1573" i="4" s="1"/>
  <c r="S1573" i="4"/>
  <c r="O1573" i="4" s="1"/>
  <c r="P1574" i="4"/>
  <c r="L1574" i="4" s="1"/>
  <c r="Q1574" i="4"/>
  <c r="M1574" i="4" s="1"/>
  <c r="R1574" i="4"/>
  <c r="N1574" i="4" s="1"/>
  <c r="S1574" i="4"/>
  <c r="O1574" i="4" s="1"/>
  <c r="P1575" i="4"/>
  <c r="L1575" i="4" s="1"/>
  <c r="Q1575" i="4"/>
  <c r="M1575" i="4" s="1"/>
  <c r="R1575" i="4"/>
  <c r="N1575" i="4" s="1"/>
  <c r="S1575" i="4"/>
  <c r="O1575" i="4" s="1"/>
  <c r="P1576" i="4"/>
  <c r="L1576" i="4" s="1"/>
  <c r="Q1576" i="4"/>
  <c r="M1576" i="4" s="1"/>
  <c r="R1576" i="4"/>
  <c r="N1576" i="4" s="1"/>
  <c r="S1576" i="4"/>
  <c r="O1576" i="4" s="1"/>
  <c r="P1577" i="4"/>
  <c r="L1577" i="4" s="1"/>
  <c r="Q1577" i="4"/>
  <c r="M1577" i="4" s="1"/>
  <c r="R1577" i="4"/>
  <c r="N1577" i="4" s="1"/>
  <c r="S1577" i="4"/>
  <c r="O1577" i="4" s="1"/>
  <c r="P1578" i="4"/>
  <c r="L1578" i="4" s="1"/>
  <c r="Q1578" i="4"/>
  <c r="M1578" i="4" s="1"/>
  <c r="R1578" i="4"/>
  <c r="N1578" i="4" s="1"/>
  <c r="S1578" i="4"/>
  <c r="O1578" i="4" s="1"/>
  <c r="P1579" i="4"/>
  <c r="L1579" i="4" s="1"/>
  <c r="Q1579" i="4"/>
  <c r="M1579" i="4" s="1"/>
  <c r="R1579" i="4"/>
  <c r="N1579" i="4" s="1"/>
  <c r="S1579" i="4"/>
  <c r="O1579" i="4" s="1"/>
  <c r="P1580" i="4"/>
  <c r="L1580" i="4" s="1"/>
  <c r="Q1580" i="4"/>
  <c r="M1580" i="4" s="1"/>
  <c r="R1580" i="4"/>
  <c r="N1580" i="4" s="1"/>
  <c r="S1580" i="4"/>
  <c r="O1580" i="4" s="1"/>
  <c r="P1581" i="4"/>
  <c r="L1581" i="4" s="1"/>
  <c r="Q1581" i="4"/>
  <c r="M1581" i="4" s="1"/>
  <c r="R1581" i="4"/>
  <c r="N1581" i="4" s="1"/>
  <c r="S1581" i="4"/>
  <c r="O1581" i="4" s="1"/>
  <c r="P1582" i="4"/>
  <c r="L1582" i="4" s="1"/>
  <c r="Q1582" i="4"/>
  <c r="M1582" i="4" s="1"/>
  <c r="R1582" i="4"/>
  <c r="N1582" i="4" s="1"/>
  <c r="S1582" i="4"/>
  <c r="O1582" i="4" s="1"/>
  <c r="P1583" i="4"/>
  <c r="L1583" i="4" s="1"/>
  <c r="Q1583" i="4"/>
  <c r="M1583" i="4" s="1"/>
  <c r="R1583" i="4"/>
  <c r="N1583" i="4" s="1"/>
  <c r="S1583" i="4"/>
  <c r="O1583" i="4" s="1"/>
  <c r="P1584" i="4"/>
  <c r="L1584" i="4" s="1"/>
  <c r="Q1584" i="4"/>
  <c r="M1584" i="4" s="1"/>
  <c r="R1584" i="4"/>
  <c r="N1584" i="4" s="1"/>
  <c r="S1584" i="4"/>
  <c r="O1584" i="4" s="1"/>
  <c r="P1585" i="4"/>
  <c r="L1585" i="4" s="1"/>
  <c r="Q1585" i="4"/>
  <c r="M1585" i="4" s="1"/>
  <c r="R1585" i="4"/>
  <c r="N1585" i="4" s="1"/>
  <c r="S1585" i="4"/>
  <c r="O1585" i="4" s="1"/>
  <c r="P1586" i="4"/>
  <c r="L1586" i="4" s="1"/>
  <c r="Q1586" i="4"/>
  <c r="M1586" i="4" s="1"/>
  <c r="R1586" i="4"/>
  <c r="N1586" i="4" s="1"/>
  <c r="S1586" i="4"/>
  <c r="O1586" i="4" s="1"/>
  <c r="P1587" i="4"/>
  <c r="L1587" i="4" s="1"/>
  <c r="Q1587" i="4"/>
  <c r="M1587" i="4" s="1"/>
  <c r="R1587" i="4"/>
  <c r="N1587" i="4" s="1"/>
  <c r="S1587" i="4"/>
  <c r="O1587" i="4" s="1"/>
  <c r="P1588" i="4"/>
  <c r="L1588" i="4" s="1"/>
  <c r="Q1588" i="4"/>
  <c r="M1588" i="4" s="1"/>
  <c r="R1588" i="4"/>
  <c r="N1588" i="4" s="1"/>
  <c r="S1588" i="4"/>
  <c r="O1588" i="4" s="1"/>
  <c r="P1589" i="4"/>
  <c r="L1589" i="4" s="1"/>
  <c r="Q1589" i="4"/>
  <c r="M1589" i="4" s="1"/>
  <c r="R1589" i="4"/>
  <c r="N1589" i="4" s="1"/>
  <c r="S1589" i="4"/>
  <c r="O1589" i="4" s="1"/>
  <c r="P1590" i="4"/>
  <c r="L1590" i="4" s="1"/>
  <c r="Q1590" i="4"/>
  <c r="M1590" i="4" s="1"/>
  <c r="R1590" i="4"/>
  <c r="N1590" i="4" s="1"/>
  <c r="S1590" i="4"/>
  <c r="O1590" i="4" s="1"/>
  <c r="P1591" i="4"/>
  <c r="L1591" i="4" s="1"/>
  <c r="Q1591" i="4"/>
  <c r="M1591" i="4" s="1"/>
  <c r="R1591" i="4"/>
  <c r="N1591" i="4" s="1"/>
  <c r="S1591" i="4"/>
  <c r="O1591" i="4" s="1"/>
  <c r="P1592" i="4"/>
  <c r="L1592" i="4" s="1"/>
  <c r="Q1592" i="4"/>
  <c r="M1592" i="4" s="1"/>
  <c r="R1592" i="4"/>
  <c r="N1592" i="4" s="1"/>
  <c r="S1592" i="4"/>
  <c r="O1592" i="4" s="1"/>
  <c r="P1593" i="4"/>
  <c r="L1593" i="4" s="1"/>
  <c r="Q1593" i="4"/>
  <c r="M1593" i="4" s="1"/>
  <c r="R1593" i="4"/>
  <c r="N1593" i="4" s="1"/>
  <c r="S1593" i="4"/>
  <c r="O1593" i="4" s="1"/>
  <c r="P1594" i="4"/>
  <c r="L1594" i="4" s="1"/>
  <c r="Q1594" i="4"/>
  <c r="M1594" i="4" s="1"/>
  <c r="R1594" i="4"/>
  <c r="N1594" i="4" s="1"/>
  <c r="S1594" i="4"/>
  <c r="O1594" i="4" s="1"/>
  <c r="P1595" i="4"/>
  <c r="L1595" i="4" s="1"/>
  <c r="Q1595" i="4"/>
  <c r="M1595" i="4" s="1"/>
  <c r="R1595" i="4"/>
  <c r="N1595" i="4" s="1"/>
  <c r="S1595" i="4"/>
  <c r="O1595" i="4" s="1"/>
  <c r="P1596" i="4"/>
  <c r="L1596" i="4" s="1"/>
  <c r="Q1596" i="4"/>
  <c r="M1596" i="4" s="1"/>
  <c r="R1596" i="4"/>
  <c r="N1596" i="4" s="1"/>
  <c r="S1596" i="4"/>
  <c r="O1596" i="4" s="1"/>
  <c r="P1597" i="4"/>
  <c r="L1597" i="4" s="1"/>
  <c r="Q1597" i="4"/>
  <c r="M1597" i="4" s="1"/>
  <c r="R1597" i="4"/>
  <c r="N1597" i="4" s="1"/>
  <c r="S1597" i="4"/>
  <c r="O1597" i="4" s="1"/>
  <c r="P1598" i="4"/>
  <c r="L1598" i="4" s="1"/>
  <c r="Q1598" i="4"/>
  <c r="M1598" i="4" s="1"/>
  <c r="R1598" i="4"/>
  <c r="N1598" i="4" s="1"/>
  <c r="S1598" i="4"/>
  <c r="O1598" i="4" s="1"/>
  <c r="P1599" i="4"/>
  <c r="L1599" i="4" s="1"/>
  <c r="Q1599" i="4"/>
  <c r="M1599" i="4" s="1"/>
  <c r="R1599" i="4"/>
  <c r="N1599" i="4" s="1"/>
  <c r="S1599" i="4"/>
  <c r="O1599" i="4" s="1"/>
  <c r="P1600" i="4"/>
  <c r="L1600" i="4" s="1"/>
  <c r="Q1600" i="4"/>
  <c r="M1600" i="4" s="1"/>
  <c r="R1600" i="4"/>
  <c r="N1600" i="4" s="1"/>
  <c r="S1600" i="4"/>
  <c r="O1600" i="4" s="1"/>
  <c r="P1601" i="4"/>
  <c r="L1601" i="4" s="1"/>
  <c r="Q1601" i="4"/>
  <c r="M1601" i="4" s="1"/>
  <c r="R1601" i="4"/>
  <c r="N1601" i="4" s="1"/>
  <c r="S1601" i="4"/>
  <c r="O1601" i="4" s="1"/>
  <c r="P1602" i="4"/>
  <c r="L1602" i="4" s="1"/>
  <c r="Q1602" i="4"/>
  <c r="M1602" i="4" s="1"/>
  <c r="R1602" i="4"/>
  <c r="N1602" i="4" s="1"/>
  <c r="S1602" i="4"/>
  <c r="O1602" i="4" s="1"/>
  <c r="P1603" i="4"/>
  <c r="L1603" i="4" s="1"/>
  <c r="Q1603" i="4"/>
  <c r="M1603" i="4" s="1"/>
  <c r="R1603" i="4"/>
  <c r="N1603" i="4" s="1"/>
  <c r="S1603" i="4"/>
  <c r="O1603" i="4" s="1"/>
  <c r="P1604" i="4"/>
  <c r="L1604" i="4" s="1"/>
  <c r="Q1604" i="4"/>
  <c r="M1604" i="4" s="1"/>
  <c r="R1604" i="4"/>
  <c r="N1604" i="4" s="1"/>
  <c r="S1604" i="4"/>
  <c r="O1604" i="4" s="1"/>
  <c r="P1605" i="4"/>
  <c r="L1605" i="4" s="1"/>
  <c r="Q1605" i="4"/>
  <c r="M1605" i="4" s="1"/>
  <c r="R1605" i="4"/>
  <c r="N1605" i="4" s="1"/>
  <c r="S1605" i="4"/>
  <c r="O1605" i="4" s="1"/>
  <c r="P1606" i="4"/>
  <c r="L1606" i="4" s="1"/>
  <c r="Q1606" i="4"/>
  <c r="M1606" i="4" s="1"/>
  <c r="R1606" i="4"/>
  <c r="N1606" i="4" s="1"/>
  <c r="S1606" i="4"/>
  <c r="O1606" i="4" s="1"/>
  <c r="P1607" i="4"/>
  <c r="L1607" i="4" s="1"/>
  <c r="Q1607" i="4"/>
  <c r="M1607" i="4" s="1"/>
  <c r="R1607" i="4"/>
  <c r="N1607" i="4" s="1"/>
  <c r="S1607" i="4"/>
  <c r="O1607" i="4" s="1"/>
  <c r="P1608" i="4"/>
  <c r="L1608" i="4" s="1"/>
  <c r="Q1608" i="4"/>
  <c r="M1608" i="4" s="1"/>
  <c r="R1608" i="4"/>
  <c r="N1608" i="4" s="1"/>
  <c r="S1608" i="4"/>
  <c r="O1608" i="4" s="1"/>
  <c r="P1609" i="4"/>
  <c r="L1609" i="4" s="1"/>
  <c r="Q1609" i="4"/>
  <c r="M1609" i="4" s="1"/>
  <c r="R1609" i="4"/>
  <c r="N1609" i="4" s="1"/>
  <c r="S1609" i="4"/>
  <c r="O1609" i="4" s="1"/>
  <c r="P1610" i="4"/>
  <c r="L1610" i="4" s="1"/>
  <c r="Q1610" i="4"/>
  <c r="M1610" i="4" s="1"/>
  <c r="R1610" i="4"/>
  <c r="N1610" i="4" s="1"/>
  <c r="S1610" i="4"/>
  <c r="O1610" i="4" s="1"/>
  <c r="P1611" i="4"/>
  <c r="L1611" i="4" s="1"/>
  <c r="Q1611" i="4"/>
  <c r="M1611" i="4" s="1"/>
  <c r="R1611" i="4"/>
  <c r="N1611" i="4" s="1"/>
  <c r="S1611" i="4"/>
  <c r="O1611" i="4" s="1"/>
  <c r="P1612" i="4"/>
  <c r="L1612" i="4" s="1"/>
  <c r="Q1612" i="4"/>
  <c r="M1612" i="4" s="1"/>
  <c r="R1612" i="4"/>
  <c r="N1612" i="4" s="1"/>
  <c r="S1612" i="4"/>
  <c r="O1612" i="4" s="1"/>
  <c r="P1613" i="4"/>
  <c r="L1613" i="4" s="1"/>
  <c r="Q1613" i="4"/>
  <c r="M1613" i="4" s="1"/>
  <c r="R1613" i="4"/>
  <c r="N1613" i="4" s="1"/>
  <c r="S1613" i="4"/>
  <c r="O1613" i="4" s="1"/>
  <c r="P1614" i="4"/>
  <c r="L1614" i="4" s="1"/>
  <c r="Q1614" i="4"/>
  <c r="M1614" i="4" s="1"/>
  <c r="R1614" i="4"/>
  <c r="N1614" i="4" s="1"/>
  <c r="S1614" i="4"/>
  <c r="O1614" i="4" s="1"/>
  <c r="P1615" i="4"/>
  <c r="L1615" i="4" s="1"/>
  <c r="Q1615" i="4"/>
  <c r="M1615" i="4" s="1"/>
  <c r="R1615" i="4"/>
  <c r="N1615" i="4" s="1"/>
  <c r="S1615" i="4"/>
  <c r="O1615" i="4" s="1"/>
  <c r="P1616" i="4"/>
  <c r="L1616" i="4" s="1"/>
  <c r="Q1616" i="4"/>
  <c r="M1616" i="4" s="1"/>
  <c r="R1616" i="4"/>
  <c r="N1616" i="4" s="1"/>
  <c r="S1616" i="4"/>
  <c r="O1616" i="4" s="1"/>
  <c r="P1617" i="4"/>
  <c r="L1617" i="4" s="1"/>
  <c r="Q1617" i="4"/>
  <c r="M1617" i="4" s="1"/>
  <c r="R1617" i="4"/>
  <c r="N1617" i="4" s="1"/>
  <c r="S1617" i="4"/>
  <c r="O1617" i="4" s="1"/>
  <c r="P1618" i="4"/>
  <c r="L1618" i="4" s="1"/>
  <c r="Q1618" i="4"/>
  <c r="M1618" i="4" s="1"/>
  <c r="R1618" i="4"/>
  <c r="N1618" i="4" s="1"/>
  <c r="S1618" i="4"/>
  <c r="O1618" i="4" s="1"/>
  <c r="P1619" i="4"/>
  <c r="L1619" i="4" s="1"/>
  <c r="Q1619" i="4"/>
  <c r="M1619" i="4" s="1"/>
  <c r="R1619" i="4"/>
  <c r="N1619" i="4" s="1"/>
  <c r="S1619" i="4"/>
  <c r="O1619" i="4" s="1"/>
  <c r="K14" i="4"/>
  <c r="M14" i="4"/>
  <c r="K15" i="4"/>
  <c r="K16" i="4"/>
  <c r="M16" i="4"/>
  <c r="K17" i="4"/>
  <c r="K18" i="4"/>
  <c r="M18" i="4"/>
  <c r="K19" i="4"/>
  <c r="K20" i="4"/>
  <c r="M20" i="4"/>
  <c r="K21" i="4"/>
  <c r="K22" i="4"/>
  <c r="M22" i="4"/>
  <c r="K23" i="4"/>
  <c r="M23" i="4"/>
  <c r="N23" i="4"/>
  <c r="K24" i="4"/>
  <c r="K26" i="4"/>
  <c r="M26" i="4"/>
  <c r="N26" i="4"/>
  <c r="K27" i="4"/>
  <c r="K28" i="4"/>
  <c r="M28" i="4"/>
  <c r="N28" i="4"/>
  <c r="K30" i="4"/>
  <c r="K31" i="4"/>
  <c r="M31" i="4"/>
  <c r="K33" i="4"/>
  <c r="K34" i="4"/>
  <c r="M34" i="4"/>
  <c r="N34" i="4"/>
  <c r="K35" i="4"/>
  <c r="K37" i="4"/>
  <c r="K39" i="4"/>
  <c r="M39" i="4"/>
  <c r="K40" i="4"/>
  <c r="K41" i="4"/>
  <c r="M41" i="4"/>
  <c r="K42" i="4"/>
  <c r="K43" i="4"/>
  <c r="M43" i="4"/>
  <c r="K44" i="4"/>
  <c r="K45" i="4"/>
  <c r="M45" i="4"/>
  <c r="K46" i="4"/>
  <c r="K47" i="4"/>
  <c r="M47" i="4"/>
  <c r="K48" i="4"/>
  <c r="K49" i="4"/>
  <c r="M49" i="4"/>
  <c r="K51" i="4"/>
  <c r="K53" i="4"/>
  <c r="M53" i="4"/>
  <c r="K54" i="4"/>
  <c r="K55" i="4"/>
  <c r="K57" i="4"/>
  <c r="M57" i="4"/>
  <c r="K58" i="4"/>
  <c r="M58" i="4"/>
  <c r="K61" i="4"/>
  <c r="K62" i="4"/>
  <c r="M62" i="4"/>
  <c r="K64" i="4"/>
  <c r="K66" i="4"/>
  <c r="M66" i="4"/>
  <c r="K67" i="4"/>
  <c r="K68" i="4"/>
  <c r="M68" i="4"/>
  <c r="K69" i="4"/>
  <c r="K70" i="4"/>
  <c r="M70" i="4"/>
  <c r="K71" i="4"/>
  <c r="K72" i="4"/>
  <c r="M72" i="4"/>
  <c r="K73" i="4"/>
  <c r="K74" i="4"/>
  <c r="M74" i="4"/>
  <c r="K75" i="4"/>
  <c r="K76" i="4"/>
  <c r="M76" i="4"/>
  <c r="K77" i="4"/>
  <c r="K78" i="4"/>
  <c r="M78" i="4"/>
  <c r="K80" i="4"/>
  <c r="K81" i="4"/>
  <c r="M81" i="4"/>
  <c r="K83" i="4"/>
  <c r="K84" i="4"/>
  <c r="M84" i="4"/>
  <c r="K85" i="4"/>
  <c r="K86" i="4"/>
  <c r="M86" i="4"/>
  <c r="K87" i="4"/>
  <c r="K88" i="4"/>
  <c r="M88" i="4"/>
  <c r="K91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N429" i="4"/>
  <c r="K430" i="4"/>
  <c r="K431" i="4"/>
  <c r="K432" i="4"/>
  <c r="K433" i="4"/>
  <c r="N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M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M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Z55" i="6"/>
  <c r="T55" i="6"/>
  <c r="N55" i="6"/>
  <c r="K55" i="6"/>
  <c r="H55" i="6"/>
  <c r="E11" i="6"/>
  <c r="Z11" i="6" l="1"/>
  <c r="W11" i="6"/>
  <c r="T11" i="6"/>
  <c r="Q11" i="6"/>
  <c r="N11" i="6"/>
  <c r="K11" i="6"/>
  <c r="H11" i="6"/>
  <c r="AA8" i="6"/>
  <c r="X8" i="6"/>
  <c r="U8" i="6"/>
  <c r="R8" i="6"/>
  <c r="O8" i="6"/>
  <c r="L8" i="6"/>
  <c r="I8" i="6"/>
  <c r="F8" i="6"/>
  <c r="E43" i="3"/>
  <c r="E41" i="3" s="1"/>
  <c r="J49" i="3"/>
  <c r="J46" i="3"/>
  <c r="J42" i="3"/>
  <c r="J44" i="3"/>
  <c r="K44" i="3" s="1"/>
  <c r="J17" i="3"/>
  <c r="J232" i="3"/>
  <c r="K232" i="3" s="1"/>
  <c r="J233" i="3"/>
  <c r="E34" i="3" l="1"/>
  <c r="E35" i="3"/>
  <c r="E42" i="3"/>
  <c r="E47" i="3" s="1"/>
  <c r="E49" i="3"/>
  <c r="E28" i="3"/>
  <c r="E36" i="3"/>
  <c r="E29" i="3"/>
  <c r="E37" i="3"/>
  <c r="E30" i="3"/>
  <c r="E38" i="3"/>
  <c r="E48" i="3"/>
  <c r="E31" i="3"/>
  <c r="E39" i="3"/>
  <c r="E32" i="3"/>
  <c r="E40" i="3"/>
  <c r="E50" i="3"/>
  <c r="E33" i="3"/>
  <c r="J321" i="3"/>
  <c r="J323" i="3"/>
  <c r="J227" i="3"/>
  <c r="J229" i="3"/>
  <c r="J195" i="3"/>
  <c r="J197" i="3"/>
  <c r="J148" i="3"/>
  <c r="J150" i="3"/>
  <c r="J131" i="3"/>
  <c r="J133" i="3"/>
  <c r="J114" i="3"/>
  <c r="J116" i="3"/>
  <c r="J97" i="3"/>
  <c r="J99" i="3"/>
  <c r="J80" i="3"/>
  <c r="J82" i="3"/>
  <c r="J63" i="3"/>
  <c r="J65" i="3"/>
  <c r="J40" i="3"/>
  <c r="J47" i="3"/>
  <c r="J23" i="3"/>
  <c r="J25" i="3"/>
  <c r="T1619" i="4" l="1"/>
  <c r="Z1619" i="4"/>
  <c r="T1618" i="4"/>
  <c r="Z1618" i="4"/>
  <c r="T1617" i="4"/>
  <c r="Z1617" i="4"/>
  <c r="T1616" i="4"/>
  <c r="Z1616" i="4"/>
  <c r="T1615" i="4"/>
  <c r="Z1615" i="4"/>
  <c r="T1614" i="4"/>
  <c r="Z1614" i="4"/>
  <c r="T1613" i="4"/>
  <c r="Z1613" i="4"/>
  <c r="T1612" i="4"/>
  <c r="Z1612" i="4"/>
  <c r="T1611" i="4"/>
  <c r="Z1611" i="4"/>
  <c r="T1610" i="4"/>
  <c r="Z1610" i="4"/>
  <c r="T1609" i="4"/>
  <c r="Z1609" i="4"/>
  <c r="T1608" i="4"/>
  <c r="Z1608" i="4"/>
  <c r="T1607" i="4"/>
  <c r="Z1607" i="4"/>
  <c r="T1606" i="4"/>
  <c r="Z1606" i="4"/>
  <c r="T1605" i="4"/>
  <c r="Z1605" i="4"/>
  <c r="T1604" i="4"/>
  <c r="Z1604" i="4"/>
  <c r="T1603" i="4"/>
  <c r="Z1603" i="4"/>
  <c r="T1602" i="4"/>
  <c r="Z1602" i="4"/>
  <c r="T1601" i="4"/>
  <c r="Z1601" i="4"/>
  <c r="T1600" i="4"/>
  <c r="Z1600" i="4"/>
  <c r="T1599" i="4"/>
  <c r="Z1599" i="4"/>
  <c r="T1598" i="4"/>
  <c r="Z1598" i="4"/>
  <c r="T1597" i="4"/>
  <c r="Z1597" i="4"/>
  <c r="T1596" i="4"/>
  <c r="Z1596" i="4"/>
  <c r="T1595" i="4"/>
  <c r="Z1595" i="4"/>
  <c r="T1594" i="4"/>
  <c r="Z1594" i="4"/>
  <c r="T1593" i="4"/>
  <c r="Z1593" i="4"/>
  <c r="T1592" i="4"/>
  <c r="Z1592" i="4"/>
  <c r="T1591" i="4"/>
  <c r="Z1591" i="4"/>
  <c r="T1590" i="4"/>
  <c r="Z1590" i="4"/>
  <c r="T1589" i="4"/>
  <c r="Z1589" i="4"/>
  <c r="T1588" i="4"/>
  <c r="Z1588" i="4"/>
  <c r="T1587" i="4"/>
  <c r="Z1587" i="4"/>
  <c r="T1586" i="4"/>
  <c r="Z1586" i="4"/>
  <c r="T1585" i="4"/>
  <c r="Z1585" i="4"/>
  <c r="T1584" i="4"/>
  <c r="Z1584" i="4"/>
  <c r="T1583" i="4"/>
  <c r="Z1583" i="4"/>
  <c r="T1582" i="4"/>
  <c r="Z1582" i="4"/>
  <c r="T1581" i="4"/>
  <c r="Z1581" i="4"/>
  <c r="T1580" i="4"/>
  <c r="Z1580" i="4"/>
  <c r="T1579" i="4"/>
  <c r="Z1579" i="4"/>
  <c r="T1578" i="4"/>
  <c r="Z1578" i="4"/>
  <c r="T1577" i="4"/>
  <c r="Z1577" i="4"/>
  <c r="T1576" i="4"/>
  <c r="Z1576" i="4"/>
  <c r="T1575" i="4"/>
  <c r="Z1575" i="4"/>
  <c r="T1574" i="4"/>
  <c r="Z1574" i="4"/>
  <c r="T1573" i="4"/>
  <c r="Z1573" i="4"/>
  <c r="T1572" i="4"/>
  <c r="Z1572" i="4"/>
  <c r="T1571" i="4"/>
  <c r="Z1571" i="4"/>
  <c r="T1570" i="4"/>
  <c r="Z1570" i="4"/>
  <c r="T1569" i="4"/>
  <c r="Z1569" i="4"/>
  <c r="T1568" i="4"/>
  <c r="Z1568" i="4"/>
  <c r="T1567" i="4"/>
  <c r="Z1567" i="4"/>
  <c r="T1566" i="4"/>
  <c r="Z1566" i="4"/>
  <c r="T1565" i="4"/>
  <c r="Z1565" i="4"/>
  <c r="T1564" i="4"/>
  <c r="Z1564" i="4"/>
  <c r="T1563" i="4"/>
  <c r="Z1563" i="4"/>
  <c r="T1562" i="4"/>
  <c r="Z1562" i="4"/>
  <c r="T1561" i="4"/>
  <c r="Z1561" i="4"/>
  <c r="T1560" i="4"/>
  <c r="Z1560" i="4"/>
  <c r="T1559" i="4"/>
  <c r="Z1559" i="4"/>
  <c r="T1558" i="4"/>
  <c r="Z1558" i="4"/>
  <c r="T1557" i="4"/>
  <c r="Z1557" i="4"/>
  <c r="T1556" i="4"/>
  <c r="Z1556" i="4"/>
  <c r="T1555" i="4"/>
  <c r="Z1555" i="4"/>
  <c r="T1554" i="4"/>
  <c r="Z1554" i="4"/>
  <c r="T1553" i="4"/>
  <c r="Z1553" i="4"/>
  <c r="T1552" i="4"/>
  <c r="Z1552" i="4"/>
  <c r="T1551" i="4"/>
  <c r="Z1551" i="4"/>
  <c r="T1550" i="4"/>
  <c r="Z1550" i="4"/>
  <c r="T1549" i="4"/>
  <c r="Z1549" i="4"/>
  <c r="T1548" i="4"/>
  <c r="Z1548" i="4"/>
  <c r="T1547" i="4"/>
  <c r="Z1547" i="4"/>
  <c r="T1546" i="4"/>
  <c r="Z1546" i="4"/>
  <c r="T1545" i="4"/>
  <c r="Z1545" i="4"/>
  <c r="T1544" i="4"/>
  <c r="Z1544" i="4"/>
  <c r="T1543" i="4"/>
  <c r="Z1543" i="4"/>
  <c r="T1542" i="4"/>
  <c r="Z1542" i="4"/>
  <c r="T1541" i="4"/>
  <c r="Z1541" i="4"/>
  <c r="T1540" i="4"/>
  <c r="Z1540" i="4"/>
  <c r="T1539" i="4"/>
  <c r="Z1539" i="4"/>
  <c r="T1538" i="4"/>
  <c r="Z1538" i="4"/>
  <c r="T1537" i="4"/>
  <c r="Z1537" i="4"/>
  <c r="T1536" i="4"/>
  <c r="Z1536" i="4"/>
  <c r="T1535" i="4"/>
  <c r="Z1535" i="4"/>
  <c r="T1534" i="4"/>
  <c r="Z1534" i="4"/>
  <c r="T1533" i="4"/>
  <c r="Z1533" i="4"/>
  <c r="T1532" i="4"/>
  <c r="Z1532" i="4"/>
  <c r="T1531" i="4"/>
  <c r="Z1531" i="4"/>
  <c r="T1530" i="4"/>
  <c r="Z1530" i="4"/>
  <c r="T1529" i="4"/>
  <c r="Z1529" i="4"/>
  <c r="T1528" i="4"/>
  <c r="Z1528" i="4"/>
  <c r="T1527" i="4"/>
  <c r="Z1527" i="4"/>
  <c r="T1526" i="4"/>
  <c r="Z1526" i="4"/>
  <c r="T1525" i="4"/>
  <c r="Z1525" i="4"/>
  <c r="T1524" i="4"/>
  <c r="Z1524" i="4"/>
  <c r="T1523" i="4"/>
  <c r="Z1523" i="4"/>
  <c r="T1522" i="4"/>
  <c r="Z1522" i="4"/>
  <c r="T1521" i="4"/>
  <c r="Z1521" i="4"/>
  <c r="T1520" i="4"/>
  <c r="Z1520" i="4"/>
  <c r="T1519" i="4"/>
  <c r="Z1519" i="4"/>
  <c r="T1518" i="4"/>
  <c r="Z1518" i="4"/>
  <c r="T1517" i="4"/>
  <c r="Z1517" i="4"/>
  <c r="T1516" i="4"/>
  <c r="Z1516" i="4"/>
  <c r="T1515" i="4"/>
  <c r="Z1515" i="4"/>
  <c r="T1514" i="4"/>
  <c r="Z1514" i="4"/>
  <c r="T1513" i="4"/>
  <c r="Z1513" i="4"/>
  <c r="T1512" i="4"/>
  <c r="Z1512" i="4"/>
  <c r="T1511" i="4"/>
  <c r="Z1511" i="4"/>
  <c r="T1510" i="4"/>
  <c r="Z1510" i="4"/>
  <c r="T1509" i="4"/>
  <c r="Z1509" i="4"/>
  <c r="T1508" i="4"/>
  <c r="Z1508" i="4"/>
  <c r="T1507" i="4"/>
  <c r="Z1507" i="4"/>
  <c r="T1506" i="4"/>
  <c r="Z1506" i="4"/>
  <c r="T1505" i="4"/>
  <c r="Z1505" i="4"/>
  <c r="T1504" i="4"/>
  <c r="Z1504" i="4"/>
  <c r="T1503" i="4"/>
  <c r="Z1503" i="4"/>
  <c r="T1502" i="4"/>
  <c r="Z1502" i="4"/>
  <c r="T1501" i="4"/>
  <c r="Z1501" i="4"/>
  <c r="T1500" i="4"/>
  <c r="Z1500" i="4"/>
  <c r="T1499" i="4"/>
  <c r="Z1499" i="4"/>
  <c r="T1498" i="4"/>
  <c r="Z1498" i="4"/>
  <c r="T1497" i="4"/>
  <c r="Z1497" i="4"/>
  <c r="T1496" i="4"/>
  <c r="Z1496" i="4"/>
  <c r="T1495" i="4"/>
  <c r="Z1495" i="4"/>
  <c r="T1494" i="4"/>
  <c r="Z1494" i="4"/>
  <c r="T1493" i="4"/>
  <c r="Z1493" i="4"/>
  <c r="T1492" i="4"/>
  <c r="Z1492" i="4"/>
  <c r="T1491" i="4"/>
  <c r="Z1491" i="4"/>
  <c r="T1490" i="4"/>
  <c r="Z1490" i="4"/>
  <c r="T1489" i="4"/>
  <c r="Z1489" i="4"/>
  <c r="T1488" i="4"/>
  <c r="Z1488" i="4"/>
  <c r="T1487" i="4"/>
  <c r="Z1487" i="4"/>
  <c r="T1486" i="4"/>
  <c r="Z1486" i="4"/>
  <c r="T1485" i="4"/>
  <c r="Z1485" i="4"/>
  <c r="T1484" i="4"/>
  <c r="Z1484" i="4"/>
  <c r="T1483" i="4"/>
  <c r="Z1483" i="4"/>
  <c r="T1482" i="4"/>
  <c r="Z1482" i="4"/>
  <c r="T1481" i="4"/>
  <c r="Z1481" i="4"/>
  <c r="T1480" i="4"/>
  <c r="Z1480" i="4"/>
  <c r="T1479" i="4"/>
  <c r="Z1479" i="4"/>
  <c r="T1478" i="4"/>
  <c r="Z1478" i="4"/>
  <c r="T1477" i="4"/>
  <c r="Z1477" i="4"/>
  <c r="T1476" i="4"/>
  <c r="Z1476" i="4"/>
  <c r="T1475" i="4"/>
  <c r="Z1475" i="4"/>
  <c r="T1474" i="4"/>
  <c r="Z1474" i="4"/>
  <c r="T1473" i="4"/>
  <c r="Z1473" i="4"/>
  <c r="T1472" i="4"/>
  <c r="Z1472" i="4"/>
  <c r="T1471" i="4"/>
  <c r="Z1471" i="4"/>
  <c r="T1470" i="4"/>
  <c r="Z1470" i="4"/>
  <c r="T1469" i="4"/>
  <c r="Z1469" i="4"/>
  <c r="T1468" i="4"/>
  <c r="Z1468" i="4"/>
  <c r="T1467" i="4"/>
  <c r="Z1467" i="4"/>
  <c r="T1466" i="4"/>
  <c r="Z1466" i="4"/>
  <c r="T1465" i="4"/>
  <c r="Z1465" i="4"/>
  <c r="T1464" i="4"/>
  <c r="Z1464" i="4"/>
  <c r="T1463" i="4"/>
  <c r="Z1463" i="4"/>
  <c r="T1462" i="4"/>
  <c r="Z1462" i="4"/>
  <c r="T1461" i="4"/>
  <c r="Z1461" i="4"/>
  <c r="T1460" i="4"/>
  <c r="Z1460" i="4"/>
  <c r="T1459" i="4"/>
  <c r="Z1459" i="4"/>
  <c r="T1458" i="4"/>
  <c r="Z1458" i="4"/>
  <c r="T1457" i="4"/>
  <c r="Z1457" i="4"/>
  <c r="T1456" i="4"/>
  <c r="Z1456" i="4"/>
  <c r="T1455" i="4"/>
  <c r="Z1455" i="4"/>
  <c r="T1454" i="4"/>
  <c r="Z1454" i="4"/>
  <c r="T1453" i="4"/>
  <c r="Z1453" i="4"/>
  <c r="T1452" i="4"/>
  <c r="Z1452" i="4"/>
  <c r="T1451" i="4"/>
  <c r="Z1451" i="4"/>
  <c r="T1450" i="4"/>
  <c r="Z1450" i="4"/>
  <c r="T1449" i="4"/>
  <c r="Z1449" i="4"/>
  <c r="T1448" i="4"/>
  <c r="Z1448" i="4"/>
  <c r="T1447" i="4"/>
  <c r="Z1447" i="4"/>
  <c r="T1446" i="4"/>
  <c r="Z1446" i="4"/>
  <c r="T1445" i="4"/>
  <c r="Z1445" i="4"/>
  <c r="T1444" i="4"/>
  <c r="Z1444" i="4"/>
  <c r="T1443" i="4"/>
  <c r="Z1443" i="4"/>
  <c r="T1442" i="4"/>
  <c r="Z1442" i="4"/>
  <c r="T1441" i="4"/>
  <c r="Z1441" i="4"/>
  <c r="T1440" i="4"/>
  <c r="Z1440" i="4"/>
  <c r="T1439" i="4"/>
  <c r="Z1439" i="4"/>
  <c r="T1438" i="4"/>
  <c r="Z1438" i="4"/>
  <c r="T1437" i="4"/>
  <c r="Z1437" i="4"/>
  <c r="T1436" i="4"/>
  <c r="Z1436" i="4"/>
  <c r="T1435" i="4"/>
  <c r="Z1435" i="4"/>
  <c r="T1434" i="4"/>
  <c r="Z1434" i="4"/>
  <c r="T1433" i="4"/>
  <c r="Z1433" i="4"/>
  <c r="T1432" i="4"/>
  <c r="Z1432" i="4"/>
  <c r="T1431" i="4"/>
  <c r="Z1431" i="4"/>
  <c r="T1430" i="4"/>
  <c r="Z1430" i="4"/>
  <c r="T1429" i="4"/>
  <c r="Z1429" i="4"/>
  <c r="T1428" i="4"/>
  <c r="Z1428" i="4"/>
  <c r="T1427" i="4"/>
  <c r="Z1427" i="4"/>
  <c r="T1426" i="4"/>
  <c r="Z1426" i="4"/>
  <c r="T1425" i="4"/>
  <c r="Z1425" i="4"/>
  <c r="T1424" i="4"/>
  <c r="Z1424" i="4"/>
  <c r="T1423" i="4"/>
  <c r="Z1423" i="4"/>
  <c r="T1422" i="4"/>
  <c r="Z1422" i="4"/>
  <c r="T1421" i="4"/>
  <c r="Z1421" i="4"/>
  <c r="T1420" i="4"/>
  <c r="Z1420" i="4"/>
  <c r="T1419" i="4"/>
  <c r="Z1419" i="4"/>
  <c r="T1418" i="4"/>
  <c r="Z1418" i="4"/>
  <c r="T1417" i="4"/>
  <c r="Z1417" i="4"/>
  <c r="T1416" i="4"/>
  <c r="Z1416" i="4"/>
  <c r="T1415" i="4"/>
  <c r="Z1415" i="4"/>
  <c r="T1414" i="4"/>
  <c r="Z1414" i="4"/>
  <c r="T1413" i="4"/>
  <c r="Z1413" i="4"/>
  <c r="T1412" i="4"/>
  <c r="Z1412" i="4"/>
  <c r="T1411" i="4"/>
  <c r="Z1411" i="4"/>
  <c r="T1410" i="4"/>
  <c r="Z1410" i="4"/>
  <c r="T1409" i="4"/>
  <c r="Z1409" i="4"/>
  <c r="T1408" i="4"/>
  <c r="Z1408" i="4"/>
  <c r="T1407" i="4"/>
  <c r="Z1407" i="4"/>
  <c r="T1406" i="4"/>
  <c r="Z1406" i="4"/>
  <c r="T1405" i="4"/>
  <c r="Z1405" i="4"/>
  <c r="T1404" i="4"/>
  <c r="Z1404" i="4"/>
  <c r="T1403" i="4"/>
  <c r="Z1403" i="4"/>
  <c r="T1402" i="4"/>
  <c r="Z1402" i="4"/>
  <c r="T1401" i="4"/>
  <c r="Z1401" i="4"/>
  <c r="T1400" i="4"/>
  <c r="Z1400" i="4"/>
  <c r="T1399" i="4"/>
  <c r="Z1399" i="4"/>
  <c r="T1398" i="4"/>
  <c r="Z1398" i="4"/>
  <c r="T1397" i="4"/>
  <c r="Z1397" i="4"/>
  <c r="T1396" i="4"/>
  <c r="Z1396" i="4"/>
  <c r="T1395" i="4"/>
  <c r="Z1395" i="4"/>
  <c r="T1394" i="4"/>
  <c r="Z1394" i="4"/>
  <c r="T1393" i="4"/>
  <c r="Z1393" i="4"/>
  <c r="T1392" i="4"/>
  <c r="Z1392" i="4"/>
  <c r="T1391" i="4"/>
  <c r="Z1391" i="4"/>
  <c r="T1390" i="4"/>
  <c r="Z1390" i="4"/>
  <c r="T1389" i="4"/>
  <c r="Z1389" i="4"/>
  <c r="T1388" i="4"/>
  <c r="Z1388" i="4"/>
  <c r="T1387" i="4"/>
  <c r="Z1387" i="4"/>
  <c r="T1386" i="4"/>
  <c r="Z1386" i="4"/>
  <c r="T1385" i="4"/>
  <c r="Z1385" i="4"/>
  <c r="T1384" i="4"/>
  <c r="Z1384" i="4"/>
  <c r="T1383" i="4"/>
  <c r="Z1383" i="4"/>
  <c r="T1382" i="4"/>
  <c r="Z1382" i="4"/>
  <c r="T1381" i="4"/>
  <c r="Z1381" i="4"/>
  <c r="T1380" i="4"/>
  <c r="Z1380" i="4"/>
  <c r="T1379" i="4"/>
  <c r="Z1379" i="4"/>
  <c r="T1378" i="4"/>
  <c r="Z1378" i="4"/>
  <c r="T1377" i="4"/>
  <c r="Z1377" i="4"/>
  <c r="T1376" i="4"/>
  <c r="Z1376" i="4"/>
  <c r="T1375" i="4"/>
  <c r="Z1375" i="4"/>
  <c r="T1374" i="4"/>
  <c r="Z1374" i="4"/>
  <c r="T1373" i="4"/>
  <c r="Z1373" i="4"/>
  <c r="T1372" i="4"/>
  <c r="Z1372" i="4"/>
  <c r="T1371" i="4"/>
  <c r="Z1371" i="4"/>
  <c r="T1370" i="4"/>
  <c r="Z1370" i="4"/>
  <c r="T1369" i="4"/>
  <c r="Z1369" i="4"/>
  <c r="T1368" i="4"/>
  <c r="Z1368" i="4"/>
  <c r="T1367" i="4"/>
  <c r="Z1367" i="4"/>
  <c r="T1366" i="4"/>
  <c r="Z1366" i="4"/>
  <c r="T1365" i="4"/>
  <c r="Z1365" i="4"/>
  <c r="T1364" i="4"/>
  <c r="Z1364" i="4"/>
  <c r="T1363" i="4"/>
  <c r="Z1363" i="4"/>
  <c r="T1362" i="4"/>
  <c r="Z1362" i="4"/>
  <c r="T1361" i="4"/>
  <c r="Z1361" i="4"/>
  <c r="T1360" i="4"/>
  <c r="Z1360" i="4"/>
  <c r="T1359" i="4"/>
  <c r="Z1359" i="4"/>
  <c r="T1358" i="4"/>
  <c r="Z1358" i="4"/>
  <c r="T1357" i="4"/>
  <c r="Z1357" i="4"/>
  <c r="T1356" i="4"/>
  <c r="Z1356" i="4"/>
  <c r="T1355" i="4"/>
  <c r="Z1355" i="4"/>
  <c r="T1354" i="4"/>
  <c r="Z1354" i="4"/>
  <c r="T1353" i="4"/>
  <c r="Z1353" i="4"/>
  <c r="T1352" i="4"/>
  <c r="Z1352" i="4"/>
  <c r="T1351" i="4"/>
  <c r="Z1351" i="4"/>
  <c r="T1350" i="4"/>
  <c r="Z1350" i="4"/>
  <c r="T1349" i="4"/>
  <c r="Z1349" i="4"/>
  <c r="T1348" i="4"/>
  <c r="Z1348" i="4"/>
  <c r="T1347" i="4"/>
  <c r="Z1347" i="4"/>
  <c r="T1346" i="4"/>
  <c r="Z1346" i="4"/>
  <c r="T1345" i="4"/>
  <c r="Z1345" i="4"/>
  <c r="T1344" i="4"/>
  <c r="Z1344" i="4"/>
  <c r="T1343" i="4"/>
  <c r="Z1343" i="4"/>
  <c r="T1342" i="4"/>
  <c r="Z1342" i="4"/>
  <c r="T1341" i="4"/>
  <c r="Z1341" i="4"/>
  <c r="T1340" i="4"/>
  <c r="Z1340" i="4"/>
  <c r="T1339" i="4"/>
  <c r="Z1339" i="4"/>
  <c r="T1338" i="4"/>
  <c r="Z1338" i="4"/>
  <c r="T1337" i="4"/>
  <c r="Z1337" i="4"/>
  <c r="T1336" i="4"/>
  <c r="Z1336" i="4"/>
  <c r="T1335" i="4"/>
  <c r="Z1335" i="4"/>
  <c r="T1334" i="4"/>
  <c r="Z1334" i="4"/>
  <c r="T1333" i="4"/>
  <c r="Z1333" i="4"/>
  <c r="T1332" i="4"/>
  <c r="Z1332" i="4"/>
  <c r="T1331" i="4"/>
  <c r="Z1331" i="4"/>
  <c r="T1330" i="4"/>
  <c r="Z1330" i="4"/>
  <c r="T1329" i="4"/>
  <c r="Z1329" i="4"/>
  <c r="T1328" i="4"/>
  <c r="Z1328" i="4"/>
  <c r="T1327" i="4"/>
  <c r="Z1327" i="4"/>
  <c r="T1326" i="4"/>
  <c r="Z1326" i="4"/>
  <c r="T1325" i="4"/>
  <c r="Z1325" i="4"/>
  <c r="T1324" i="4"/>
  <c r="Z1324" i="4"/>
  <c r="T1323" i="4"/>
  <c r="Z1323" i="4"/>
  <c r="T1322" i="4"/>
  <c r="Z1322" i="4"/>
  <c r="T1321" i="4"/>
  <c r="Z1321" i="4"/>
  <c r="T1320" i="4"/>
  <c r="Z1320" i="4"/>
  <c r="T1319" i="4"/>
  <c r="Z1319" i="4"/>
  <c r="T1318" i="4"/>
  <c r="Z1318" i="4"/>
  <c r="T1317" i="4"/>
  <c r="Z1317" i="4"/>
  <c r="T1316" i="4"/>
  <c r="Z1316" i="4"/>
  <c r="T1315" i="4"/>
  <c r="Z1315" i="4"/>
  <c r="T1314" i="4"/>
  <c r="Z1314" i="4"/>
  <c r="T1313" i="4"/>
  <c r="Z1313" i="4"/>
  <c r="T1312" i="4"/>
  <c r="Z1312" i="4"/>
  <c r="T1311" i="4"/>
  <c r="Z1311" i="4"/>
  <c r="T1310" i="4"/>
  <c r="Z1310" i="4"/>
  <c r="T1309" i="4"/>
  <c r="Z1309" i="4"/>
  <c r="T1308" i="4"/>
  <c r="Z1308" i="4"/>
  <c r="T1307" i="4"/>
  <c r="Z1307" i="4"/>
  <c r="T1306" i="4"/>
  <c r="Z1306" i="4"/>
  <c r="T1305" i="4"/>
  <c r="Z1305" i="4"/>
  <c r="T1304" i="4"/>
  <c r="Z1304" i="4"/>
  <c r="T1303" i="4"/>
  <c r="Z1303" i="4"/>
  <c r="T1302" i="4"/>
  <c r="Z1302" i="4"/>
  <c r="T1301" i="4"/>
  <c r="Z1301" i="4"/>
  <c r="T1300" i="4"/>
  <c r="Z1300" i="4"/>
  <c r="T1299" i="4"/>
  <c r="Z1299" i="4"/>
  <c r="T1298" i="4"/>
  <c r="Z1298" i="4"/>
  <c r="T1297" i="4"/>
  <c r="Z1297" i="4"/>
  <c r="T1296" i="4"/>
  <c r="Z1296" i="4"/>
  <c r="T1295" i="4"/>
  <c r="Z1295" i="4"/>
  <c r="T1294" i="4"/>
  <c r="Z1294" i="4"/>
  <c r="T1293" i="4"/>
  <c r="Z1293" i="4"/>
  <c r="T1292" i="4"/>
  <c r="Z1292" i="4"/>
  <c r="T1291" i="4"/>
  <c r="Z1291" i="4"/>
  <c r="T1290" i="4"/>
  <c r="Z1290" i="4"/>
  <c r="T1289" i="4"/>
  <c r="Z1289" i="4"/>
  <c r="T1288" i="4"/>
  <c r="Z1288" i="4"/>
  <c r="T1287" i="4"/>
  <c r="Z1287" i="4"/>
  <c r="T1286" i="4"/>
  <c r="Z1286" i="4"/>
  <c r="T1285" i="4"/>
  <c r="Z1285" i="4"/>
  <c r="T1284" i="4"/>
  <c r="Z1284" i="4"/>
  <c r="T1283" i="4"/>
  <c r="Z1283" i="4"/>
  <c r="T1282" i="4"/>
  <c r="Z1282" i="4"/>
  <c r="T1281" i="4"/>
  <c r="Z1281" i="4"/>
  <c r="T1280" i="4"/>
  <c r="Z1280" i="4"/>
  <c r="T1279" i="4"/>
  <c r="Z1279" i="4"/>
  <c r="T1278" i="4"/>
  <c r="Z1278" i="4"/>
  <c r="T1277" i="4"/>
  <c r="Z1277" i="4"/>
  <c r="T1276" i="4"/>
  <c r="Z1276" i="4"/>
  <c r="T1275" i="4"/>
  <c r="Z1275" i="4"/>
  <c r="T1274" i="4"/>
  <c r="Z1274" i="4"/>
  <c r="T1273" i="4"/>
  <c r="Z1273" i="4"/>
  <c r="T1272" i="4"/>
  <c r="Z1272" i="4"/>
  <c r="T1271" i="4"/>
  <c r="Z1271" i="4"/>
  <c r="T1270" i="4"/>
  <c r="Z1270" i="4"/>
  <c r="T1269" i="4"/>
  <c r="Z1269" i="4"/>
  <c r="T1268" i="4"/>
  <c r="Z1268" i="4"/>
  <c r="T1267" i="4"/>
  <c r="Z1267" i="4"/>
  <c r="T1266" i="4"/>
  <c r="Z1266" i="4"/>
  <c r="T1265" i="4"/>
  <c r="Z1265" i="4"/>
  <c r="T1264" i="4"/>
  <c r="Z1264" i="4"/>
  <c r="T1263" i="4"/>
  <c r="Z1263" i="4"/>
  <c r="T1262" i="4"/>
  <c r="Z1262" i="4"/>
  <c r="T1261" i="4"/>
  <c r="Z1261" i="4"/>
  <c r="T1260" i="4"/>
  <c r="Z1260" i="4"/>
  <c r="T1259" i="4"/>
  <c r="Z1259" i="4"/>
  <c r="T1258" i="4"/>
  <c r="Z1258" i="4"/>
  <c r="T1257" i="4"/>
  <c r="Z1257" i="4"/>
  <c r="T1256" i="4"/>
  <c r="Z1256" i="4"/>
  <c r="T1255" i="4"/>
  <c r="Z1255" i="4"/>
  <c r="T1254" i="4"/>
  <c r="Z1254" i="4"/>
  <c r="T1253" i="4"/>
  <c r="Z1253" i="4"/>
  <c r="T1252" i="4"/>
  <c r="Z1252" i="4"/>
  <c r="T1251" i="4"/>
  <c r="Z1251" i="4"/>
  <c r="T1250" i="4"/>
  <c r="Z1250" i="4"/>
  <c r="T1249" i="4"/>
  <c r="Z1249" i="4"/>
  <c r="T1248" i="4"/>
  <c r="Z1248" i="4"/>
  <c r="T1247" i="4"/>
  <c r="Z1247" i="4"/>
  <c r="T1246" i="4"/>
  <c r="Z1246" i="4"/>
  <c r="T1245" i="4"/>
  <c r="Z1245" i="4"/>
  <c r="T1244" i="4"/>
  <c r="Z1244" i="4"/>
  <c r="T1243" i="4"/>
  <c r="Z1243" i="4"/>
  <c r="T1242" i="4"/>
  <c r="Z1242" i="4"/>
  <c r="T1241" i="4"/>
  <c r="Z1241" i="4"/>
  <c r="T1240" i="4"/>
  <c r="Z1240" i="4"/>
  <c r="T1239" i="4"/>
  <c r="Z1239" i="4"/>
  <c r="T1238" i="4"/>
  <c r="Z1238" i="4"/>
  <c r="T1237" i="4"/>
  <c r="Z1237" i="4"/>
  <c r="T1236" i="4"/>
  <c r="Z1236" i="4"/>
  <c r="T1235" i="4"/>
  <c r="Z1235" i="4"/>
  <c r="T1234" i="4"/>
  <c r="Z1234" i="4"/>
  <c r="T1233" i="4"/>
  <c r="Z1233" i="4"/>
  <c r="T1232" i="4"/>
  <c r="Z1232" i="4"/>
  <c r="T1231" i="4"/>
  <c r="Z1231" i="4"/>
  <c r="T1230" i="4"/>
  <c r="Z1230" i="4"/>
  <c r="T1229" i="4"/>
  <c r="Z1229" i="4"/>
  <c r="T1228" i="4"/>
  <c r="Z1228" i="4"/>
  <c r="T1227" i="4"/>
  <c r="Z1227" i="4"/>
  <c r="T1226" i="4"/>
  <c r="Z1226" i="4"/>
  <c r="T1225" i="4"/>
  <c r="Z1225" i="4"/>
  <c r="T1224" i="4"/>
  <c r="Z1224" i="4"/>
  <c r="T1223" i="4"/>
  <c r="Z1223" i="4"/>
  <c r="T1222" i="4"/>
  <c r="Z1222" i="4"/>
  <c r="T1221" i="4"/>
  <c r="Z1221" i="4"/>
  <c r="T1220" i="4"/>
  <c r="Z1220" i="4"/>
  <c r="T1219" i="4"/>
  <c r="Z1219" i="4"/>
  <c r="T1218" i="4"/>
  <c r="Z1218" i="4"/>
  <c r="T1217" i="4"/>
  <c r="Z1217" i="4"/>
  <c r="T1216" i="4"/>
  <c r="Z1216" i="4"/>
  <c r="T1215" i="4"/>
  <c r="Z1215" i="4"/>
  <c r="T1214" i="4"/>
  <c r="Z1214" i="4"/>
  <c r="T1213" i="4"/>
  <c r="Z1213" i="4"/>
  <c r="T1212" i="4"/>
  <c r="Z1212" i="4"/>
  <c r="T1211" i="4"/>
  <c r="Z1211" i="4"/>
  <c r="T1210" i="4"/>
  <c r="Z1210" i="4"/>
  <c r="T1209" i="4"/>
  <c r="Z1209" i="4"/>
  <c r="T1208" i="4"/>
  <c r="Z1208" i="4"/>
  <c r="T1207" i="4"/>
  <c r="Z1207" i="4"/>
  <c r="T1206" i="4"/>
  <c r="Z1206" i="4"/>
  <c r="T1205" i="4"/>
  <c r="Z1205" i="4"/>
  <c r="T1204" i="4"/>
  <c r="Z1204" i="4"/>
  <c r="T1203" i="4"/>
  <c r="Z1203" i="4"/>
  <c r="T1202" i="4"/>
  <c r="Z1202" i="4"/>
  <c r="T1201" i="4"/>
  <c r="Z1201" i="4"/>
  <c r="T1200" i="4"/>
  <c r="Z1200" i="4"/>
  <c r="T1199" i="4"/>
  <c r="Z1199" i="4"/>
  <c r="T1198" i="4"/>
  <c r="Z1198" i="4"/>
  <c r="T1197" i="4"/>
  <c r="Z1197" i="4"/>
  <c r="T1196" i="4"/>
  <c r="Z1196" i="4"/>
  <c r="T1195" i="4"/>
  <c r="Z1195" i="4"/>
  <c r="T1194" i="4"/>
  <c r="Z1194" i="4"/>
  <c r="T1193" i="4"/>
  <c r="Z1193" i="4"/>
  <c r="T1192" i="4"/>
  <c r="Z1192" i="4"/>
  <c r="T1191" i="4"/>
  <c r="Z1191" i="4"/>
  <c r="T1190" i="4"/>
  <c r="Z1190" i="4"/>
  <c r="T1189" i="4"/>
  <c r="Z1189" i="4"/>
  <c r="T1188" i="4"/>
  <c r="Z1188" i="4"/>
  <c r="T1187" i="4"/>
  <c r="Z1187" i="4"/>
  <c r="T1186" i="4"/>
  <c r="Z1186" i="4"/>
  <c r="T1185" i="4"/>
  <c r="Z1185" i="4"/>
  <c r="T1184" i="4"/>
  <c r="Z1184" i="4"/>
  <c r="T1183" i="4"/>
  <c r="Z1183" i="4"/>
  <c r="T1182" i="4"/>
  <c r="Z1182" i="4"/>
  <c r="T1181" i="4"/>
  <c r="Z1181" i="4"/>
  <c r="T1180" i="4"/>
  <c r="Z1180" i="4"/>
  <c r="T1179" i="4"/>
  <c r="Z1179" i="4"/>
  <c r="T1178" i="4"/>
  <c r="Z1178" i="4"/>
  <c r="T1177" i="4"/>
  <c r="Z1177" i="4"/>
  <c r="T1176" i="4"/>
  <c r="Z1176" i="4"/>
  <c r="T1175" i="4"/>
  <c r="Z1175" i="4"/>
  <c r="T1174" i="4"/>
  <c r="Z1174" i="4"/>
  <c r="T1173" i="4"/>
  <c r="Z1173" i="4"/>
  <c r="T1172" i="4"/>
  <c r="Z1172" i="4"/>
  <c r="T1171" i="4"/>
  <c r="Z1171" i="4"/>
  <c r="T1170" i="4"/>
  <c r="Z1170" i="4"/>
  <c r="T1169" i="4"/>
  <c r="Z1169" i="4"/>
  <c r="T1168" i="4"/>
  <c r="Z1168" i="4"/>
  <c r="T1167" i="4"/>
  <c r="Z1167" i="4"/>
  <c r="T1166" i="4"/>
  <c r="Z1166" i="4"/>
  <c r="T1165" i="4"/>
  <c r="Z1165" i="4"/>
  <c r="T1164" i="4"/>
  <c r="Z1164" i="4"/>
  <c r="T1163" i="4"/>
  <c r="Z1163" i="4"/>
  <c r="T1162" i="4"/>
  <c r="Z1162" i="4"/>
  <c r="T1161" i="4"/>
  <c r="Z1161" i="4"/>
  <c r="T1160" i="4"/>
  <c r="Z1160" i="4"/>
  <c r="T1159" i="4"/>
  <c r="Z1159" i="4"/>
  <c r="T1158" i="4"/>
  <c r="Z1158" i="4"/>
  <c r="T1157" i="4"/>
  <c r="Z1157" i="4"/>
  <c r="T1156" i="4"/>
  <c r="Z1156" i="4"/>
  <c r="T1155" i="4"/>
  <c r="Z1155" i="4"/>
  <c r="T1154" i="4"/>
  <c r="Z1154" i="4"/>
  <c r="T1153" i="4"/>
  <c r="Z1153" i="4"/>
  <c r="T1152" i="4"/>
  <c r="Z1152" i="4"/>
  <c r="T1151" i="4"/>
  <c r="Z1151" i="4"/>
  <c r="T1150" i="4"/>
  <c r="Z1150" i="4"/>
  <c r="T1149" i="4"/>
  <c r="Z1149" i="4"/>
  <c r="T1148" i="4"/>
  <c r="Z1148" i="4"/>
  <c r="T1147" i="4"/>
  <c r="Z1147" i="4"/>
  <c r="T1146" i="4"/>
  <c r="Z1146" i="4"/>
  <c r="T1145" i="4"/>
  <c r="Z1145" i="4"/>
  <c r="T1144" i="4"/>
  <c r="Z1144" i="4"/>
  <c r="T1143" i="4"/>
  <c r="Z1143" i="4"/>
  <c r="T1142" i="4"/>
  <c r="Z1142" i="4"/>
  <c r="T1141" i="4"/>
  <c r="Z1141" i="4"/>
  <c r="T1140" i="4"/>
  <c r="Z1140" i="4"/>
  <c r="T1139" i="4"/>
  <c r="Z1139" i="4"/>
  <c r="T1138" i="4"/>
  <c r="Z1138" i="4"/>
  <c r="T1137" i="4"/>
  <c r="Z1137" i="4"/>
  <c r="T1136" i="4"/>
  <c r="Z1136" i="4"/>
  <c r="T1135" i="4"/>
  <c r="Z1135" i="4"/>
  <c r="T1134" i="4"/>
  <c r="Z1134" i="4"/>
  <c r="T1133" i="4"/>
  <c r="Z1133" i="4"/>
  <c r="T1132" i="4"/>
  <c r="Z1132" i="4"/>
  <c r="T1131" i="4"/>
  <c r="Z1131" i="4"/>
  <c r="T1130" i="4"/>
  <c r="Z1130" i="4"/>
  <c r="T1129" i="4"/>
  <c r="Z1129" i="4"/>
  <c r="T1128" i="4"/>
  <c r="Z1128" i="4"/>
  <c r="T1127" i="4"/>
  <c r="Z1127" i="4"/>
  <c r="T1126" i="4"/>
  <c r="Z1126" i="4"/>
  <c r="T1125" i="4"/>
  <c r="Z1125" i="4"/>
  <c r="T1124" i="4"/>
  <c r="Z1124" i="4"/>
  <c r="T1123" i="4"/>
  <c r="Z1123" i="4"/>
  <c r="T1122" i="4"/>
  <c r="Z1122" i="4"/>
  <c r="T1121" i="4"/>
  <c r="Z1121" i="4"/>
  <c r="T1120" i="4"/>
  <c r="Z1120" i="4"/>
  <c r="T1119" i="4"/>
  <c r="Z1119" i="4"/>
  <c r="T1118" i="4"/>
  <c r="Z1118" i="4"/>
  <c r="T1117" i="4"/>
  <c r="Z1117" i="4"/>
  <c r="T1116" i="4"/>
  <c r="Z1116" i="4"/>
  <c r="T1115" i="4"/>
  <c r="Z1115" i="4"/>
  <c r="T1114" i="4"/>
  <c r="Z1114" i="4"/>
  <c r="T1113" i="4"/>
  <c r="Z1113" i="4"/>
  <c r="T1112" i="4"/>
  <c r="Z1112" i="4"/>
  <c r="T1111" i="4"/>
  <c r="Z1111" i="4"/>
  <c r="T1110" i="4"/>
  <c r="Z1110" i="4"/>
  <c r="T1109" i="4"/>
  <c r="Z1109" i="4"/>
  <c r="T1108" i="4"/>
  <c r="Z1108" i="4"/>
  <c r="T1107" i="4"/>
  <c r="Z1107" i="4"/>
  <c r="T1106" i="4"/>
  <c r="Z1106" i="4"/>
  <c r="T1105" i="4"/>
  <c r="Z1105" i="4"/>
  <c r="T1104" i="4"/>
  <c r="Z1104" i="4"/>
  <c r="T1103" i="4"/>
  <c r="Z1103" i="4"/>
  <c r="T1102" i="4"/>
  <c r="Z1102" i="4"/>
  <c r="T1101" i="4"/>
  <c r="Z1101" i="4"/>
  <c r="T1100" i="4"/>
  <c r="Z1100" i="4"/>
  <c r="T1099" i="4"/>
  <c r="Z1099" i="4"/>
  <c r="T1098" i="4"/>
  <c r="Z1098" i="4"/>
  <c r="T1097" i="4"/>
  <c r="Z1097" i="4"/>
  <c r="T1096" i="4"/>
  <c r="Z1096" i="4"/>
  <c r="T1095" i="4"/>
  <c r="Z1095" i="4"/>
  <c r="T1094" i="4"/>
  <c r="Z1094" i="4"/>
  <c r="T1093" i="4"/>
  <c r="Z1093" i="4"/>
  <c r="T1092" i="4"/>
  <c r="Z1092" i="4"/>
  <c r="T1091" i="4"/>
  <c r="Z1091" i="4"/>
  <c r="T1090" i="4"/>
  <c r="Z1090" i="4"/>
  <c r="T1089" i="4"/>
  <c r="Z1089" i="4"/>
  <c r="T1088" i="4"/>
  <c r="Z1088" i="4"/>
  <c r="T1087" i="4"/>
  <c r="Z1087" i="4"/>
  <c r="T1086" i="4"/>
  <c r="Z1086" i="4"/>
  <c r="T1085" i="4"/>
  <c r="Z1085" i="4"/>
  <c r="T1084" i="4"/>
  <c r="Z1084" i="4"/>
  <c r="T1083" i="4"/>
  <c r="Z1083" i="4"/>
  <c r="T1082" i="4"/>
  <c r="Z1082" i="4"/>
  <c r="T1081" i="4"/>
  <c r="Z1081" i="4"/>
  <c r="T1080" i="4"/>
  <c r="Z1080" i="4"/>
  <c r="T1079" i="4"/>
  <c r="Z1079" i="4"/>
  <c r="T1078" i="4"/>
  <c r="Z1078" i="4"/>
  <c r="T1077" i="4"/>
  <c r="Z1077" i="4"/>
  <c r="T1076" i="4"/>
  <c r="Z1076" i="4"/>
  <c r="T1075" i="4"/>
  <c r="Z1075" i="4"/>
  <c r="T1074" i="4"/>
  <c r="Z1074" i="4"/>
  <c r="T1073" i="4"/>
  <c r="Z1073" i="4"/>
  <c r="T1072" i="4"/>
  <c r="Z1072" i="4"/>
  <c r="T1071" i="4"/>
  <c r="Z1071" i="4"/>
  <c r="T1070" i="4"/>
  <c r="Z1070" i="4"/>
  <c r="T1069" i="4"/>
  <c r="Z1069" i="4"/>
  <c r="T1068" i="4"/>
  <c r="Z1068" i="4"/>
  <c r="T1067" i="4"/>
  <c r="Z1067" i="4"/>
  <c r="T1066" i="4"/>
  <c r="Z1066" i="4"/>
  <c r="T1065" i="4"/>
  <c r="Z1065" i="4"/>
  <c r="T1064" i="4"/>
  <c r="Z1064" i="4"/>
  <c r="T1063" i="4"/>
  <c r="Z1063" i="4"/>
  <c r="T1062" i="4"/>
  <c r="Z1062" i="4"/>
  <c r="T1061" i="4"/>
  <c r="Z1061" i="4"/>
  <c r="T1060" i="4"/>
  <c r="Z1060" i="4"/>
  <c r="T1059" i="4"/>
  <c r="Z1059" i="4"/>
  <c r="T1058" i="4"/>
  <c r="Z1058" i="4"/>
  <c r="T1057" i="4"/>
  <c r="Z1057" i="4"/>
  <c r="T1056" i="4"/>
  <c r="Z1056" i="4"/>
  <c r="T1055" i="4"/>
  <c r="Z1055" i="4"/>
  <c r="T1054" i="4"/>
  <c r="Z1054" i="4"/>
  <c r="T1053" i="4"/>
  <c r="Z1053" i="4"/>
  <c r="T1052" i="4"/>
  <c r="Z1052" i="4"/>
  <c r="T1051" i="4"/>
  <c r="Z1051" i="4"/>
  <c r="T1050" i="4"/>
  <c r="Z1050" i="4"/>
  <c r="T1049" i="4"/>
  <c r="Z1049" i="4"/>
  <c r="T1048" i="4"/>
  <c r="Z1048" i="4"/>
  <c r="T1047" i="4"/>
  <c r="Z1047" i="4"/>
  <c r="T1046" i="4"/>
  <c r="Z1046" i="4"/>
  <c r="T1045" i="4"/>
  <c r="Z1045" i="4"/>
  <c r="T1044" i="4"/>
  <c r="Z1044" i="4"/>
  <c r="T1043" i="4"/>
  <c r="Z1043" i="4"/>
  <c r="T1042" i="4"/>
  <c r="Z1042" i="4"/>
  <c r="T1041" i="4"/>
  <c r="Z1041" i="4"/>
  <c r="T1040" i="4"/>
  <c r="Z1040" i="4"/>
  <c r="T1039" i="4"/>
  <c r="Z1039" i="4"/>
  <c r="T1038" i="4"/>
  <c r="Z1038" i="4"/>
  <c r="T1037" i="4"/>
  <c r="Z1037" i="4"/>
  <c r="T1036" i="4"/>
  <c r="Z1036" i="4"/>
  <c r="T1035" i="4"/>
  <c r="Z1035" i="4"/>
  <c r="T1034" i="4"/>
  <c r="Z1034" i="4"/>
  <c r="T1033" i="4"/>
  <c r="Z1033" i="4"/>
  <c r="T1032" i="4"/>
  <c r="Z1032" i="4"/>
  <c r="T1031" i="4"/>
  <c r="Z1031" i="4"/>
  <c r="T1030" i="4"/>
  <c r="Z1030" i="4"/>
  <c r="T1029" i="4"/>
  <c r="Z1029" i="4"/>
  <c r="T1028" i="4"/>
  <c r="Z1028" i="4"/>
  <c r="T1027" i="4"/>
  <c r="Z1027" i="4"/>
  <c r="T1026" i="4"/>
  <c r="Z1026" i="4"/>
  <c r="T1025" i="4"/>
  <c r="Z1025" i="4"/>
  <c r="T1024" i="4"/>
  <c r="Z1024" i="4"/>
  <c r="T1023" i="4"/>
  <c r="Z1023" i="4"/>
  <c r="T1022" i="4"/>
  <c r="Z1022" i="4"/>
  <c r="T1021" i="4"/>
  <c r="Z1021" i="4"/>
  <c r="T1020" i="4"/>
  <c r="Z1020" i="4"/>
  <c r="T1019" i="4"/>
  <c r="Z1019" i="4"/>
  <c r="T1018" i="4"/>
  <c r="Z1018" i="4"/>
  <c r="T1017" i="4"/>
  <c r="Z1017" i="4"/>
  <c r="T1016" i="4"/>
  <c r="Z1016" i="4"/>
  <c r="T1015" i="4"/>
  <c r="Z1015" i="4"/>
  <c r="T1014" i="4"/>
  <c r="Z1014" i="4"/>
  <c r="T1013" i="4"/>
  <c r="Z1013" i="4"/>
  <c r="T1012" i="4"/>
  <c r="Z1012" i="4"/>
  <c r="T1011" i="4"/>
  <c r="Z1011" i="4"/>
  <c r="T1010" i="4"/>
  <c r="Z1010" i="4"/>
  <c r="T1009" i="4"/>
  <c r="Z1009" i="4"/>
  <c r="T1008" i="4"/>
  <c r="Z1008" i="4"/>
  <c r="T1007" i="4"/>
  <c r="Z1007" i="4"/>
  <c r="T1006" i="4"/>
  <c r="Z1006" i="4"/>
  <c r="T1005" i="4"/>
  <c r="Z1005" i="4"/>
  <c r="T1004" i="4"/>
  <c r="Z1004" i="4"/>
  <c r="T1003" i="4"/>
  <c r="Z1003" i="4"/>
  <c r="T1002" i="4"/>
  <c r="Z1002" i="4"/>
  <c r="T1001" i="4"/>
  <c r="Z1001" i="4"/>
  <c r="T1000" i="4"/>
  <c r="Z1000" i="4"/>
  <c r="T999" i="4"/>
  <c r="Z999" i="4"/>
  <c r="T998" i="4"/>
  <c r="Z998" i="4"/>
  <c r="T997" i="4"/>
  <c r="Z997" i="4"/>
  <c r="T996" i="4"/>
  <c r="Z996" i="4"/>
  <c r="T995" i="4"/>
  <c r="Z995" i="4"/>
  <c r="T994" i="4"/>
  <c r="Z994" i="4"/>
  <c r="T993" i="4"/>
  <c r="Z993" i="4"/>
  <c r="T992" i="4"/>
  <c r="Z992" i="4"/>
  <c r="T991" i="4"/>
  <c r="Z991" i="4"/>
  <c r="T990" i="4"/>
  <c r="Z990" i="4"/>
  <c r="T989" i="4"/>
  <c r="Z989" i="4"/>
  <c r="T988" i="4"/>
  <c r="Z988" i="4"/>
  <c r="T987" i="4"/>
  <c r="Z987" i="4"/>
  <c r="T986" i="4"/>
  <c r="Z986" i="4"/>
  <c r="T985" i="4"/>
  <c r="Z985" i="4"/>
  <c r="T984" i="4"/>
  <c r="Z984" i="4"/>
  <c r="T983" i="4"/>
  <c r="Z983" i="4"/>
  <c r="T982" i="4"/>
  <c r="Z982" i="4"/>
  <c r="T981" i="4"/>
  <c r="Z981" i="4"/>
  <c r="T980" i="4"/>
  <c r="Z980" i="4"/>
  <c r="T979" i="4"/>
  <c r="Z979" i="4"/>
  <c r="T978" i="4"/>
  <c r="Z978" i="4"/>
  <c r="T977" i="4"/>
  <c r="Z977" i="4"/>
  <c r="T976" i="4"/>
  <c r="Z976" i="4"/>
  <c r="T975" i="4"/>
  <c r="Z975" i="4"/>
  <c r="T974" i="4"/>
  <c r="Z974" i="4"/>
  <c r="T973" i="4"/>
  <c r="Z973" i="4"/>
  <c r="T972" i="4"/>
  <c r="Z972" i="4"/>
  <c r="T971" i="4"/>
  <c r="Z971" i="4"/>
  <c r="T970" i="4"/>
  <c r="Z970" i="4"/>
  <c r="T969" i="4"/>
  <c r="Z969" i="4"/>
  <c r="T968" i="4"/>
  <c r="Z968" i="4"/>
  <c r="T967" i="4"/>
  <c r="Z967" i="4"/>
  <c r="T966" i="4"/>
  <c r="Z966" i="4"/>
  <c r="T965" i="4"/>
  <c r="Z965" i="4"/>
  <c r="T964" i="4"/>
  <c r="Z964" i="4"/>
  <c r="T963" i="4"/>
  <c r="Z963" i="4"/>
  <c r="T962" i="4"/>
  <c r="Z962" i="4"/>
  <c r="T961" i="4"/>
  <c r="Z961" i="4"/>
  <c r="T960" i="4"/>
  <c r="Z960" i="4"/>
  <c r="T959" i="4"/>
  <c r="Z959" i="4"/>
  <c r="T958" i="4"/>
  <c r="Z958" i="4"/>
  <c r="T957" i="4"/>
  <c r="Z957" i="4"/>
  <c r="T956" i="4"/>
  <c r="Z956" i="4"/>
  <c r="T955" i="4"/>
  <c r="Z955" i="4"/>
  <c r="T954" i="4"/>
  <c r="Z954" i="4"/>
  <c r="T953" i="4"/>
  <c r="Z953" i="4"/>
  <c r="T952" i="4"/>
  <c r="Z952" i="4"/>
  <c r="T951" i="4"/>
  <c r="Z951" i="4"/>
  <c r="T950" i="4"/>
  <c r="Z950" i="4"/>
  <c r="T949" i="4"/>
  <c r="Z949" i="4"/>
  <c r="T948" i="4"/>
  <c r="Z948" i="4"/>
  <c r="T947" i="4"/>
  <c r="Z947" i="4"/>
  <c r="T946" i="4"/>
  <c r="Z946" i="4"/>
  <c r="T945" i="4"/>
  <c r="Z945" i="4"/>
  <c r="T944" i="4"/>
  <c r="Z944" i="4"/>
  <c r="T943" i="4"/>
  <c r="Z943" i="4"/>
  <c r="T942" i="4"/>
  <c r="Z942" i="4"/>
  <c r="T941" i="4"/>
  <c r="Z941" i="4"/>
  <c r="AA1443" i="4" l="1"/>
  <c r="AA1439" i="4"/>
  <c r="AA1195" i="4"/>
  <c r="AA1459" i="4"/>
  <c r="AA1290" i="4"/>
  <c r="AA1153" i="4"/>
  <c r="AA1188" i="4"/>
  <c r="AA1304" i="4"/>
  <c r="AA1306" i="4"/>
  <c r="AA1315" i="4"/>
  <c r="AA1375" i="4"/>
  <c r="AA1379" i="4"/>
  <c r="AA1383" i="4"/>
  <c r="AA1387" i="4"/>
  <c r="AA1391" i="4"/>
  <c r="AA1399" i="4"/>
  <c r="AA1407" i="4"/>
  <c r="AA1411" i="4"/>
  <c r="AA1415" i="4"/>
  <c r="AA1419" i="4"/>
  <c r="AA1423" i="4"/>
  <c r="AA1431" i="4"/>
  <c r="AA1435" i="4"/>
  <c r="AA969" i="4"/>
  <c r="AA1096" i="4"/>
  <c r="AA1102" i="4"/>
  <c r="AA1114" i="4"/>
  <c r="AA1124" i="4"/>
  <c r="AA1279" i="4"/>
  <c r="AA1143" i="4"/>
  <c r="AA1148" i="4"/>
  <c r="AA1092" i="4"/>
  <c r="AA1110" i="4"/>
  <c r="AA1118" i="4"/>
  <c r="AA1127" i="4"/>
  <c r="AA1451" i="4"/>
  <c r="AA1467" i="4"/>
  <c r="AA1475" i="4"/>
  <c r="AA1483" i="4"/>
  <c r="AA1135" i="4"/>
  <c r="AA1163" i="4"/>
  <c r="AA1190" i="4"/>
  <c r="AA1287" i="4"/>
  <c r="AA1357" i="4"/>
  <c r="AA1358" i="4"/>
  <c r="AA1360" i="4"/>
  <c r="AA1372" i="4"/>
  <c r="AA1380" i="4"/>
  <c r="AA1388" i="4"/>
  <c r="AA1396" i="4"/>
  <c r="AA1404" i="4"/>
  <c r="AA1412" i="4"/>
  <c r="AA1420" i="4"/>
  <c r="AA1428" i="4"/>
  <c r="AA1432" i="4"/>
  <c r="AA1436" i="4"/>
  <c r="AA1440" i="4"/>
  <c r="AA1444" i="4"/>
  <c r="AA1448" i="4"/>
  <c r="AA1452" i="4"/>
  <c r="AA1456" i="4"/>
  <c r="AA1460" i="4"/>
  <c r="AA1464" i="4"/>
  <c r="AA1465" i="4"/>
  <c r="AA1468" i="4"/>
  <c r="AA1472" i="4"/>
  <c r="AA1476" i="4"/>
  <c r="AA1480" i="4"/>
  <c r="AA1484" i="4"/>
  <c r="AA1488" i="4"/>
  <c r="AA1520" i="4"/>
  <c r="AA1522" i="4"/>
  <c r="AA1265" i="4"/>
  <c r="AA1281" i="4"/>
  <c r="AA1356" i="4"/>
  <c r="AA1364" i="4"/>
  <c r="AA1368" i="4"/>
  <c r="AA1376" i="4"/>
  <c r="AA1392" i="4"/>
  <c r="AA1400" i="4"/>
  <c r="AA1160" i="4"/>
  <c r="AA1262" i="4"/>
  <c r="AA1293" i="4"/>
  <c r="AA1347" i="4"/>
  <c r="AA1351" i="4"/>
  <c r="AA1363" i="4"/>
  <c r="AA1367" i="4"/>
  <c r="AA1447" i="4"/>
  <c r="AA1455" i="4"/>
  <c r="AA1462" i="4"/>
  <c r="AA1463" i="4"/>
  <c r="AA1471" i="4"/>
  <c r="AA1479" i="4"/>
  <c r="AA1487" i="4"/>
  <c r="AA1504" i="4"/>
  <c r="AA1506" i="4"/>
  <c r="AA1536" i="4"/>
  <c r="AA1183" i="4"/>
  <c r="AA970" i="4"/>
  <c r="AA1023" i="4"/>
  <c r="AA1086" i="4"/>
  <c r="AA1126" i="4"/>
  <c r="AA1129" i="4"/>
  <c r="AA1137" i="4"/>
  <c r="AA1159" i="4"/>
  <c r="AA1167" i="4"/>
  <c r="AA1171" i="4"/>
  <c r="AA1175" i="4"/>
  <c r="AA1179" i="4"/>
  <c r="AA1185" i="4"/>
  <c r="AA1192" i="4"/>
  <c r="AA1213" i="4"/>
  <c r="AA1227" i="4"/>
  <c r="AA1243" i="4"/>
  <c r="AA1259" i="4"/>
  <c r="AA1094" i="4"/>
  <c r="AA1098" i="4"/>
  <c r="AA1100" i="4"/>
  <c r="AA1104" i="4"/>
  <c r="AA1108" i="4"/>
  <c r="AA1112" i="4"/>
  <c r="AA1116" i="4"/>
  <c r="AA1120" i="4"/>
  <c r="AA1131" i="4"/>
  <c r="AA1141" i="4"/>
  <c r="AA1145" i="4"/>
  <c r="AA1152" i="4"/>
  <c r="AA1156" i="4"/>
  <c r="AA1164" i="4"/>
  <c r="AA1187" i="4"/>
  <c r="AA1194" i="4"/>
  <c r="AA1197" i="4"/>
  <c r="AA1106" i="4"/>
  <c r="AA1022" i="4"/>
  <c r="AA1122" i="4"/>
  <c r="AA1133" i="4"/>
  <c r="AA1139" i="4"/>
  <c r="AA1149" i="4"/>
  <c r="AA1169" i="4"/>
  <c r="AA1173" i="4"/>
  <c r="AA1177" i="4"/>
  <c r="AA1181" i="4"/>
  <c r="AA1199" i="4"/>
  <c r="AA1219" i="4"/>
  <c r="AA1235" i="4"/>
  <c r="AA1251" i="4"/>
  <c r="AA1062" i="4"/>
  <c r="AA1091" i="4"/>
  <c r="AA1093" i="4"/>
  <c r="AA1095" i="4"/>
  <c r="AA1097" i="4"/>
  <c r="AA1099" i="4"/>
  <c r="AA1128" i="4"/>
  <c r="AA1130" i="4"/>
  <c r="AA1132" i="4"/>
  <c r="AA1134" i="4"/>
  <c r="AA1136" i="4"/>
  <c r="AA1138" i="4"/>
  <c r="AA1147" i="4"/>
  <c r="AA1151" i="4"/>
  <c r="AA1155" i="4"/>
  <c r="AA1158" i="4"/>
  <c r="AA1162" i="4"/>
  <c r="AA1166" i="4"/>
  <c r="AA1189" i="4"/>
  <c r="AA1196" i="4"/>
  <c r="AA1198" i="4"/>
  <c r="AA1200" i="4"/>
  <c r="AA1202" i="4"/>
  <c r="AA1204" i="4"/>
  <c r="AA1206" i="4"/>
  <c r="AA1211" i="4"/>
  <c r="AA1221" i="4"/>
  <c r="AA1229" i="4"/>
  <c r="AA1237" i="4"/>
  <c r="AA1245" i="4"/>
  <c r="AA1253" i="4"/>
  <c r="AA1261" i="4"/>
  <c r="AA1277" i="4"/>
  <c r="AA1061" i="4"/>
  <c r="AA1101" i="4"/>
  <c r="AA1103" i="4"/>
  <c r="AA1105" i="4"/>
  <c r="AA1107" i="4"/>
  <c r="AA1109" i="4"/>
  <c r="AA1111" i="4"/>
  <c r="AA1113" i="4"/>
  <c r="AA1115" i="4"/>
  <c r="AA1117" i="4"/>
  <c r="AA1119" i="4"/>
  <c r="AA1121" i="4"/>
  <c r="AA1123" i="4"/>
  <c r="AA1125" i="4"/>
  <c r="AA1140" i="4"/>
  <c r="AA1142" i="4"/>
  <c r="AA1144" i="4"/>
  <c r="AA1146" i="4"/>
  <c r="AA1150" i="4"/>
  <c r="AA1154" i="4"/>
  <c r="AA1157" i="4"/>
  <c r="AA1161" i="4"/>
  <c r="AA1165" i="4"/>
  <c r="AA1168" i="4"/>
  <c r="AA1170" i="4"/>
  <c r="AA1172" i="4"/>
  <c r="AA1174" i="4"/>
  <c r="AA1176" i="4"/>
  <c r="AA1178" i="4"/>
  <c r="AA1180" i="4"/>
  <c r="AA1182" i="4"/>
  <c r="AA1184" i="4"/>
  <c r="AA1186" i="4"/>
  <c r="AA1191" i="4"/>
  <c r="AA1193" i="4"/>
  <c r="AA1209" i="4"/>
  <c r="AA1215" i="4"/>
  <c r="AA1223" i="4"/>
  <c r="AA1231" i="4"/>
  <c r="AA1239" i="4"/>
  <c r="AA1247" i="4"/>
  <c r="AA1255" i="4"/>
  <c r="AA1201" i="4"/>
  <c r="AA1203" i="4"/>
  <c r="AA1205" i="4"/>
  <c r="AA1207" i="4"/>
  <c r="AA1217" i="4"/>
  <c r="AA1225" i="4"/>
  <c r="AA1233" i="4"/>
  <c r="AA1241" i="4"/>
  <c r="AA1249" i="4"/>
  <c r="AA1257" i="4"/>
  <c r="AA1267" i="4"/>
  <c r="AA1352" i="4"/>
  <c r="AA1264" i="4"/>
  <c r="AA1278" i="4"/>
  <c r="AA1263" i="4"/>
  <c r="AA1266" i="4"/>
  <c r="AA1269" i="4"/>
  <c r="AA1271" i="4"/>
  <c r="AA1283" i="4"/>
  <c r="AA1286" i="4"/>
  <c r="AA1289" i="4"/>
  <c r="AA1300" i="4"/>
  <c r="AA1302" i="4"/>
  <c r="AA1309" i="4"/>
  <c r="AA1311" i="4"/>
  <c r="AA1313" i="4"/>
  <c r="AA1316" i="4"/>
  <c r="AA1318" i="4"/>
  <c r="AA1320" i="4"/>
  <c r="AA1322" i="4"/>
  <c r="AA1324" i="4"/>
  <c r="AA1326" i="4"/>
  <c r="AA1328" i="4"/>
  <c r="AA1330" i="4"/>
  <c r="AA1332" i="4"/>
  <c r="AA1334" i="4"/>
  <c r="AA1336" i="4"/>
  <c r="AA1338" i="4"/>
  <c r="AA1340" i="4"/>
  <c r="AA1342" i="4"/>
  <c r="AA1344" i="4"/>
  <c r="AA1395" i="4"/>
  <c r="AA1408" i="4"/>
  <c r="AA1427" i="4"/>
  <c r="AA1208" i="4"/>
  <c r="AA1210" i="4"/>
  <c r="AA1212" i="4"/>
  <c r="AA1214" i="4"/>
  <c r="AA1216" i="4"/>
  <c r="AA1218" i="4"/>
  <c r="AA1220" i="4"/>
  <c r="AA1222" i="4"/>
  <c r="AA1224" i="4"/>
  <c r="AA1226" i="4"/>
  <c r="AA1228" i="4"/>
  <c r="AA1230" i="4"/>
  <c r="AA1232" i="4"/>
  <c r="AA1234" i="4"/>
  <c r="AA1236" i="4"/>
  <c r="AA1238" i="4"/>
  <c r="AA1240" i="4"/>
  <c r="AA1242" i="4"/>
  <c r="AA1244" i="4"/>
  <c r="AA1246" i="4"/>
  <c r="AA1248" i="4"/>
  <c r="AA1250" i="4"/>
  <c r="AA1252" i="4"/>
  <c r="AA1254" i="4"/>
  <c r="AA1256" i="4"/>
  <c r="AA1258" i="4"/>
  <c r="AA1260" i="4"/>
  <c r="AA1268" i="4"/>
  <c r="AA1272" i="4"/>
  <c r="AA1274" i="4"/>
  <c r="AA1276" i="4"/>
  <c r="AA1282" i="4"/>
  <c r="AA1285" i="4"/>
  <c r="AA1294" i="4"/>
  <c r="AA1348" i="4"/>
  <c r="AA1353" i="4"/>
  <c r="AA1354" i="4"/>
  <c r="AA1371" i="4"/>
  <c r="AA1384" i="4"/>
  <c r="AA1403" i="4"/>
  <c r="AA1416" i="4"/>
  <c r="AA1424" i="4"/>
  <c r="AA1496" i="4"/>
  <c r="AA1498" i="4"/>
  <c r="AA1512" i="4"/>
  <c r="AA1514" i="4"/>
  <c r="AA1528" i="4"/>
  <c r="AA1530" i="4"/>
  <c r="AA1540" i="4"/>
  <c r="AA1270" i="4"/>
  <c r="AA1273" i="4"/>
  <c r="AA1275" i="4"/>
  <c r="AA1280" i="4"/>
  <c r="AA1284" i="4"/>
  <c r="AA1288" i="4"/>
  <c r="AA1292" i="4"/>
  <c r="AA1297" i="4"/>
  <c r="AA1305" i="4"/>
  <c r="AA1307" i="4"/>
  <c r="AA1314" i="4"/>
  <c r="AA1345" i="4"/>
  <c r="AA1346" i="4"/>
  <c r="AA1355" i="4"/>
  <c r="AA1361" i="4"/>
  <c r="AA1362" i="4"/>
  <c r="AA1370" i="4"/>
  <c r="AA1373" i="4"/>
  <c r="AA1378" i="4"/>
  <c r="AA1381" i="4"/>
  <c r="AA1386" i="4"/>
  <c r="AA1389" i="4"/>
  <c r="AA1394" i="4"/>
  <c r="AA1397" i="4"/>
  <c r="AA1402" i="4"/>
  <c r="AA1405" i="4"/>
  <c r="AA1410" i="4"/>
  <c r="AA1413" i="4"/>
  <c r="AA1418" i="4"/>
  <c r="AA1421" i="4"/>
  <c r="AA1426" i="4"/>
  <c r="AA1429" i="4"/>
  <c r="AA1434" i="4"/>
  <c r="AA1437" i="4"/>
  <c r="AA1442" i="4"/>
  <c r="AA1445" i="4"/>
  <c r="AA1450" i="4"/>
  <c r="AA1453" i="4"/>
  <c r="AA1458" i="4"/>
  <c r="AA1461" i="4"/>
  <c r="AA1466" i="4"/>
  <c r="AA1469" i="4"/>
  <c r="AA1474" i="4"/>
  <c r="AA1477" i="4"/>
  <c r="AA1482" i="4"/>
  <c r="AA1485" i="4"/>
  <c r="AA1490" i="4"/>
  <c r="AA1500" i="4"/>
  <c r="AA1502" i="4"/>
  <c r="AA1516" i="4"/>
  <c r="AA1518" i="4"/>
  <c r="AA1532" i="4"/>
  <c r="AA1534" i="4"/>
  <c r="AA1542" i="4"/>
  <c r="AA1291" i="4"/>
  <c r="AA1301" i="4"/>
  <c r="AA1303" i="4"/>
  <c r="AA1308" i="4"/>
  <c r="AA1310" i="4"/>
  <c r="AA1312" i="4"/>
  <c r="AA1317" i="4"/>
  <c r="AA1319" i="4"/>
  <c r="AA1321" i="4"/>
  <c r="AA1323" i="4"/>
  <c r="AA1325" i="4"/>
  <c r="AA1327" i="4"/>
  <c r="AA1329" i="4"/>
  <c r="AA1331" i="4"/>
  <c r="AA1333" i="4"/>
  <c r="AA1335" i="4"/>
  <c r="AA1337" i="4"/>
  <c r="AA1339" i="4"/>
  <c r="AA1341" i="4"/>
  <c r="AA1343" i="4"/>
  <c r="AA1349" i="4"/>
  <c r="AA1350" i="4"/>
  <c r="AA1359" i="4"/>
  <c r="AA1365" i="4"/>
  <c r="AA1366" i="4"/>
  <c r="AA1369" i="4"/>
  <c r="AA1374" i="4"/>
  <c r="AA1377" i="4"/>
  <c r="AA1382" i="4"/>
  <c r="AA1385" i="4"/>
  <c r="AA1390" i="4"/>
  <c r="AA1393" i="4"/>
  <c r="AA1398" i="4"/>
  <c r="AA1401" i="4"/>
  <c r="AA1406" i="4"/>
  <c r="AA1409" i="4"/>
  <c r="AA1414" i="4"/>
  <c r="AA1417" i="4"/>
  <c r="AA1422" i="4"/>
  <c r="AA1425" i="4"/>
  <c r="AA1430" i="4"/>
  <c r="AA1433" i="4"/>
  <c r="AA1438" i="4"/>
  <c r="AA1441" i="4"/>
  <c r="AA1446" i="4"/>
  <c r="AA1449" i="4"/>
  <c r="AA1454" i="4"/>
  <c r="AA1457" i="4"/>
  <c r="AA1470" i="4"/>
  <c r="AA1473" i="4"/>
  <c r="AA1478" i="4"/>
  <c r="AA1481" i="4"/>
  <c r="AA1486" i="4"/>
  <c r="AA1489" i="4"/>
  <c r="AA1491" i="4"/>
  <c r="AA1494" i="4"/>
  <c r="AA1508" i="4"/>
  <c r="AA1510" i="4"/>
  <c r="AA1524" i="4"/>
  <c r="AA1526" i="4"/>
  <c r="AA1538" i="4"/>
  <c r="AA1296" i="4"/>
  <c r="AA1295" i="4"/>
  <c r="AA1299" i="4"/>
  <c r="AA1298" i="4"/>
  <c r="AA1493" i="4"/>
  <c r="AA1497" i="4"/>
  <c r="AA1501" i="4"/>
  <c r="AA1505" i="4"/>
  <c r="AA1509" i="4"/>
  <c r="AA1513" i="4"/>
  <c r="AA1517" i="4"/>
  <c r="AA1521" i="4"/>
  <c r="AA1525" i="4"/>
  <c r="AA1529" i="4"/>
  <c r="AA1533" i="4"/>
  <c r="AA1492" i="4"/>
  <c r="AA1495" i="4"/>
  <c r="AA1499" i="4"/>
  <c r="AA1503" i="4"/>
  <c r="AA1507" i="4"/>
  <c r="AA1511" i="4"/>
  <c r="AA1515" i="4"/>
  <c r="AA1519" i="4"/>
  <c r="AA1523" i="4"/>
  <c r="AA1527" i="4"/>
  <c r="AA1531" i="4"/>
  <c r="AA1537" i="4"/>
  <c r="AA1541" i="4"/>
  <c r="AA1544" i="4"/>
  <c r="AA1546" i="4"/>
  <c r="AA1548" i="4"/>
  <c r="AA1550" i="4"/>
  <c r="AA1552" i="4"/>
  <c r="AA1554" i="4"/>
  <c r="AA1556" i="4"/>
  <c r="AA1558" i="4"/>
  <c r="AA1560" i="4"/>
  <c r="AA1562" i="4"/>
  <c r="AA1564" i="4"/>
  <c r="AA1566" i="4"/>
  <c r="AA1568" i="4"/>
  <c r="AA1570" i="4"/>
  <c r="AA1572" i="4"/>
  <c r="AA1574" i="4"/>
  <c r="AA1576" i="4"/>
  <c r="AA1578" i="4"/>
  <c r="AA1580" i="4"/>
  <c r="AA1582" i="4"/>
  <c r="AA1584" i="4"/>
  <c r="AA1586" i="4"/>
  <c r="AA1588" i="4"/>
  <c r="AA1590" i="4"/>
  <c r="AA1592" i="4"/>
  <c r="AA1594" i="4"/>
  <c r="AA1596" i="4"/>
  <c r="AA1598" i="4"/>
  <c r="AA1600" i="4"/>
  <c r="AA1602" i="4"/>
  <c r="AA1604" i="4"/>
  <c r="AA1606" i="4"/>
  <c r="AA1608" i="4"/>
  <c r="AA1610" i="4"/>
  <c r="AA1612" i="4"/>
  <c r="AA1614" i="4"/>
  <c r="AA1616" i="4"/>
  <c r="AA1618" i="4"/>
  <c r="AA1535" i="4"/>
  <c r="AA1539" i="4"/>
  <c r="AA1543" i="4"/>
  <c r="AA1545" i="4"/>
  <c r="AA1547" i="4"/>
  <c r="AA1549" i="4"/>
  <c r="AA1551" i="4"/>
  <c r="AA1553" i="4"/>
  <c r="AA1555" i="4"/>
  <c r="AA1557" i="4"/>
  <c r="AA1559" i="4"/>
  <c r="AA1561" i="4"/>
  <c r="AA1563" i="4"/>
  <c r="AA1565" i="4"/>
  <c r="AA1567" i="4"/>
  <c r="AA1569" i="4"/>
  <c r="AA1571" i="4"/>
  <c r="AA1573" i="4"/>
  <c r="AA1575" i="4"/>
  <c r="AA1577" i="4"/>
  <c r="AA1579" i="4"/>
  <c r="AA1581" i="4"/>
  <c r="AA1583" i="4"/>
  <c r="AA1585" i="4"/>
  <c r="AA1587" i="4"/>
  <c r="AA1589" i="4"/>
  <c r="AA1591" i="4"/>
  <c r="AA1593" i="4"/>
  <c r="AA1595" i="4"/>
  <c r="AA1597" i="4"/>
  <c r="AA1599" i="4"/>
  <c r="AA1601" i="4"/>
  <c r="AA1603" i="4"/>
  <c r="AA1605" i="4"/>
  <c r="AA1607" i="4"/>
  <c r="AA1609" i="4"/>
  <c r="AA1611" i="4"/>
  <c r="AA1613" i="4"/>
  <c r="AA1615" i="4"/>
  <c r="AA1617" i="4"/>
  <c r="AA1619" i="4"/>
  <c r="T940" i="4"/>
  <c r="Z940" i="4"/>
  <c r="T939" i="4"/>
  <c r="Z939" i="4"/>
  <c r="T938" i="4"/>
  <c r="Z938" i="4"/>
  <c r="T937" i="4"/>
  <c r="Z937" i="4"/>
  <c r="T936" i="4"/>
  <c r="Z936" i="4"/>
  <c r="T935" i="4"/>
  <c r="Z935" i="4"/>
  <c r="T934" i="4"/>
  <c r="Z934" i="4"/>
  <c r="T933" i="4"/>
  <c r="Z933" i="4"/>
  <c r="T932" i="4"/>
  <c r="Z932" i="4"/>
  <c r="T931" i="4"/>
  <c r="Z931" i="4"/>
  <c r="T930" i="4"/>
  <c r="Z930" i="4"/>
  <c r="T929" i="4"/>
  <c r="Z929" i="4"/>
  <c r="T928" i="4"/>
  <c r="Z928" i="4"/>
  <c r="T927" i="4"/>
  <c r="Z927" i="4"/>
  <c r="T926" i="4"/>
  <c r="Z926" i="4"/>
  <c r="T925" i="4"/>
  <c r="Z925" i="4"/>
  <c r="T924" i="4"/>
  <c r="Z924" i="4"/>
  <c r="T923" i="4"/>
  <c r="Z923" i="4"/>
  <c r="T922" i="4"/>
  <c r="Z922" i="4"/>
  <c r="T921" i="4"/>
  <c r="Z921" i="4"/>
  <c r="T920" i="4"/>
  <c r="Z920" i="4"/>
  <c r="T919" i="4"/>
  <c r="Z919" i="4"/>
  <c r="T918" i="4"/>
  <c r="Z918" i="4"/>
  <c r="T917" i="4"/>
  <c r="Z917" i="4"/>
  <c r="T916" i="4"/>
  <c r="Z916" i="4"/>
  <c r="T915" i="4"/>
  <c r="Z915" i="4"/>
  <c r="T914" i="4"/>
  <c r="Z914" i="4"/>
  <c r="T913" i="4"/>
  <c r="Z913" i="4"/>
  <c r="T912" i="4"/>
  <c r="Z912" i="4"/>
  <c r="T911" i="4"/>
  <c r="Z911" i="4"/>
  <c r="T910" i="4"/>
  <c r="Z910" i="4"/>
  <c r="T909" i="4"/>
  <c r="Z909" i="4"/>
  <c r="T908" i="4"/>
  <c r="Z908" i="4"/>
  <c r="T907" i="4"/>
  <c r="Z907" i="4"/>
  <c r="T906" i="4"/>
  <c r="Z906" i="4"/>
  <c r="T905" i="4"/>
  <c r="Z905" i="4"/>
  <c r="T904" i="4"/>
  <c r="Z904" i="4"/>
  <c r="T903" i="4"/>
  <c r="Z903" i="4"/>
  <c r="T902" i="4"/>
  <c r="Z902" i="4"/>
  <c r="T901" i="4"/>
  <c r="Z901" i="4"/>
  <c r="T900" i="4"/>
  <c r="Z900" i="4"/>
  <c r="T899" i="4"/>
  <c r="Z899" i="4"/>
  <c r="T898" i="4"/>
  <c r="Z898" i="4"/>
  <c r="T897" i="4"/>
  <c r="Z897" i="4"/>
  <c r="T896" i="4"/>
  <c r="Z896" i="4"/>
  <c r="T895" i="4"/>
  <c r="Z895" i="4"/>
  <c r="T894" i="4"/>
  <c r="Z894" i="4"/>
  <c r="T893" i="4"/>
  <c r="Z893" i="4"/>
  <c r="T892" i="4"/>
  <c r="Z892" i="4"/>
  <c r="T891" i="4"/>
  <c r="Z891" i="4"/>
  <c r="T890" i="4"/>
  <c r="Z890" i="4"/>
  <c r="T889" i="4"/>
  <c r="Z889" i="4"/>
  <c r="T888" i="4"/>
  <c r="Z888" i="4"/>
  <c r="T887" i="4"/>
  <c r="Z887" i="4"/>
  <c r="T886" i="4"/>
  <c r="Z886" i="4"/>
  <c r="T885" i="4"/>
  <c r="Z885" i="4"/>
  <c r="T884" i="4"/>
  <c r="Z884" i="4"/>
  <c r="T883" i="4"/>
  <c r="Z883" i="4"/>
  <c r="T882" i="4"/>
  <c r="Z882" i="4"/>
  <c r="T881" i="4"/>
  <c r="Z881" i="4"/>
  <c r="T880" i="4"/>
  <c r="Z880" i="4"/>
  <c r="T879" i="4"/>
  <c r="Z879" i="4"/>
  <c r="T878" i="4"/>
  <c r="Z878" i="4"/>
  <c r="T877" i="4"/>
  <c r="Z877" i="4"/>
  <c r="T876" i="4"/>
  <c r="Z876" i="4"/>
  <c r="T875" i="4"/>
  <c r="Z875" i="4"/>
  <c r="T874" i="4"/>
  <c r="Z874" i="4"/>
  <c r="T873" i="4"/>
  <c r="Z873" i="4"/>
  <c r="T872" i="4"/>
  <c r="Z872" i="4"/>
  <c r="T871" i="4"/>
  <c r="Z871" i="4"/>
  <c r="T870" i="4"/>
  <c r="Z870" i="4"/>
  <c r="T869" i="4"/>
  <c r="Z869" i="4"/>
  <c r="T868" i="4"/>
  <c r="Z868" i="4"/>
  <c r="T867" i="4"/>
  <c r="Z867" i="4"/>
  <c r="T866" i="4"/>
  <c r="Z866" i="4"/>
  <c r="T865" i="4"/>
  <c r="Z865" i="4"/>
  <c r="T864" i="4"/>
  <c r="Z864" i="4"/>
  <c r="T863" i="4"/>
  <c r="Z863" i="4"/>
  <c r="T862" i="4"/>
  <c r="Z862" i="4"/>
  <c r="T861" i="4"/>
  <c r="Z861" i="4"/>
  <c r="T860" i="4"/>
  <c r="Z860" i="4"/>
  <c r="T859" i="4"/>
  <c r="Z859" i="4"/>
  <c r="T858" i="4"/>
  <c r="Z858" i="4"/>
  <c r="T857" i="4"/>
  <c r="Z857" i="4"/>
  <c r="T856" i="4"/>
  <c r="Z856" i="4"/>
  <c r="T855" i="4"/>
  <c r="Z855" i="4"/>
  <c r="T854" i="4"/>
  <c r="Z854" i="4"/>
  <c r="T853" i="4"/>
  <c r="Z853" i="4"/>
  <c r="T852" i="4"/>
  <c r="Z852" i="4"/>
  <c r="T851" i="4"/>
  <c r="Z851" i="4"/>
  <c r="T850" i="4"/>
  <c r="Z850" i="4"/>
  <c r="T849" i="4"/>
  <c r="Z849" i="4"/>
  <c r="T848" i="4"/>
  <c r="Z848" i="4"/>
  <c r="T847" i="4"/>
  <c r="Z847" i="4"/>
  <c r="T846" i="4"/>
  <c r="Z846" i="4"/>
  <c r="T845" i="4"/>
  <c r="Z845" i="4"/>
  <c r="T844" i="4"/>
  <c r="Z844" i="4"/>
  <c r="T843" i="4"/>
  <c r="Z843" i="4"/>
  <c r="T842" i="4"/>
  <c r="Z842" i="4"/>
  <c r="T841" i="4"/>
  <c r="Z841" i="4"/>
  <c r="T840" i="4"/>
  <c r="Z840" i="4"/>
  <c r="T839" i="4"/>
  <c r="Z839" i="4"/>
  <c r="T838" i="4"/>
  <c r="Z838" i="4"/>
  <c r="T837" i="4"/>
  <c r="Z837" i="4"/>
  <c r="T836" i="4"/>
  <c r="Z836" i="4"/>
  <c r="T835" i="4"/>
  <c r="Z835" i="4"/>
  <c r="T834" i="4"/>
  <c r="Z834" i="4"/>
  <c r="T833" i="4"/>
  <c r="Z833" i="4"/>
  <c r="T832" i="4"/>
  <c r="Z832" i="4"/>
  <c r="T831" i="4"/>
  <c r="Z831" i="4"/>
  <c r="T830" i="4"/>
  <c r="Z830" i="4"/>
  <c r="T829" i="4"/>
  <c r="Z829" i="4"/>
  <c r="T828" i="4"/>
  <c r="Z828" i="4"/>
  <c r="T827" i="4"/>
  <c r="Z827" i="4"/>
  <c r="T826" i="4"/>
  <c r="Z826" i="4"/>
  <c r="T825" i="4"/>
  <c r="Z825" i="4"/>
  <c r="T824" i="4"/>
  <c r="Z824" i="4"/>
  <c r="T823" i="4"/>
  <c r="Z823" i="4"/>
  <c r="T822" i="4"/>
  <c r="Z822" i="4"/>
  <c r="T821" i="4"/>
  <c r="Z821" i="4"/>
  <c r="T820" i="4"/>
  <c r="Z820" i="4"/>
  <c r="T819" i="4"/>
  <c r="Z819" i="4"/>
  <c r="T818" i="4"/>
  <c r="Z818" i="4"/>
  <c r="T817" i="4"/>
  <c r="Z817" i="4"/>
  <c r="T816" i="4"/>
  <c r="Z816" i="4"/>
  <c r="T815" i="4"/>
  <c r="Z815" i="4"/>
  <c r="T814" i="4"/>
  <c r="Z814" i="4"/>
  <c r="T813" i="4"/>
  <c r="Z813" i="4"/>
  <c r="T812" i="4"/>
  <c r="Z812" i="4"/>
  <c r="T811" i="4"/>
  <c r="Z811" i="4"/>
  <c r="T810" i="4"/>
  <c r="Z810" i="4"/>
  <c r="T809" i="4"/>
  <c r="Z809" i="4"/>
  <c r="T808" i="4"/>
  <c r="Z808" i="4"/>
  <c r="T807" i="4"/>
  <c r="Z807" i="4"/>
  <c r="T806" i="4"/>
  <c r="Z806" i="4"/>
  <c r="T805" i="4"/>
  <c r="Z805" i="4"/>
  <c r="T804" i="4"/>
  <c r="Z804" i="4"/>
  <c r="T803" i="4"/>
  <c r="Z803" i="4"/>
  <c r="T802" i="4"/>
  <c r="Z802" i="4"/>
  <c r="T801" i="4"/>
  <c r="Z801" i="4"/>
  <c r="T800" i="4"/>
  <c r="Z800" i="4"/>
  <c r="T799" i="4"/>
  <c r="Z799" i="4"/>
  <c r="T798" i="4"/>
  <c r="Z798" i="4"/>
  <c r="T797" i="4"/>
  <c r="Z797" i="4"/>
  <c r="T796" i="4"/>
  <c r="Z796" i="4"/>
  <c r="T795" i="4"/>
  <c r="Z795" i="4"/>
  <c r="T794" i="4"/>
  <c r="Z794" i="4"/>
  <c r="T793" i="4"/>
  <c r="Z793" i="4"/>
  <c r="T792" i="4"/>
  <c r="Z792" i="4"/>
  <c r="T791" i="4"/>
  <c r="Z791" i="4"/>
  <c r="T790" i="4"/>
  <c r="Z790" i="4"/>
  <c r="T789" i="4"/>
  <c r="Z789" i="4"/>
  <c r="T788" i="4"/>
  <c r="Z788" i="4"/>
  <c r="T787" i="4"/>
  <c r="Z787" i="4"/>
  <c r="T786" i="4"/>
  <c r="Z786" i="4"/>
  <c r="T785" i="4"/>
  <c r="Z785" i="4"/>
  <c r="T784" i="4"/>
  <c r="Z784" i="4"/>
  <c r="T783" i="4"/>
  <c r="Z783" i="4"/>
  <c r="T782" i="4"/>
  <c r="Z782" i="4"/>
  <c r="T781" i="4"/>
  <c r="Z781" i="4"/>
  <c r="T780" i="4"/>
  <c r="Z780" i="4"/>
  <c r="T779" i="4"/>
  <c r="Z779" i="4"/>
  <c r="T778" i="4"/>
  <c r="Z778" i="4"/>
  <c r="T777" i="4"/>
  <c r="Z777" i="4"/>
  <c r="T776" i="4"/>
  <c r="Z776" i="4"/>
  <c r="T775" i="4"/>
  <c r="Z775" i="4"/>
  <c r="T774" i="4"/>
  <c r="Z774" i="4"/>
  <c r="T773" i="4"/>
  <c r="Z773" i="4"/>
  <c r="T772" i="4"/>
  <c r="Z772" i="4"/>
  <c r="T771" i="4"/>
  <c r="Z771" i="4"/>
  <c r="T770" i="4"/>
  <c r="Z770" i="4"/>
  <c r="T769" i="4"/>
  <c r="Z769" i="4"/>
  <c r="T768" i="4"/>
  <c r="Z768" i="4"/>
  <c r="T767" i="4"/>
  <c r="Z767" i="4"/>
  <c r="T766" i="4"/>
  <c r="Z766" i="4"/>
  <c r="T765" i="4"/>
  <c r="Z765" i="4"/>
  <c r="T764" i="4"/>
  <c r="Z764" i="4"/>
  <c r="T763" i="4"/>
  <c r="Z763" i="4"/>
  <c r="T762" i="4"/>
  <c r="Z762" i="4"/>
  <c r="T761" i="4"/>
  <c r="Z761" i="4"/>
  <c r="T760" i="4"/>
  <c r="Z760" i="4"/>
  <c r="T759" i="4"/>
  <c r="Z759" i="4"/>
  <c r="T758" i="4"/>
  <c r="Z758" i="4"/>
  <c r="T757" i="4"/>
  <c r="Z757" i="4"/>
  <c r="T756" i="4"/>
  <c r="Z756" i="4"/>
  <c r="T755" i="4"/>
  <c r="Z755" i="4"/>
  <c r="T754" i="4"/>
  <c r="Z754" i="4"/>
  <c r="T753" i="4"/>
  <c r="Z753" i="4"/>
  <c r="T752" i="4"/>
  <c r="Z752" i="4"/>
  <c r="T751" i="4"/>
  <c r="Z751" i="4"/>
  <c r="T750" i="4"/>
  <c r="Z750" i="4"/>
  <c r="T749" i="4"/>
  <c r="Z749" i="4"/>
  <c r="T748" i="4"/>
  <c r="Z748" i="4"/>
  <c r="T747" i="4"/>
  <c r="Z747" i="4"/>
  <c r="T746" i="4"/>
  <c r="Z746" i="4"/>
  <c r="T745" i="4"/>
  <c r="Z745" i="4"/>
  <c r="T744" i="4"/>
  <c r="Z744" i="4"/>
  <c r="T743" i="4"/>
  <c r="Z743" i="4"/>
  <c r="T742" i="4"/>
  <c r="Z742" i="4"/>
  <c r="T741" i="4"/>
  <c r="Z741" i="4"/>
  <c r="T740" i="4"/>
  <c r="Z740" i="4"/>
  <c r="T739" i="4"/>
  <c r="Z739" i="4"/>
  <c r="T738" i="4"/>
  <c r="Z738" i="4"/>
  <c r="T737" i="4"/>
  <c r="Z737" i="4"/>
  <c r="T736" i="4"/>
  <c r="Z736" i="4"/>
  <c r="T735" i="4"/>
  <c r="Z735" i="4"/>
  <c r="T734" i="4"/>
  <c r="Z734" i="4"/>
  <c r="T733" i="4"/>
  <c r="Z733" i="4"/>
  <c r="T732" i="4"/>
  <c r="Z732" i="4"/>
  <c r="T731" i="4"/>
  <c r="Z731" i="4"/>
  <c r="T730" i="4"/>
  <c r="Z730" i="4"/>
  <c r="T729" i="4"/>
  <c r="Z729" i="4"/>
  <c r="T728" i="4"/>
  <c r="Z728" i="4"/>
  <c r="T727" i="4"/>
  <c r="Z727" i="4"/>
  <c r="T726" i="4"/>
  <c r="Z726" i="4"/>
  <c r="T725" i="4"/>
  <c r="Z725" i="4"/>
  <c r="T724" i="4"/>
  <c r="Z724" i="4"/>
  <c r="T723" i="4"/>
  <c r="Z723" i="4"/>
  <c r="T722" i="4"/>
  <c r="Z722" i="4"/>
  <c r="T721" i="4"/>
  <c r="Z721" i="4"/>
  <c r="T720" i="4"/>
  <c r="Z720" i="4"/>
  <c r="T719" i="4"/>
  <c r="Z719" i="4"/>
  <c r="T718" i="4"/>
  <c r="Z718" i="4"/>
  <c r="T717" i="4"/>
  <c r="Z717" i="4"/>
  <c r="T716" i="4"/>
  <c r="Z716" i="4"/>
  <c r="T715" i="4"/>
  <c r="Z715" i="4"/>
  <c r="T714" i="4"/>
  <c r="Z714" i="4"/>
  <c r="T713" i="4"/>
  <c r="Z713" i="4"/>
  <c r="T712" i="4"/>
  <c r="Z712" i="4"/>
  <c r="T711" i="4"/>
  <c r="Z711" i="4"/>
  <c r="T710" i="4"/>
  <c r="Z710" i="4"/>
  <c r="T709" i="4"/>
  <c r="Z709" i="4"/>
  <c r="T708" i="4"/>
  <c r="Z708" i="4"/>
  <c r="T707" i="4"/>
  <c r="Z707" i="4"/>
  <c r="T706" i="4"/>
  <c r="Z706" i="4"/>
  <c r="T705" i="4"/>
  <c r="Z705" i="4"/>
  <c r="T704" i="4"/>
  <c r="Z704" i="4"/>
  <c r="T703" i="4"/>
  <c r="Z703" i="4"/>
  <c r="T702" i="4"/>
  <c r="Z702" i="4"/>
  <c r="T701" i="4"/>
  <c r="Z701" i="4"/>
  <c r="T700" i="4"/>
  <c r="Z700" i="4"/>
  <c r="T699" i="4"/>
  <c r="Z699" i="4"/>
  <c r="T698" i="4"/>
  <c r="Z698" i="4"/>
  <c r="T697" i="4"/>
  <c r="Z697" i="4"/>
  <c r="T696" i="4"/>
  <c r="Z696" i="4"/>
  <c r="T695" i="4"/>
  <c r="Z695" i="4"/>
  <c r="T694" i="4"/>
  <c r="Z694" i="4"/>
  <c r="T693" i="4"/>
  <c r="Z693" i="4"/>
  <c r="T692" i="4"/>
  <c r="Z692" i="4"/>
  <c r="T691" i="4"/>
  <c r="Z691" i="4"/>
  <c r="T690" i="4"/>
  <c r="Z690" i="4"/>
  <c r="T689" i="4"/>
  <c r="Z689" i="4"/>
  <c r="T688" i="4"/>
  <c r="Z688" i="4"/>
  <c r="T687" i="4"/>
  <c r="Z687" i="4"/>
  <c r="T686" i="4"/>
  <c r="Z686" i="4"/>
  <c r="T685" i="4"/>
  <c r="Z685" i="4"/>
  <c r="T684" i="4"/>
  <c r="Z684" i="4"/>
  <c r="T683" i="4"/>
  <c r="Z683" i="4"/>
  <c r="T682" i="4"/>
  <c r="Z682" i="4"/>
  <c r="T681" i="4"/>
  <c r="Z681" i="4"/>
  <c r="T680" i="4"/>
  <c r="Z680" i="4"/>
  <c r="T679" i="4"/>
  <c r="Z679" i="4"/>
  <c r="T678" i="4"/>
  <c r="Z678" i="4"/>
  <c r="T677" i="4"/>
  <c r="Z677" i="4"/>
  <c r="T676" i="4"/>
  <c r="Z676" i="4"/>
  <c r="T675" i="4"/>
  <c r="Z675" i="4"/>
  <c r="T674" i="4"/>
  <c r="Z674" i="4"/>
  <c r="T673" i="4"/>
  <c r="Z673" i="4"/>
  <c r="T672" i="4"/>
  <c r="Z672" i="4"/>
  <c r="T671" i="4"/>
  <c r="Z671" i="4"/>
  <c r="T670" i="4"/>
  <c r="Z670" i="4"/>
  <c r="T669" i="4"/>
  <c r="Z669" i="4"/>
  <c r="T668" i="4"/>
  <c r="Z668" i="4"/>
  <c r="T667" i="4"/>
  <c r="Z667" i="4"/>
  <c r="T666" i="4"/>
  <c r="Z666" i="4"/>
  <c r="T665" i="4"/>
  <c r="Z665" i="4"/>
  <c r="T664" i="4"/>
  <c r="Z664" i="4"/>
  <c r="T663" i="4"/>
  <c r="Z663" i="4"/>
  <c r="T662" i="4"/>
  <c r="Z662" i="4"/>
  <c r="T661" i="4"/>
  <c r="Z661" i="4"/>
  <c r="T660" i="4"/>
  <c r="Z660" i="4"/>
  <c r="T659" i="4"/>
  <c r="Z659" i="4"/>
  <c r="T658" i="4"/>
  <c r="Z658" i="4"/>
  <c r="T657" i="4"/>
  <c r="Z657" i="4"/>
  <c r="T656" i="4"/>
  <c r="Z656" i="4"/>
  <c r="T655" i="4"/>
  <c r="Z655" i="4"/>
  <c r="T654" i="4"/>
  <c r="Z654" i="4"/>
  <c r="T653" i="4"/>
  <c r="Z653" i="4"/>
  <c r="T652" i="4"/>
  <c r="Z652" i="4"/>
  <c r="T651" i="4"/>
  <c r="Z651" i="4"/>
  <c r="T650" i="4"/>
  <c r="Z650" i="4"/>
  <c r="T649" i="4"/>
  <c r="Z649" i="4"/>
  <c r="T648" i="4"/>
  <c r="Z648" i="4"/>
  <c r="T647" i="4"/>
  <c r="Z647" i="4"/>
  <c r="T646" i="4"/>
  <c r="Z646" i="4"/>
  <c r="T645" i="4"/>
  <c r="Z645" i="4"/>
  <c r="T644" i="4"/>
  <c r="Z644" i="4"/>
  <c r="T643" i="4"/>
  <c r="Z643" i="4"/>
  <c r="T642" i="4"/>
  <c r="Z642" i="4"/>
  <c r="T641" i="4"/>
  <c r="Z641" i="4"/>
  <c r="T640" i="4"/>
  <c r="Z640" i="4"/>
  <c r="T639" i="4"/>
  <c r="Z639" i="4"/>
  <c r="T638" i="4"/>
  <c r="Z638" i="4"/>
  <c r="T637" i="4"/>
  <c r="Z637" i="4"/>
  <c r="T636" i="4"/>
  <c r="Z636" i="4"/>
  <c r="T635" i="4"/>
  <c r="Z635" i="4"/>
  <c r="T634" i="4"/>
  <c r="Z634" i="4"/>
  <c r="T633" i="4"/>
  <c r="Z633" i="4"/>
  <c r="T632" i="4"/>
  <c r="Z632" i="4"/>
  <c r="T631" i="4"/>
  <c r="Z631" i="4"/>
  <c r="T630" i="4"/>
  <c r="Z630" i="4"/>
  <c r="T629" i="4"/>
  <c r="Z629" i="4"/>
  <c r="T628" i="4"/>
  <c r="Z628" i="4"/>
  <c r="T627" i="4"/>
  <c r="Z627" i="4"/>
  <c r="T626" i="4"/>
  <c r="Z626" i="4"/>
  <c r="T625" i="4"/>
  <c r="Z625" i="4"/>
  <c r="T624" i="4"/>
  <c r="Z624" i="4"/>
  <c r="T623" i="4"/>
  <c r="Z623" i="4"/>
  <c r="T622" i="4"/>
  <c r="Z622" i="4"/>
  <c r="T621" i="4"/>
  <c r="Z621" i="4"/>
  <c r="T620" i="4"/>
  <c r="Z620" i="4"/>
  <c r="T619" i="4"/>
  <c r="Z619" i="4"/>
  <c r="T618" i="4"/>
  <c r="Z618" i="4"/>
  <c r="T617" i="4"/>
  <c r="Z617" i="4"/>
  <c r="T616" i="4"/>
  <c r="Z616" i="4"/>
  <c r="T615" i="4"/>
  <c r="Z615" i="4"/>
  <c r="T614" i="4"/>
  <c r="Z614" i="4"/>
  <c r="T613" i="4"/>
  <c r="Z613" i="4"/>
  <c r="T612" i="4"/>
  <c r="Z612" i="4"/>
  <c r="T611" i="4"/>
  <c r="Z611" i="4"/>
  <c r="T610" i="4"/>
  <c r="Z610" i="4"/>
  <c r="T609" i="4"/>
  <c r="Z609" i="4"/>
  <c r="T608" i="4"/>
  <c r="Z608" i="4"/>
  <c r="T607" i="4"/>
  <c r="Z607" i="4"/>
  <c r="T606" i="4"/>
  <c r="Z606" i="4"/>
  <c r="T605" i="4"/>
  <c r="Z605" i="4"/>
  <c r="T604" i="4"/>
  <c r="Z604" i="4"/>
  <c r="T603" i="4"/>
  <c r="Z603" i="4"/>
  <c r="T602" i="4"/>
  <c r="Z602" i="4"/>
  <c r="T601" i="4"/>
  <c r="Z601" i="4"/>
  <c r="T600" i="4"/>
  <c r="Z600" i="4"/>
  <c r="T599" i="4"/>
  <c r="Z599" i="4"/>
  <c r="T598" i="4"/>
  <c r="Z598" i="4"/>
  <c r="T597" i="4"/>
  <c r="Z597" i="4"/>
  <c r="T596" i="4"/>
  <c r="Z596" i="4"/>
  <c r="T595" i="4"/>
  <c r="Z595" i="4"/>
  <c r="T594" i="4"/>
  <c r="Z594" i="4"/>
  <c r="T593" i="4"/>
  <c r="Z593" i="4"/>
  <c r="T592" i="4"/>
  <c r="Z592" i="4"/>
  <c r="T591" i="4"/>
  <c r="Z591" i="4"/>
  <c r="T590" i="4"/>
  <c r="Z590" i="4"/>
  <c r="T589" i="4"/>
  <c r="Z589" i="4"/>
  <c r="T588" i="4"/>
  <c r="Z588" i="4"/>
  <c r="T587" i="4"/>
  <c r="Z587" i="4"/>
  <c r="T586" i="4"/>
  <c r="Z586" i="4"/>
  <c r="T585" i="4"/>
  <c r="Z585" i="4"/>
  <c r="T584" i="4"/>
  <c r="Z584" i="4"/>
  <c r="T583" i="4"/>
  <c r="Z583" i="4"/>
  <c r="T582" i="4"/>
  <c r="Z582" i="4"/>
  <c r="T581" i="4"/>
  <c r="Z581" i="4"/>
  <c r="T580" i="4"/>
  <c r="Z580" i="4"/>
  <c r="T579" i="4"/>
  <c r="Z579" i="4"/>
  <c r="T578" i="4"/>
  <c r="Z578" i="4"/>
  <c r="T577" i="4"/>
  <c r="Z577" i="4"/>
  <c r="T576" i="4"/>
  <c r="Z576" i="4"/>
  <c r="T575" i="4"/>
  <c r="Z575" i="4"/>
  <c r="T574" i="4"/>
  <c r="Z574" i="4"/>
  <c r="T573" i="4"/>
  <c r="Z573" i="4"/>
  <c r="T572" i="4"/>
  <c r="Z572" i="4"/>
  <c r="T571" i="4"/>
  <c r="Z571" i="4"/>
  <c r="T570" i="4"/>
  <c r="Z570" i="4"/>
  <c r="T569" i="4"/>
  <c r="Z569" i="4"/>
  <c r="T568" i="4"/>
  <c r="Z568" i="4"/>
  <c r="T567" i="4"/>
  <c r="Z567" i="4"/>
  <c r="T566" i="4"/>
  <c r="Z566" i="4"/>
  <c r="T565" i="4"/>
  <c r="Z565" i="4"/>
  <c r="T564" i="4"/>
  <c r="Z564" i="4"/>
  <c r="T563" i="4"/>
  <c r="Z563" i="4"/>
  <c r="T562" i="4"/>
  <c r="Z562" i="4"/>
  <c r="T561" i="4"/>
  <c r="Z561" i="4"/>
  <c r="T560" i="4"/>
  <c r="Z560" i="4"/>
  <c r="T559" i="4"/>
  <c r="Z559" i="4"/>
  <c r="T558" i="4"/>
  <c r="Z558" i="4"/>
  <c r="T557" i="4"/>
  <c r="Z557" i="4"/>
  <c r="T556" i="4"/>
  <c r="Z556" i="4"/>
  <c r="T555" i="4"/>
  <c r="Z555" i="4"/>
  <c r="T554" i="4"/>
  <c r="Z554" i="4"/>
  <c r="T553" i="4"/>
  <c r="Z553" i="4"/>
  <c r="T552" i="4"/>
  <c r="Z552" i="4"/>
  <c r="T551" i="4"/>
  <c r="Z551" i="4"/>
  <c r="T550" i="4"/>
  <c r="Z550" i="4"/>
  <c r="T549" i="4"/>
  <c r="Z549" i="4"/>
  <c r="T548" i="4"/>
  <c r="Z548" i="4"/>
  <c r="T547" i="4"/>
  <c r="Z547" i="4"/>
  <c r="T546" i="4"/>
  <c r="Z546" i="4"/>
  <c r="T545" i="4"/>
  <c r="Z545" i="4"/>
  <c r="T544" i="4"/>
  <c r="Z544" i="4"/>
  <c r="T543" i="4"/>
  <c r="Z543" i="4"/>
  <c r="T542" i="4"/>
  <c r="Z542" i="4"/>
  <c r="T541" i="4"/>
  <c r="Z541" i="4"/>
  <c r="T540" i="4"/>
  <c r="Z540" i="4"/>
  <c r="T539" i="4"/>
  <c r="Z539" i="4"/>
  <c r="T538" i="4"/>
  <c r="Z538" i="4"/>
  <c r="T537" i="4"/>
  <c r="Z537" i="4"/>
  <c r="T536" i="4"/>
  <c r="Z536" i="4"/>
  <c r="T535" i="4"/>
  <c r="Z535" i="4"/>
  <c r="T534" i="4"/>
  <c r="Z534" i="4"/>
  <c r="T533" i="4"/>
  <c r="Z533" i="4"/>
  <c r="T532" i="4"/>
  <c r="Z532" i="4"/>
  <c r="T531" i="4"/>
  <c r="Z531" i="4"/>
  <c r="T530" i="4"/>
  <c r="Z530" i="4"/>
  <c r="T529" i="4"/>
  <c r="Z529" i="4"/>
  <c r="T528" i="4"/>
  <c r="Z528" i="4"/>
  <c r="T527" i="4"/>
  <c r="Z527" i="4"/>
  <c r="T526" i="4"/>
  <c r="Z526" i="4"/>
  <c r="T525" i="4"/>
  <c r="Z525" i="4"/>
  <c r="T524" i="4"/>
  <c r="Z524" i="4"/>
  <c r="T523" i="4"/>
  <c r="Z523" i="4"/>
  <c r="T522" i="4"/>
  <c r="Z522" i="4"/>
  <c r="T521" i="4"/>
  <c r="Z521" i="4"/>
  <c r="T520" i="4"/>
  <c r="Z520" i="4"/>
  <c r="T519" i="4"/>
  <c r="Z519" i="4"/>
  <c r="T518" i="4"/>
  <c r="Z518" i="4"/>
  <c r="T517" i="4"/>
  <c r="Z517" i="4"/>
  <c r="T516" i="4"/>
  <c r="Z516" i="4"/>
  <c r="T515" i="4"/>
  <c r="Z515" i="4"/>
  <c r="T514" i="4"/>
  <c r="Z514" i="4"/>
  <c r="T513" i="4"/>
  <c r="Z513" i="4"/>
  <c r="T512" i="4"/>
  <c r="Z512" i="4"/>
  <c r="T511" i="4"/>
  <c r="Z511" i="4"/>
  <c r="T510" i="4"/>
  <c r="Z510" i="4"/>
  <c r="T509" i="4"/>
  <c r="Z509" i="4"/>
  <c r="T508" i="4"/>
  <c r="Z508" i="4"/>
  <c r="T507" i="4"/>
  <c r="Z507" i="4"/>
  <c r="T506" i="4"/>
  <c r="Z506" i="4"/>
  <c r="T505" i="4"/>
  <c r="Z505" i="4"/>
  <c r="T504" i="4"/>
  <c r="Z504" i="4"/>
  <c r="T503" i="4"/>
  <c r="Z503" i="4"/>
  <c r="T502" i="4"/>
  <c r="Z502" i="4"/>
  <c r="T501" i="4"/>
  <c r="Z501" i="4"/>
  <c r="T500" i="4"/>
  <c r="Z500" i="4"/>
  <c r="T499" i="4"/>
  <c r="Z499" i="4"/>
  <c r="T498" i="4"/>
  <c r="Z498" i="4"/>
  <c r="T497" i="4"/>
  <c r="Z497" i="4"/>
  <c r="T496" i="4"/>
  <c r="Z496" i="4"/>
  <c r="T495" i="4"/>
  <c r="Z495" i="4"/>
  <c r="T494" i="4"/>
  <c r="Z494" i="4"/>
  <c r="T493" i="4"/>
  <c r="Z493" i="4"/>
  <c r="T492" i="4"/>
  <c r="Z492" i="4"/>
  <c r="T491" i="4"/>
  <c r="Z491" i="4"/>
  <c r="T490" i="4"/>
  <c r="Z490" i="4"/>
  <c r="T489" i="4"/>
  <c r="Z489" i="4"/>
  <c r="AA698" i="4" l="1"/>
  <c r="AA738" i="4"/>
  <c r="AA850" i="4"/>
  <c r="AA877" i="4"/>
  <c r="AA782" i="4"/>
  <c r="AA754" i="4"/>
  <c r="AA680" i="4"/>
  <c r="AA784" i="4"/>
  <c r="AA851" i="4"/>
  <c r="AA793" i="4"/>
  <c r="AA915" i="4"/>
  <c r="AA876" i="4"/>
  <c r="AA697" i="4"/>
  <c r="AA803" i="4"/>
  <c r="AA526" i="4"/>
  <c r="AA799" i="4"/>
  <c r="AA658" i="4"/>
  <c r="AA745" i="4"/>
  <c r="AA739" i="4"/>
  <c r="AA916" i="4"/>
  <c r="J322" i="3"/>
  <c r="E324" i="3"/>
  <c r="E321" i="3" s="1"/>
  <c r="C54" i="1"/>
  <c r="C52" i="1"/>
  <c r="E322" i="3" l="1"/>
  <c r="I322" i="3" s="1"/>
  <c r="E323" i="3"/>
  <c r="AA767" i="4"/>
  <c r="AA759" i="4"/>
  <c r="AA684" i="4"/>
  <c r="AA769" i="4"/>
  <c r="AA765" i="4"/>
  <c r="AA761" i="4"/>
  <c r="K10" i="4"/>
  <c r="I321" i="3" l="1"/>
  <c r="I323" i="3"/>
  <c r="S16" i="9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7" i="9" s="1"/>
  <c r="S38" i="9" s="1"/>
  <c r="S39" i="9" s="1"/>
  <c r="S40" i="9" s="1"/>
  <c r="S41" i="9" s="1"/>
  <c r="S42" i="9" s="1"/>
  <c r="S43" i="9" s="1"/>
  <c r="S44" i="9" s="1"/>
  <c r="S45" i="9" s="1"/>
  <c r="S46" i="9" s="1"/>
  <c r="S47" i="9" s="1"/>
  <c r="S48" i="9" s="1"/>
  <c r="S49" i="9" s="1"/>
  <c r="N16" i="9"/>
  <c r="N17" i="9" s="1"/>
  <c r="N18" i="9" s="1"/>
  <c r="N19" i="9" s="1"/>
  <c r="N20" i="9" s="1"/>
  <c r="N21" i="9" s="1"/>
  <c r="N22" i="9" s="1"/>
  <c r="N23" i="9" s="1"/>
  <c r="N24" i="9" s="1"/>
  <c r="N25" i="9" s="1"/>
  <c r="N26" i="9" s="1"/>
  <c r="N27" i="9" s="1"/>
  <c r="N28" i="9" s="1"/>
  <c r="N29" i="9" s="1"/>
  <c r="N30" i="9" s="1"/>
  <c r="N31" i="9" s="1"/>
  <c r="N32" i="9" s="1"/>
  <c r="N33" i="9" s="1"/>
  <c r="N34" i="9" s="1"/>
  <c r="N35" i="9" s="1"/>
  <c r="N36" i="9" s="1"/>
  <c r="N37" i="9" s="1"/>
  <c r="N38" i="9" s="1"/>
  <c r="N39" i="9" s="1"/>
  <c r="N40" i="9" s="1"/>
  <c r="N41" i="9" s="1"/>
  <c r="N42" i="9" s="1"/>
  <c r="N43" i="9" s="1"/>
  <c r="N44" i="9" s="1"/>
  <c r="N45" i="9" s="1"/>
  <c r="N46" i="9" s="1"/>
  <c r="N47" i="9" s="1"/>
  <c r="N48" i="9" s="1"/>
  <c r="N49" i="9" s="1"/>
  <c r="I16" i="9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D16" i="9"/>
  <c r="D17" i="9" s="1"/>
  <c r="D18" i="9" s="1"/>
  <c r="J306" i="3"/>
  <c r="K306" i="3" s="1"/>
  <c r="J291" i="3"/>
  <c r="K291" i="3" s="1"/>
  <c r="J276" i="3"/>
  <c r="J261" i="3"/>
  <c r="J246" i="3"/>
  <c r="J228" i="3"/>
  <c r="J212" i="3"/>
  <c r="K212" i="3" s="1"/>
  <c r="J196" i="3"/>
  <c r="J180" i="3"/>
  <c r="K180" i="3" s="1"/>
  <c r="J165" i="3"/>
  <c r="K165" i="3" s="1"/>
  <c r="J149" i="3"/>
  <c r="J132" i="3"/>
  <c r="J115" i="3"/>
  <c r="J98" i="3"/>
  <c r="J81" i="3"/>
  <c r="J64" i="3"/>
  <c r="J41" i="3"/>
  <c r="J21" i="3"/>
  <c r="D19" i="9" l="1"/>
  <c r="G11" i="10"/>
  <c r="G10" i="10"/>
  <c r="G9" i="10"/>
  <c r="A9" i="10"/>
  <c r="G8" i="10"/>
  <c r="B8" i="10"/>
  <c r="A8" i="10"/>
  <c r="G7" i="10"/>
  <c r="B7" i="10"/>
  <c r="A7" i="10"/>
  <c r="G6" i="10"/>
  <c r="B6" i="10"/>
  <c r="A6" i="10"/>
  <c r="G5" i="10"/>
  <c r="B5" i="10"/>
  <c r="A5" i="10"/>
  <c r="A4" i="10"/>
  <c r="B3" i="10"/>
  <c r="A3" i="10"/>
  <c r="V51" i="9"/>
  <c r="Q51" i="9"/>
  <c r="L51" i="9"/>
  <c r="G51" i="9"/>
  <c r="B51" i="9"/>
  <c r="D69" i="2"/>
  <c r="G9" i="9"/>
  <c r="A9" i="9"/>
  <c r="G8" i="9"/>
  <c r="B8" i="9"/>
  <c r="A8" i="9"/>
  <c r="G7" i="9"/>
  <c r="B7" i="9"/>
  <c r="A7" i="9"/>
  <c r="G6" i="9"/>
  <c r="B6" i="9"/>
  <c r="A6" i="9"/>
  <c r="G5" i="9"/>
  <c r="B5" i="9"/>
  <c r="A5" i="9"/>
  <c r="G4" i="9"/>
  <c r="A4" i="9"/>
  <c r="G3" i="9"/>
  <c r="B3" i="9"/>
  <c r="A3" i="9"/>
  <c r="D98" i="8"/>
  <c r="D106" i="8" s="1"/>
  <c r="D83" i="8"/>
  <c r="D80" i="8"/>
  <c r="D78" i="8"/>
  <c r="D86" i="8" s="1"/>
  <c r="D63" i="8"/>
  <c r="D60" i="8"/>
  <c r="D58" i="8"/>
  <c r="D66" i="8" s="1"/>
  <c r="D40" i="8"/>
  <c r="D38" i="8"/>
  <c r="D45" i="8" s="1"/>
  <c r="D20" i="8"/>
  <c r="D18" i="8"/>
  <c r="D23" i="8" s="1"/>
  <c r="B8" i="8"/>
  <c r="A8" i="8"/>
  <c r="B7" i="8"/>
  <c r="A7" i="8"/>
  <c r="B6" i="8"/>
  <c r="A6" i="8"/>
  <c r="B5" i="8"/>
  <c r="A5" i="8"/>
  <c r="A4" i="8"/>
  <c r="B3" i="8"/>
  <c r="A3" i="8"/>
  <c r="N42" i="6"/>
  <c r="Q42" i="6" s="1"/>
  <c r="T42" i="6" s="1"/>
  <c r="W42" i="6" s="1"/>
  <c r="Z42" i="6" s="1"/>
  <c r="K42" i="6"/>
  <c r="H42" i="6"/>
  <c r="K41" i="6"/>
  <c r="N41" i="6" s="1"/>
  <c r="Q41" i="6" s="1"/>
  <c r="T41" i="6" s="1"/>
  <c r="W41" i="6" s="1"/>
  <c r="Z41" i="6" s="1"/>
  <c r="H41" i="6"/>
  <c r="K40" i="6"/>
  <c r="N40" i="6" s="1"/>
  <c r="H40" i="6"/>
  <c r="H39" i="6"/>
  <c r="K39" i="6" s="1"/>
  <c r="N39" i="6" s="1"/>
  <c r="Q39" i="6" s="1"/>
  <c r="T39" i="6" s="1"/>
  <c r="W39" i="6" s="1"/>
  <c r="Z39" i="6" s="1"/>
  <c r="N38" i="6"/>
  <c r="Q38" i="6" s="1"/>
  <c r="T38" i="6" s="1"/>
  <c r="W38" i="6" s="1"/>
  <c r="Z38" i="6" s="1"/>
  <c r="K38" i="6"/>
  <c r="H38" i="6"/>
  <c r="K37" i="6"/>
  <c r="N37" i="6" s="1"/>
  <c r="Q37" i="6" s="1"/>
  <c r="T37" i="6" s="1"/>
  <c r="W37" i="6" s="1"/>
  <c r="Z37" i="6" s="1"/>
  <c r="H37" i="6"/>
  <c r="H36" i="6"/>
  <c r="K36" i="6" s="1"/>
  <c r="N36" i="6" s="1"/>
  <c r="Q36" i="6" s="1"/>
  <c r="T36" i="6" s="1"/>
  <c r="W36" i="6" s="1"/>
  <c r="Z36" i="6" s="1"/>
  <c r="K35" i="6"/>
  <c r="N35" i="6" s="1"/>
  <c r="Q35" i="6" s="1"/>
  <c r="T35" i="6" s="1"/>
  <c r="W35" i="6" s="1"/>
  <c r="Z35" i="6" s="1"/>
  <c r="H35" i="6"/>
  <c r="Z34" i="6"/>
  <c r="H34" i="6"/>
  <c r="K34" i="6" s="1"/>
  <c r="N34" i="6" s="1"/>
  <c r="Q34" i="6" s="1"/>
  <c r="T34" i="6" s="1"/>
  <c r="W34" i="6" s="1"/>
  <c r="K29" i="6"/>
  <c r="N29" i="6" s="1"/>
  <c r="Q29" i="6" s="1"/>
  <c r="T29" i="6" s="1"/>
  <c r="W29" i="6" s="1"/>
  <c r="Z29" i="6" s="1"/>
  <c r="H29" i="6"/>
  <c r="T28" i="6"/>
  <c r="W28" i="6" s="1"/>
  <c r="Z28" i="6" s="1"/>
  <c r="H28" i="6"/>
  <c r="K28" i="6" s="1"/>
  <c r="N28" i="6" s="1"/>
  <c r="Q28" i="6" s="1"/>
  <c r="Z15" i="6"/>
  <c r="Z18" i="6" s="1"/>
  <c r="W15" i="6"/>
  <c r="W18" i="6" s="1"/>
  <c r="T15" i="6"/>
  <c r="T18" i="6" s="1"/>
  <c r="Q15" i="6"/>
  <c r="N15" i="6"/>
  <c r="K15" i="6"/>
  <c r="K18" i="6" s="1"/>
  <c r="H15" i="6"/>
  <c r="E15" i="6"/>
  <c r="B7" i="6"/>
  <c r="B6" i="6"/>
  <c r="B5" i="6"/>
  <c r="B4" i="6"/>
  <c r="B2" i="6"/>
  <c r="B67" i="5"/>
  <c r="D65" i="5"/>
  <c r="E56" i="5"/>
  <c r="E62" i="5" s="1"/>
  <c r="C56" i="5"/>
  <c r="C62" i="5" s="1"/>
  <c r="C25" i="5"/>
  <c r="B7" i="5"/>
  <c r="B6" i="5"/>
  <c r="B5" i="5"/>
  <c r="B4" i="5"/>
  <c r="B2" i="5"/>
  <c r="T488" i="4"/>
  <c r="Z488" i="4"/>
  <c r="T487" i="4"/>
  <c r="Z487" i="4"/>
  <c r="T486" i="4"/>
  <c r="Z486" i="4"/>
  <c r="T485" i="4"/>
  <c r="Z485" i="4"/>
  <c r="T484" i="4"/>
  <c r="Z484" i="4"/>
  <c r="T483" i="4"/>
  <c r="Z483" i="4"/>
  <c r="T482" i="4"/>
  <c r="Z482" i="4"/>
  <c r="T481" i="4"/>
  <c r="Z481" i="4"/>
  <c r="T480" i="4"/>
  <c r="Z480" i="4"/>
  <c r="T479" i="4"/>
  <c r="Z479" i="4"/>
  <c r="T478" i="4"/>
  <c r="Z478" i="4"/>
  <c r="T477" i="4"/>
  <c r="Z477" i="4"/>
  <c r="T476" i="4"/>
  <c r="Z476" i="4"/>
  <c r="T475" i="4"/>
  <c r="Z475" i="4"/>
  <c r="T474" i="4"/>
  <c r="Z474" i="4"/>
  <c r="T473" i="4"/>
  <c r="Z473" i="4"/>
  <c r="T472" i="4"/>
  <c r="Z472" i="4"/>
  <c r="T471" i="4"/>
  <c r="Z471" i="4"/>
  <c r="T470" i="4"/>
  <c r="Z470" i="4"/>
  <c r="T469" i="4"/>
  <c r="Z469" i="4"/>
  <c r="T468" i="4"/>
  <c r="Z468" i="4"/>
  <c r="T467" i="4"/>
  <c r="Z467" i="4"/>
  <c r="T466" i="4"/>
  <c r="Z466" i="4"/>
  <c r="T465" i="4"/>
  <c r="Z465" i="4"/>
  <c r="T464" i="4"/>
  <c r="Z464" i="4"/>
  <c r="T463" i="4"/>
  <c r="Z463" i="4"/>
  <c r="T462" i="4"/>
  <c r="Z462" i="4"/>
  <c r="T461" i="4"/>
  <c r="Z461" i="4"/>
  <c r="T460" i="4"/>
  <c r="Z460" i="4"/>
  <c r="T459" i="4"/>
  <c r="Z459" i="4"/>
  <c r="T458" i="4"/>
  <c r="Z458" i="4"/>
  <c r="T457" i="4"/>
  <c r="Z457" i="4"/>
  <c r="T456" i="4"/>
  <c r="Z456" i="4"/>
  <c r="T455" i="4"/>
  <c r="Z455" i="4"/>
  <c r="T454" i="4"/>
  <c r="Z454" i="4"/>
  <c r="T453" i="4"/>
  <c r="Z453" i="4"/>
  <c r="T452" i="4"/>
  <c r="Z452" i="4"/>
  <c r="T451" i="4"/>
  <c r="Z451" i="4"/>
  <c r="T450" i="4"/>
  <c r="Z450" i="4"/>
  <c r="T449" i="4"/>
  <c r="Z449" i="4"/>
  <c r="T448" i="4"/>
  <c r="Z448" i="4"/>
  <c r="T447" i="4"/>
  <c r="Z447" i="4"/>
  <c r="T446" i="4"/>
  <c r="Z446" i="4"/>
  <c r="T445" i="4"/>
  <c r="Z445" i="4"/>
  <c r="T444" i="4"/>
  <c r="Z444" i="4"/>
  <c r="T443" i="4"/>
  <c r="Z443" i="4"/>
  <c r="T442" i="4"/>
  <c r="Z442" i="4"/>
  <c r="T441" i="4"/>
  <c r="Z441" i="4"/>
  <c r="T440" i="4"/>
  <c r="Z440" i="4"/>
  <c r="T439" i="4"/>
  <c r="Z439" i="4"/>
  <c r="T438" i="4"/>
  <c r="Z438" i="4"/>
  <c r="T437" i="4"/>
  <c r="Z437" i="4"/>
  <c r="T436" i="4"/>
  <c r="Z436" i="4"/>
  <c r="T435" i="4"/>
  <c r="Z435" i="4"/>
  <c r="T434" i="4"/>
  <c r="Z434" i="4"/>
  <c r="T433" i="4"/>
  <c r="Z433" i="4"/>
  <c r="T432" i="4"/>
  <c r="Z432" i="4"/>
  <c r="T431" i="4"/>
  <c r="Z431" i="4"/>
  <c r="T430" i="4"/>
  <c r="Z430" i="4"/>
  <c r="T429" i="4"/>
  <c r="Z429" i="4"/>
  <c r="T428" i="4"/>
  <c r="Z428" i="4"/>
  <c r="T427" i="4"/>
  <c r="Z427" i="4"/>
  <c r="T426" i="4"/>
  <c r="Z426" i="4"/>
  <c r="T425" i="4"/>
  <c r="Z425" i="4"/>
  <c r="T424" i="4"/>
  <c r="Z424" i="4"/>
  <c r="T423" i="4"/>
  <c r="Z423" i="4"/>
  <c r="T422" i="4"/>
  <c r="Z422" i="4"/>
  <c r="T421" i="4"/>
  <c r="Z421" i="4"/>
  <c r="T420" i="4"/>
  <c r="Z420" i="4"/>
  <c r="T419" i="4"/>
  <c r="Z419" i="4"/>
  <c r="T418" i="4"/>
  <c r="Z418" i="4"/>
  <c r="T417" i="4"/>
  <c r="Z417" i="4"/>
  <c r="T416" i="4"/>
  <c r="Z416" i="4"/>
  <c r="T415" i="4"/>
  <c r="Z415" i="4"/>
  <c r="T414" i="4"/>
  <c r="Z414" i="4"/>
  <c r="T413" i="4"/>
  <c r="Z413" i="4"/>
  <c r="T412" i="4"/>
  <c r="Z412" i="4"/>
  <c r="T411" i="4"/>
  <c r="Z411" i="4"/>
  <c r="T410" i="4"/>
  <c r="Z410" i="4"/>
  <c r="T409" i="4"/>
  <c r="Z409" i="4"/>
  <c r="T408" i="4"/>
  <c r="Z408" i="4"/>
  <c r="T407" i="4"/>
  <c r="Z407" i="4"/>
  <c r="T406" i="4"/>
  <c r="Z406" i="4"/>
  <c r="T405" i="4"/>
  <c r="Z405" i="4"/>
  <c r="T404" i="4"/>
  <c r="Z404" i="4"/>
  <c r="T403" i="4"/>
  <c r="Z403" i="4"/>
  <c r="T402" i="4"/>
  <c r="Z402" i="4"/>
  <c r="T401" i="4"/>
  <c r="Z401" i="4"/>
  <c r="T400" i="4"/>
  <c r="Z400" i="4"/>
  <c r="T399" i="4"/>
  <c r="Z399" i="4"/>
  <c r="T398" i="4"/>
  <c r="Z398" i="4"/>
  <c r="T397" i="4"/>
  <c r="Z397" i="4"/>
  <c r="T396" i="4"/>
  <c r="Z396" i="4"/>
  <c r="T395" i="4"/>
  <c r="Z395" i="4"/>
  <c r="T394" i="4"/>
  <c r="Z394" i="4"/>
  <c r="T393" i="4"/>
  <c r="Z393" i="4"/>
  <c r="T392" i="4"/>
  <c r="Z392" i="4"/>
  <c r="T391" i="4"/>
  <c r="Z391" i="4"/>
  <c r="T390" i="4"/>
  <c r="Z390" i="4"/>
  <c r="T389" i="4"/>
  <c r="Z389" i="4"/>
  <c r="T388" i="4"/>
  <c r="Z388" i="4"/>
  <c r="T387" i="4"/>
  <c r="Z387" i="4"/>
  <c r="T386" i="4"/>
  <c r="Z386" i="4"/>
  <c r="T385" i="4"/>
  <c r="Z385" i="4"/>
  <c r="T384" i="4"/>
  <c r="Z384" i="4"/>
  <c r="T383" i="4"/>
  <c r="Z383" i="4"/>
  <c r="T382" i="4"/>
  <c r="Z382" i="4"/>
  <c r="T381" i="4"/>
  <c r="Z381" i="4"/>
  <c r="T380" i="4"/>
  <c r="Z380" i="4"/>
  <c r="T379" i="4"/>
  <c r="Z379" i="4"/>
  <c r="T378" i="4"/>
  <c r="Z378" i="4"/>
  <c r="T377" i="4"/>
  <c r="Z377" i="4"/>
  <c r="T376" i="4"/>
  <c r="Z376" i="4"/>
  <c r="T375" i="4"/>
  <c r="Z375" i="4"/>
  <c r="T374" i="4"/>
  <c r="Z374" i="4"/>
  <c r="T373" i="4"/>
  <c r="Z373" i="4"/>
  <c r="T372" i="4"/>
  <c r="Z372" i="4"/>
  <c r="T371" i="4"/>
  <c r="Z371" i="4"/>
  <c r="T370" i="4"/>
  <c r="Z370" i="4"/>
  <c r="T369" i="4"/>
  <c r="Z369" i="4"/>
  <c r="T368" i="4"/>
  <c r="Z368" i="4"/>
  <c r="T367" i="4"/>
  <c r="Z367" i="4"/>
  <c r="T366" i="4"/>
  <c r="Z366" i="4"/>
  <c r="T365" i="4"/>
  <c r="Z365" i="4"/>
  <c r="T364" i="4"/>
  <c r="Z364" i="4"/>
  <c r="T363" i="4"/>
  <c r="Z363" i="4"/>
  <c r="T362" i="4"/>
  <c r="Z362" i="4"/>
  <c r="T361" i="4"/>
  <c r="Z361" i="4"/>
  <c r="T360" i="4"/>
  <c r="Z360" i="4"/>
  <c r="T359" i="4"/>
  <c r="Z359" i="4"/>
  <c r="T358" i="4"/>
  <c r="Z358" i="4"/>
  <c r="T357" i="4"/>
  <c r="Z357" i="4"/>
  <c r="T356" i="4"/>
  <c r="Z356" i="4"/>
  <c r="T355" i="4"/>
  <c r="Z355" i="4"/>
  <c r="T354" i="4"/>
  <c r="Z354" i="4"/>
  <c r="T353" i="4"/>
  <c r="Z353" i="4"/>
  <c r="T352" i="4"/>
  <c r="Z352" i="4"/>
  <c r="T351" i="4"/>
  <c r="Z351" i="4"/>
  <c r="T350" i="4"/>
  <c r="Z350" i="4"/>
  <c r="T349" i="4"/>
  <c r="Z349" i="4"/>
  <c r="T348" i="4"/>
  <c r="Z348" i="4"/>
  <c r="T347" i="4"/>
  <c r="Z347" i="4"/>
  <c r="T346" i="4"/>
  <c r="Z346" i="4"/>
  <c r="T345" i="4"/>
  <c r="Z345" i="4"/>
  <c r="T344" i="4"/>
  <c r="Z344" i="4"/>
  <c r="T343" i="4"/>
  <c r="Z343" i="4"/>
  <c r="T342" i="4"/>
  <c r="Z342" i="4"/>
  <c r="T341" i="4"/>
  <c r="Z341" i="4"/>
  <c r="T340" i="4"/>
  <c r="Z340" i="4"/>
  <c r="T339" i="4"/>
  <c r="Z339" i="4"/>
  <c r="T338" i="4"/>
  <c r="Z338" i="4"/>
  <c r="T337" i="4"/>
  <c r="Z337" i="4"/>
  <c r="T336" i="4"/>
  <c r="Z336" i="4"/>
  <c r="T335" i="4"/>
  <c r="Z335" i="4"/>
  <c r="T334" i="4"/>
  <c r="Z334" i="4"/>
  <c r="T333" i="4"/>
  <c r="Z333" i="4"/>
  <c r="T332" i="4"/>
  <c r="Z332" i="4"/>
  <c r="T331" i="4"/>
  <c r="Z331" i="4"/>
  <c r="T330" i="4"/>
  <c r="Z330" i="4"/>
  <c r="T329" i="4"/>
  <c r="Z329" i="4"/>
  <c r="T328" i="4"/>
  <c r="Z328" i="4"/>
  <c r="T327" i="4"/>
  <c r="Z327" i="4"/>
  <c r="T326" i="4"/>
  <c r="Z326" i="4"/>
  <c r="T325" i="4"/>
  <c r="Z325" i="4"/>
  <c r="T324" i="4"/>
  <c r="Z324" i="4"/>
  <c r="T323" i="4"/>
  <c r="Z323" i="4"/>
  <c r="T322" i="4"/>
  <c r="Z322" i="4"/>
  <c r="T321" i="4"/>
  <c r="Z321" i="4"/>
  <c r="T320" i="4"/>
  <c r="Z320" i="4"/>
  <c r="T319" i="4"/>
  <c r="Z319" i="4"/>
  <c r="T318" i="4"/>
  <c r="Z318" i="4"/>
  <c r="T317" i="4"/>
  <c r="Z317" i="4"/>
  <c r="T316" i="4"/>
  <c r="Z316" i="4"/>
  <c r="T315" i="4"/>
  <c r="Z315" i="4"/>
  <c r="T314" i="4"/>
  <c r="Z314" i="4"/>
  <c r="T313" i="4"/>
  <c r="Z313" i="4"/>
  <c r="T312" i="4"/>
  <c r="Z312" i="4"/>
  <c r="T311" i="4"/>
  <c r="Z311" i="4"/>
  <c r="T310" i="4"/>
  <c r="Z310" i="4"/>
  <c r="T309" i="4"/>
  <c r="Z309" i="4"/>
  <c r="T308" i="4"/>
  <c r="Z308" i="4"/>
  <c r="T307" i="4"/>
  <c r="Z307" i="4"/>
  <c r="T306" i="4"/>
  <c r="Z306" i="4"/>
  <c r="T305" i="4"/>
  <c r="Z305" i="4"/>
  <c r="T304" i="4"/>
  <c r="Z304" i="4"/>
  <c r="T303" i="4"/>
  <c r="Z303" i="4"/>
  <c r="T302" i="4"/>
  <c r="Z302" i="4"/>
  <c r="T301" i="4"/>
  <c r="Z301" i="4"/>
  <c r="T300" i="4"/>
  <c r="Z300" i="4"/>
  <c r="T299" i="4"/>
  <c r="Z299" i="4"/>
  <c r="T298" i="4"/>
  <c r="Z298" i="4"/>
  <c r="T297" i="4"/>
  <c r="Z297" i="4"/>
  <c r="T296" i="4"/>
  <c r="Z296" i="4"/>
  <c r="T295" i="4"/>
  <c r="Z295" i="4"/>
  <c r="T294" i="4"/>
  <c r="Z294" i="4"/>
  <c r="T293" i="4"/>
  <c r="Z293" i="4"/>
  <c r="T292" i="4"/>
  <c r="Z292" i="4"/>
  <c r="T291" i="4"/>
  <c r="Z291" i="4"/>
  <c r="T290" i="4"/>
  <c r="Z290" i="4"/>
  <c r="T289" i="4"/>
  <c r="Z289" i="4"/>
  <c r="T288" i="4"/>
  <c r="Z288" i="4"/>
  <c r="T91" i="4"/>
  <c r="Z91" i="4"/>
  <c r="T88" i="4"/>
  <c r="Z88" i="4"/>
  <c r="T87" i="4"/>
  <c r="Z87" i="4"/>
  <c r="T86" i="4"/>
  <c r="Z86" i="4"/>
  <c r="T85" i="4"/>
  <c r="Z85" i="4"/>
  <c r="T84" i="4"/>
  <c r="Z84" i="4"/>
  <c r="T83" i="4"/>
  <c r="Z83" i="4"/>
  <c r="T81" i="4"/>
  <c r="Z81" i="4"/>
  <c r="T80" i="4"/>
  <c r="Z80" i="4"/>
  <c r="T78" i="4"/>
  <c r="Z78" i="4"/>
  <c r="T77" i="4"/>
  <c r="Z77" i="4"/>
  <c r="T76" i="4"/>
  <c r="Z76" i="4"/>
  <c r="T75" i="4"/>
  <c r="Z75" i="4"/>
  <c r="T74" i="4"/>
  <c r="Z74" i="4"/>
  <c r="T73" i="4"/>
  <c r="Z73" i="4"/>
  <c r="T72" i="4"/>
  <c r="Z72" i="4"/>
  <c r="T71" i="4"/>
  <c r="Z71" i="4"/>
  <c r="T70" i="4"/>
  <c r="Z70" i="4"/>
  <c r="T69" i="4"/>
  <c r="Z69" i="4"/>
  <c r="T68" i="4"/>
  <c r="Z68" i="4"/>
  <c r="T67" i="4"/>
  <c r="Z67" i="4"/>
  <c r="T66" i="4"/>
  <c r="Z66" i="4"/>
  <c r="T64" i="4"/>
  <c r="Z64" i="4"/>
  <c r="T62" i="4"/>
  <c r="Z62" i="4"/>
  <c r="T61" i="4"/>
  <c r="Z61" i="4"/>
  <c r="T58" i="4"/>
  <c r="Z58" i="4"/>
  <c r="T57" i="4"/>
  <c r="Z57" i="4"/>
  <c r="T55" i="4"/>
  <c r="Z55" i="4"/>
  <c r="T54" i="4"/>
  <c r="Z54" i="4"/>
  <c r="T53" i="4"/>
  <c r="Z53" i="4"/>
  <c r="T51" i="4"/>
  <c r="Z51" i="4"/>
  <c r="T49" i="4"/>
  <c r="Z49" i="4"/>
  <c r="T48" i="4"/>
  <c r="Z48" i="4"/>
  <c r="T47" i="4"/>
  <c r="Z47" i="4"/>
  <c r="T46" i="4"/>
  <c r="Z46" i="4"/>
  <c r="T45" i="4"/>
  <c r="Z45" i="4"/>
  <c r="T44" i="4"/>
  <c r="Z44" i="4"/>
  <c r="T43" i="4"/>
  <c r="Z43" i="4"/>
  <c r="T42" i="4"/>
  <c r="Z42" i="4"/>
  <c r="T41" i="4"/>
  <c r="Z41" i="4"/>
  <c r="T40" i="4"/>
  <c r="Z40" i="4"/>
  <c r="T39" i="4"/>
  <c r="Z39" i="4"/>
  <c r="T37" i="4"/>
  <c r="Z37" i="4"/>
  <c r="T35" i="4"/>
  <c r="Z35" i="4"/>
  <c r="T34" i="4"/>
  <c r="Z34" i="4"/>
  <c r="T33" i="4"/>
  <c r="Z33" i="4"/>
  <c r="T31" i="4"/>
  <c r="Z31" i="4"/>
  <c r="T30" i="4"/>
  <c r="Z30" i="4"/>
  <c r="T28" i="4"/>
  <c r="Z28" i="4"/>
  <c r="T27" i="4"/>
  <c r="Z27" i="4"/>
  <c r="T26" i="4"/>
  <c r="Z26" i="4"/>
  <c r="T24" i="4"/>
  <c r="Z24" i="4"/>
  <c r="T23" i="4"/>
  <c r="Z23" i="4"/>
  <c r="T22" i="4"/>
  <c r="Z22" i="4"/>
  <c r="T21" i="4"/>
  <c r="Z21" i="4"/>
  <c r="T20" i="4"/>
  <c r="Z20" i="4"/>
  <c r="T19" i="4"/>
  <c r="Z19" i="4"/>
  <c r="T18" i="4"/>
  <c r="Z18" i="4"/>
  <c r="T17" i="4"/>
  <c r="Z17" i="4"/>
  <c r="T16" i="4"/>
  <c r="Z16" i="4"/>
  <c r="T15" i="4"/>
  <c r="Z15" i="4"/>
  <c r="T14" i="4"/>
  <c r="Z14" i="4"/>
  <c r="T10" i="4"/>
  <c r="S10" i="4"/>
  <c r="O10" i="4" s="1"/>
  <c r="R10" i="4"/>
  <c r="N10" i="4" s="1"/>
  <c r="Q10" i="4"/>
  <c r="M10" i="4" s="1"/>
  <c r="Z10" i="4"/>
  <c r="C7" i="4"/>
  <c r="B7" i="4"/>
  <c r="C6" i="4"/>
  <c r="B6" i="4"/>
  <c r="C5" i="4"/>
  <c r="B5" i="4"/>
  <c r="B4" i="4"/>
  <c r="C3" i="4"/>
  <c r="B3" i="4"/>
  <c r="J481" i="3"/>
  <c r="K481" i="3" s="1"/>
  <c r="I481" i="3"/>
  <c r="J480" i="3"/>
  <c r="I480" i="3"/>
  <c r="J479" i="3"/>
  <c r="K479" i="3" s="1"/>
  <c r="J478" i="3"/>
  <c r="K478" i="3" s="1"/>
  <c r="E478" i="3"/>
  <c r="E479" i="3" s="1"/>
  <c r="J477" i="3"/>
  <c r="K477" i="3" s="1"/>
  <c r="J476" i="3"/>
  <c r="K476" i="3" s="1"/>
  <c r="J475" i="3"/>
  <c r="K475" i="3" s="1"/>
  <c r="J474" i="3"/>
  <c r="K474" i="3" s="1"/>
  <c r="J473" i="3"/>
  <c r="K473" i="3" s="1"/>
  <c r="J472" i="3"/>
  <c r="K472" i="3" s="1"/>
  <c r="J471" i="3"/>
  <c r="K471" i="3" s="1"/>
  <c r="J470" i="3"/>
  <c r="K470" i="3" s="1"/>
  <c r="J469" i="3"/>
  <c r="K469" i="3" s="1"/>
  <c r="J468" i="3"/>
  <c r="K468" i="3" s="1"/>
  <c r="J467" i="3"/>
  <c r="K467" i="3" s="1"/>
  <c r="J466" i="3"/>
  <c r="K466" i="3" s="1"/>
  <c r="J465" i="3"/>
  <c r="K465" i="3" s="1"/>
  <c r="J464" i="3"/>
  <c r="K464" i="3" s="1"/>
  <c r="E464" i="3"/>
  <c r="E465" i="3" s="1"/>
  <c r="J463" i="3"/>
  <c r="K463" i="3" s="1"/>
  <c r="J462" i="3"/>
  <c r="K462" i="3" s="1"/>
  <c r="J461" i="3"/>
  <c r="K461" i="3" s="1"/>
  <c r="J460" i="3"/>
  <c r="K460" i="3" s="1"/>
  <c r="J459" i="3"/>
  <c r="K459" i="3" s="1"/>
  <c r="J458" i="3"/>
  <c r="K458" i="3" s="1"/>
  <c r="J457" i="3"/>
  <c r="K457" i="3" s="1"/>
  <c r="J456" i="3"/>
  <c r="K456" i="3" s="1"/>
  <c r="J455" i="3"/>
  <c r="K455" i="3" s="1"/>
  <c r="J454" i="3"/>
  <c r="K454" i="3" s="1"/>
  <c r="J453" i="3"/>
  <c r="K453" i="3" s="1"/>
  <c r="J452" i="3"/>
  <c r="K452" i="3" s="1"/>
  <c r="J451" i="3"/>
  <c r="K451" i="3" s="1"/>
  <c r="J450" i="3"/>
  <c r="K450" i="3" s="1"/>
  <c r="E450" i="3"/>
  <c r="E451" i="3" s="1"/>
  <c r="J449" i="3"/>
  <c r="K449" i="3" s="1"/>
  <c r="J448" i="3"/>
  <c r="K448" i="3" s="1"/>
  <c r="J447" i="3"/>
  <c r="K447" i="3" s="1"/>
  <c r="J446" i="3"/>
  <c r="K446" i="3" s="1"/>
  <c r="J445" i="3"/>
  <c r="K445" i="3" s="1"/>
  <c r="J444" i="3"/>
  <c r="K444" i="3" s="1"/>
  <c r="J443" i="3"/>
  <c r="K443" i="3" s="1"/>
  <c r="J442" i="3"/>
  <c r="K442" i="3" s="1"/>
  <c r="J441" i="3"/>
  <c r="K441" i="3" s="1"/>
  <c r="J440" i="3"/>
  <c r="K440" i="3" s="1"/>
  <c r="J439" i="3"/>
  <c r="K439" i="3" s="1"/>
  <c r="J438" i="3"/>
  <c r="K438" i="3" s="1"/>
  <c r="J437" i="3"/>
  <c r="K437" i="3" s="1"/>
  <c r="J436" i="3"/>
  <c r="K436" i="3" s="1"/>
  <c r="E436" i="3"/>
  <c r="I436" i="3" s="1"/>
  <c r="J435" i="3"/>
  <c r="K435" i="3" s="1"/>
  <c r="J434" i="3"/>
  <c r="K434" i="3" s="1"/>
  <c r="J433" i="3"/>
  <c r="K433" i="3" s="1"/>
  <c r="J432" i="3"/>
  <c r="K432" i="3" s="1"/>
  <c r="J431" i="3"/>
  <c r="K431" i="3" s="1"/>
  <c r="J430" i="3"/>
  <c r="K430" i="3" s="1"/>
  <c r="J429" i="3"/>
  <c r="K429" i="3" s="1"/>
  <c r="J428" i="3"/>
  <c r="K428" i="3" s="1"/>
  <c r="J427" i="3"/>
  <c r="K427" i="3" s="1"/>
  <c r="J426" i="3"/>
  <c r="K426" i="3" s="1"/>
  <c r="J425" i="3"/>
  <c r="K425" i="3" s="1"/>
  <c r="J424" i="3"/>
  <c r="K424" i="3" s="1"/>
  <c r="J423" i="3"/>
  <c r="K423" i="3" s="1"/>
  <c r="J422" i="3"/>
  <c r="K422" i="3" s="1"/>
  <c r="E422" i="3"/>
  <c r="E415" i="3" s="1"/>
  <c r="I415" i="3" s="1"/>
  <c r="J421" i="3"/>
  <c r="K421" i="3" s="1"/>
  <c r="J420" i="3"/>
  <c r="K420" i="3" s="1"/>
  <c r="J419" i="3"/>
  <c r="K419" i="3" s="1"/>
  <c r="J418" i="3"/>
  <c r="K418" i="3" s="1"/>
  <c r="J417" i="3"/>
  <c r="K417" i="3" s="1"/>
  <c r="J416" i="3"/>
  <c r="K416" i="3" s="1"/>
  <c r="J415" i="3"/>
  <c r="K415" i="3" s="1"/>
  <c r="J414" i="3"/>
  <c r="K414" i="3" s="1"/>
  <c r="J413" i="3"/>
  <c r="K413" i="3" s="1"/>
  <c r="J412" i="3"/>
  <c r="K412" i="3" s="1"/>
  <c r="J411" i="3"/>
  <c r="K411" i="3" s="1"/>
  <c r="J410" i="3"/>
  <c r="K410" i="3" s="1"/>
  <c r="J409" i="3"/>
  <c r="K409" i="3" s="1"/>
  <c r="J408" i="3"/>
  <c r="K408" i="3" s="1"/>
  <c r="E408" i="3"/>
  <c r="E401" i="3" s="1"/>
  <c r="I401" i="3" s="1"/>
  <c r="J407" i="3"/>
  <c r="K407" i="3" s="1"/>
  <c r="J406" i="3"/>
  <c r="K406" i="3" s="1"/>
  <c r="J405" i="3"/>
  <c r="K405" i="3" s="1"/>
  <c r="J404" i="3"/>
  <c r="K404" i="3" s="1"/>
  <c r="J403" i="3"/>
  <c r="K403" i="3" s="1"/>
  <c r="J402" i="3"/>
  <c r="K402" i="3" s="1"/>
  <c r="J401" i="3"/>
  <c r="K401" i="3" s="1"/>
  <c r="J400" i="3"/>
  <c r="K400" i="3" s="1"/>
  <c r="J399" i="3"/>
  <c r="K399" i="3" s="1"/>
  <c r="J398" i="3"/>
  <c r="K398" i="3" s="1"/>
  <c r="J397" i="3"/>
  <c r="K397" i="3" s="1"/>
  <c r="J396" i="3"/>
  <c r="K396" i="3" s="1"/>
  <c r="J395" i="3"/>
  <c r="K395" i="3" s="1"/>
  <c r="J394" i="3"/>
  <c r="K394" i="3" s="1"/>
  <c r="E394" i="3"/>
  <c r="I394" i="3" s="1"/>
  <c r="J393" i="3"/>
  <c r="K393" i="3" s="1"/>
  <c r="J392" i="3"/>
  <c r="K392" i="3" s="1"/>
  <c r="J391" i="3"/>
  <c r="K391" i="3" s="1"/>
  <c r="J390" i="3"/>
  <c r="K390" i="3" s="1"/>
  <c r="J389" i="3"/>
  <c r="K389" i="3" s="1"/>
  <c r="J388" i="3"/>
  <c r="K388" i="3" s="1"/>
  <c r="J387" i="3"/>
  <c r="K387" i="3" s="1"/>
  <c r="J386" i="3"/>
  <c r="K386" i="3" s="1"/>
  <c r="J385" i="3"/>
  <c r="K385" i="3" s="1"/>
  <c r="J384" i="3"/>
  <c r="K384" i="3" s="1"/>
  <c r="J383" i="3"/>
  <c r="K383" i="3" s="1"/>
  <c r="J382" i="3"/>
  <c r="K382" i="3" s="1"/>
  <c r="J381" i="3"/>
  <c r="K381" i="3" s="1"/>
  <c r="J380" i="3"/>
  <c r="K380" i="3" s="1"/>
  <c r="E380" i="3"/>
  <c r="E381" i="3" s="1"/>
  <c r="J379" i="3"/>
  <c r="K379" i="3" s="1"/>
  <c r="J378" i="3"/>
  <c r="K378" i="3" s="1"/>
  <c r="J377" i="3"/>
  <c r="K377" i="3" s="1"/>
  <c r="J376" i="3"/>
  <c r="K376" i="3" s="1"/>
  <c r="J375" i="3"/>
  <c r="K375" i="3" s="1"/>
  <c r="J374" i="3"/>
  <c r="K374" i="3" s="1"/>
  <c r="J373" i="3"/>
  <c r="K373" i="3" s="1"/>
  <c r="J372" i="3"/>
  <c r="K372" i="3" s="1"/>
  <c r="J371" i="3"/>
  <c r="K371" i="3" s="1"/>
  <c r="J370" i="3"/>
  <c r="K370" i="3" s="1"/>
  <c r="J369" i="3"/>
  <c r="K369" i="3" s="1"/>
  <c r="J368" i="3"/>
  <c r="K368" i="3" s="1"/>
  <c r="J367" i="3"/>
  <c r="K367" i="3" s="1"/>
  <c r="J366" i="3"/>
  <c r="K366" i="3" s="1"/>
  <c r="E366" i="3"/>
  <c r="E367" i="3" s="1"/>
  <c r="J365" i="3"/>
  <c r="K365" i="3" s="1"/>
  <c r="J364" i="3"/>
  <c r="K364" i="3" s="1"/>
  <c r="J363" i="3"/>
  <c r="K363" i="3" s="1"/>
  <c r="J362" i="3"/>
  <c r="K362" i="3" s="1"/>
  <c r="J361" i="3"/>
  <c r="K361" i="3" s="1"/>
  <c r="J360" i="3"/>
  <c r="K360" i="3" s="1"/>
  <c r="J359" i="3"/>
  <c r="K359" i="3" s="1"/>
  <c r="J358" i="3"/>
  <c r="K358" i="3" s="1"/>
  <c r="J357" i="3"/>
  <c r="K357" i="3" s="1"/>
  <c r="J356" i="3"/>
  <c r="K356" i="3" s="1"/>
  <c r="J355" i="3"/>
  <c r="K355" i="3" s="1"/>
  <c r="J354" i="3"/>
  <c r="K354" i="3" s="1"/>
  <c r="J353" i="3"/>
  <c r="K353" i="3" s="1"/>
  <c r="J352" i="3"/>
  <c r="K352" i="3" s="1"/>
  <c r="E352" i="3"/>
  <c r="E353" i="3" s="1"/>
  <c r="J351" i="3"/>
  <c r="K351" i="3" s="1"/>
  <c r="J350" i="3"/>
  <c r="K350" i="3" s="1"/>
  <c r="J349" i="3"/>
  <c r="K349" i="3" s="1"/>
  <c r="J348" i="3"/>
  <c r="K348" i="3" s="1"/>
  <c r="J347" i="3"/>
  <c r="K347" i="3" s="1"/>
  <c r="J346" i="3"/>
  <c r="K346" i="3" s="1"/>
  <c r="J345" i="3"/>
  <c r="K345" i="3" s="1"/>
  <c r="J344" i="3"/>
  <c r="K344" i="3" s="1"/>
  <c r="J343" i="3"/>
  <c r="K343" i="3" s="1"/>
  <c r="J342" i="3"/>
  <c r="K342" i="3" s="1"/>
  <c r="J341" i="3"/>
  <c r="K341" i="3" s="1"/>
  <c r="J340" i="3"/>
  <c r="K340" i="3" s="1"/>
  <c r="J339" i="3"/>
  <c r="K339" i="3" s="1"/>
  <c r="J338" i="3"/>
  <c r="K338" i="3" s="1"/>
  <c r="E338" i="3"/>
  <c r="E339" i="3" s="1"/>
  <c r="J337" i="3"/>
  <c r="K337" i="3" s="1"/>
  <c r="J336" i="3"/>
  <c r="K336" i="3" s="1"/>
  <c r="J335" i="3"/>
  <c r="K335" i="3" s="1"/>
  <c r="J334" i="3"/>
  <c r="K334" i="3" s="1"/>
  <c r="J333" i="3"/>
  <c r="K333" i="3" s="1"/>
  <c r="J332" i="3"/>
  <c r="K332" i="3" s="1"/>
  <c r="J331" i="3"/>
  <c r="K331" i="3" s="1"/>
  <c r="J330" i="3"/>
  <c r="K330" i="3" s="1"/>
  <c r="J329" i="3"/>
  <c r="K329" i="3" s="1"/>
  <c r="J328" i="3"/>
  <c r="K328" i="3" s="1"/>
  <c r="J327" i="3"/>
  <c r="K327" i="3" s="1"/>
  <c r="J326" i="3"/>
  <c r="K326" i="3" s="1"/>
  <c r="J325" i="3"/>
  <c r="K325" i="3" s="1"/>
  <c r="J324" i="3"/>
  <c r="I324" i="3"/>
  <c r="J320" i="3"/>
  <c r="J319" i="3"/>
  <c r="J318" i="3"/>
  <c r="K318" i="3" s="1"/>
  <c r="J317" i="3"/>
  <c r="K317" i="3" s="1"/>
  <c r="J316" i="3"/>
  <c r="K316" i="3" s="1"/>
  <c r="J315" i="3"/>
  <c r="K315" i="3" s="1"/>
  <c r="J314" i="3"/>
  <c r="K314" i="3" s="1"/>
  <c r="J313" i="3"/>
  <c r="K313" i="3" s="1"/>
  <c r="J312" i="3"/>
  <c r="K312" i="3" s="1"/>
  <c r="J311" i="3"/>
  <c r="K311" i="3" s="1"/>
  <c r="J310" i="3"/>
  <c r="K310" i="3" s="1"/>
  <c r="J309" i="3"/>
  <c r="K309" i="3" s="1"/>
  <c r="J308" i="3"/>
  <c r="K308" i="3" s="1"/>
  <c r="J307" i="3"/>
  <c r="K307" i="3" s="1"/>
  <c r="E307" i="3"/>
  <c r="J305" i="3"/>
  <c r="K305" i="3" s="1"/>
  <c r="J304" i="3"/>
  <c r="K304" i="3" s="1"/>
  <c r="J303" i="3"/>
  <c r="K303" i="3" s="1"/>
  <c r="J302" i="3"/>
  <c r="K302" i="3" s="1"/>
  <c r="J301" i="3"/>
  <c r="K301" i="3" s="1"/>
  <c r="J300" i="3"/>
  <c r="K300" i="3" s="1"/>
  <c r="J299" i="3"/>
  <c r="K299" i="3" s="1"/>
  <c r="J298" i="3"/>
  <c r="K298" i="3" s="1"/>
  <c r="J297" i="3"/>
  <c r="K297" i="3" s="1"/>
  <c r="J296" i="3"/>
  <c r="K296" i="3" s="1"/>
  <c r="J295" i="3"/>
  <c r="K295" i="3" s="1"/>
  <c r="J294" i="3"/>
  <c r="K294" i="3" s="1"/>
  <c r="J293" i="3"/>
  <c r="K293" i="3" s="1"/>
  <c r="J292" i="3"/>
  <c r="K292" i="3" s="1"/>
  <c r="E292" i="3"/>
  <c r="J290" i="3"/>
  <c r="K290" i="3" s="1"/>
  <c r="J289" i="3"/>
  <c r="K289" i="3" s="1"/>
  <c r="J288" i="3"/>
  <c r="K288" i="3" s="1"/>
  <c r="J287" i="3"/>
  <c r="K287" i="3" s="1"/>
  <c r="J286" i="3"/>
  <c r="K286" i="3" s="1"/>
  <c r="J285" i="3"/>
  <c r="K285" i="3" s="1"/>
  <c r="J284" i="3"/>
  <c r="K284" i="3" s="1"/>
  <c r="J283" i="3"/>
  <c r="K283" i="3" s="1"/>
  <c r="J282" i="3"/>
  <c r="K282" i="3" s="1"/>
  <c r="J281" i="3"/>
  <c r="K281" i="3" s="1"/>
  <c r="J280" i="3"/>
  <c r="J279" i="3"/>
  <c r="K279" i="3" s="1"/>
  <c r="J278" i="3"/>
  <c r="K278" i="3" s="1"/>
  <c r="J277" i="3"/>
  <c r="K277" i="3" s="1"/>
  <c r="E277" i="3"/>
  <c r="J275" i="3"/>
  <c r="K275" i="3" s="1"/>
  <c r="J274" i="3"/>
  <c r="J273" i="3"/>
  <c r="K273" i="3" s="1"/>
  <c r="J272" i="3"/>
  <c r="K272" i="3" s="1"/>
  <c r="J271" i="3"/>
  <c r="K271" i="3" s="1"/>
  <c r="J270" i="3"/>
  <c r="K270" i="3" s="1"/>
  <c r="J269" i="3"/>
  <c r="K269" i="3" s="1"/>
  <c r="J268" i="3"/>
  <c r="K268" i="3" s="1"/>
  <c r="J267" i="3"/>
  <c r="K267" i="3" s="1"/>
  <c r="J266" i="3"/>
  <c r="K266" i="3" s="1"/>
  <c r="J265" i="3"/>
  <c r="K265" i="3" s="1"/>
  <c r="J264" i="3"/>
  <c r="K264" i="3" s="1"/>
  <c r="J263" i="3"/>
  <c r="K263" i="3" s="1"/>
  <c r="J262" i="3"/>
  <c r="K262" i="3" s="1"/>
  <c r="E262" i="3"/>
  <c r="J260" i="3"/>
  <c r="K260" i="3" s="1"/>
  <c r="J259" i="3"/>
  <c r="J258" i="3"/>
  <c r="K258" i="3" s="1"/>
  <c r="J257" i="3"/>
  <c r="K257" i="3" s="1"/>
  <c r="J256" i="3"/>
  <c r="K256" i="3" s="1"/>
  <c r="J255" i="3"/>
  <c r="K255" i="3" s="1"/>
  <c r="J254" i="3"/>
  <c r="K254" i="3" s="1"/>
  <c r="J253" i="3"/>
  <c r="K253" i="3" s="1"/>
  <c r="J252" i="3"/>
  <c r="K252" i="3" s="1"/>
  <c r="J251" i="3"/>
  <c r="K251" i="3" s="1"/>
  <c r="J250" i="3"/>
  <c r="K250" i="3" s="1"/>
  <c r="J249" i="3"/>
  <c r="K249" i="3" s="1"/>
  <c r="J248" i="3"/>
  <c r="K248" i="3" s="1"/>
  <c r="J247" i="3"/>
  <c r="K247" i="3" s="1"/>
  <c r="E247" i="3"/>
  <c r="J245" i="3"/>
  <c r="K245" i="3" s="1"/>
  <c r="J244" i="3"/>
  <c r="J243" i="3"/>
  <c r="K243" i="3" s="1"/>
  <c r="J242" i="3"/>
  <c r="K242" i="3" s="1"/>
  <c r="J241" i="3"/>
  <c r="K241" i="3" s="1"/>
  <c r="J240" i="3"/>
  <c r="K240" i="3" s="1"/>
  <c r="J239" i="3"/>
  <c r="K239" i="3" s="1"/>
  <c r="J238" i="3"/>
  <c r="K238" i="3" s="1"/>
  <c r="J237" i="3"/>
  <c r="J236" i="3"/>
  <c r="J235" i="3"/>
  <c r="J234" i="3"/>
  <c r="J231" i="3"/>
  <c r="K231" i="3" s="1"/>
  <c r="J230" i="3"/>
  <c r="E230" i="3"/>
  <c r="J226" i="3"/>
  <c r="J225" i="3"/>
  <c r="J224" i="3"/>
  <c r="K224" i="3" s="1"/>
  <c r="J223" i="3"/>
  <c r="K223" i="3" s="1"/>
  <c r="J222" i="3"/>
  <c r="K222" i="3" s="1"/>
  <c r="J221" i="3"/>
  <c r="K221" i="3" s="1"/>
  <c r="J220" i="3"/>
  <c r="K220" i="3" s="1"/>
  <c r="J219" i="3"/>
  <c r="K219" i="3" s="1"/>
  <c r="J218" i="3"/>
  <c r="K218" i="3" s="1"/>
  <c r="J217" i="3"/>
  <c r="K217" i="3" s="1"/>
  <c r="J216" i="3"/>
  <c r="K216" i="3" s="1"/>
  <c r="J215" i="3"/>
  <c r="K215" i="3" s="1"/>
  <c r="J214" i="3"/>
  <c r="K214" i="3" s="1"/>
  <c r="J213" i="3"/>
  <c r="K213" i="3" s="1"/>
  <c r="E213" i="3"/>
  <c r="J211" i="3"/>
  <c r="K211" i="3" s="1"/>
  <c r="J210" i="3"/>
  <c r="K210" i="3" s="1"/>
  <c r="J209" i="3"/>
  <c r="K209" i="3" s="1"/>
  <c r="J208" i="3"/>
  <c r="K208" i="3" s="1"/>
  <c r="J207" i="3"/>
  <c r="K207" i="3" s="1"/>
  <c r="J206" i="3"/>
  <c r="K206" i="3" s="1"/>
  <c r="J205" i="3"/>
  <c r="K205" i="3" s="1"/>
  <c r="J204" i="3"/>
  <c r="K204" i="3" s="1"/>
  <c r="J203" i="3"/>
  <c r="K203" i="3" s="1"/>
  <c r="J202" i="3"/>
  <c r="K202" i="3" s="1"/>
  <c r="J201" i="3"/>
  <c r="K201" i="3" s="1"/>
  <c r="J200" i="3"/>
  <c r="K200" i="3" s="1"/>
  <c r="J199" i="3"/>
  <c r="K199" i="3" s="1"/>
  <c r="J198" i="3"/>
  <c r="E198" i="3"/>
  <c r="J194" i="3"/>
  <c r="J193" i="3"/>
  <c r="J192" i="3"/>
  <c r="K192" i="3" s="1"/>
  <c r="J191" i="3"/>
  <c r="K191" i="3" s="1"/>
  <c r="J190" i="3"/>
  <c r="K190" i="3" s="1"/>
  <c r="J189" i="3"/>
  <c r="K189" i="3" s="1"/>
  <c r="J188" i="3"/>
  <c r="K188" i="3" s="1"/>
  <c r="J187" i="3"/>
  <c r="K187" i="3" s="1"/>
  <c r="J186" i="3"/>
  <c r="K186" i="3" s="1"/>
  <c r="J185" i="3"/>
  <c r="K185" i="3" s="1"/>
  <c r="J184" i="3"/>
  <c r="K184" i="3" s="1"/>
  <c r="J183" i="3"/>
  <c r="K183" i="3" s="1"/>
  <c r="J182" i="3"/>
  <c r="K182" i="3" s="1"/>
  <c r="J181" i="3"/>
  <c r="K181" i="3" s="1"/>
  <c r="E181" i="3"/>
  <c r="E169" i="3" s="1"/>
  <c r="I169" i="3" s="1"/>
  <c r="J179" i="3"/>
  <c r="K179" i="3" s="1"/>
  <c r="J178" i="3"/>
  <c r="K178" i="3" s="1"/>
  <c r="J177" i="3"/>
  <c r="K177" i="3" s="1"/>
  <c r="J176" i="3"/>
  <c r="K176" i="3" s="1"/>
  <c r="J175" i="3"/>
  <c r="K175" i="3" s="1"/>
  <c r="J174" i="3"/>
  <c r="K174" i="3" s="1"/>
  <c r="J173" i="3"/>
  <c r="K173" i="3" s="1"/>
  <c r="J172" i="3"/>
  <c r="K172" i="3" s="1"/>
  <c r="J171" i="3"/>
  <c r="K171" i="3" s="1"/>
  <c r="J170" i="3"/>
  <c r="K170" i="3" s="1"/>
  <c r="J169" i="3"/>
  <c r="K169" i="3" s="1"/>
  <c r="J168" i="3"/>
  <c r="K168" i="3" s="1"/>
  <c r="J167" i="3"/>
  <c r="K167" i="3" s="1"/>
  <c r="J166" i="3"/>
  <c r="K166" i="3" s="1"/>
  <c r="E166" i="3"/>
  <c r="E159" i="3" s="1"/>
  <c r="I159" i="3" s="1"/>
  <c r="J164" i="3"/>
  <c r="K164" i="3" s="1"/>
  <c r="J163" i="3"/>
  <c r="K163" i="3" s="1"/>
  <c r="J162" i="3"/>
  <c r="K162" i="3" s="1"/>
  <c r="J161" i="3"/>
  <c r="K161" i="3" s="1"/>
  <c r="J160" i="3"/>
  <c r="K160" i="3" s="1"/>
  <c r="J159" i="3"/>
  <c r="K159" i="3" s="1"/>
  <c r="J158" i="3"/>
  <c r="K158" i="3" s="1"/>
  <c r="J157" i="3"/>
  <c r="K157" i="3" s="1"/>
  <c r="J156" i="3"/>
  <c r="K156" i="3" s="1"/>
  <c r="J155" i="3"/>
  <c r="K155" i="3" s="1"/>
  <c r="J154" i="3"/>
  <c r="K154" i="3" s="1"/>
  <c r="J153" i="3"/>
  <c r="K153" i="3" s="1"/>
  <c r="J152" i="3"/>
  <c r="K152" i="3" s="1"/>
  <c r="J151" i="3"/>
  <c r="E151" i="3"/>
  <c r="J147" i="3"/>
  <c r="J146" i="3"/>
  <c r="J145" i="3"/>
  <c r="K145" i="3" s="1"/>
  <c r="J144" i="3"/>
  <c r="K144" i="3" s="1"/>
  <c r="J143" i="3"/>
  <c r="K143" i="3" s="1"/>
  <c r="J142" i="3"/>
  <c r="K142" i="3" s="1"/>
  <c r="J141" i="3"/>
  <c r="K141" i="3" s="1"/>
  <c r="J140" i="3"/>
  <c r="K140" i="3" s="1"/>
  <c r="J139" i="3"/>
  <c r="K139" i="3" s="1"/>
  <c r="J138" i="3"/>
  <c r="K138" i="3" s="1"/>
  <c r="J137" i="3"/>
  <c r="K137" i="3" s="1"/>
  <c r="J136" i="3"/>
  <c r="K136" i="3" s="1"/>
  <c r="J135" i="3"/>
  <c r="K135" i="3" s="1"/>
  <c r="J134" i="3"/>
  <c r="E134" i="3"/>
  <c r="J130" i="3"/>
  <c r="K130" i="3" s="1"/>
  <c r="J129" i="3"/>
  <c r="J128" i="3"/>
  <c r="K128" i="3" s="1"/>
  <c r="J127" i="3"/>
  <c r="K127" i="3" s="1"/>
  <c r="J126" i="3"/>
  <c r="K126" i="3" s="1"/>
  <c r="J125" i="3"/>
  <c r="K125" i="3" s="1"/>
  <c r="J124" i="3"/>
  <c r="K124" i="3" s="1"/>
  <c r="J123" i="3"/>
  <c r="K123" i="3" s="1"/>
  <c r="J122" i="3"/>
  <c r="K122" i="3" s="1"/>
  <c r="J121" i="3"/>
  <c r="K121" i="3" s="1"/>
  <c r="J120" i="3"/>
  <c r="K120" i="3" s="1"/>
  <c r="J119" i="3"/>
  <c r="K119" i="3" s="1"/>
  <c r="J118" i="3"/>
  <c r="K118" i="3" s="1"/>
  <c r="J117" i="3"/>
  <c r="E117" i="3"/>
  <c r="E114" i="3" s="1"/>
  <c r="J113" i="3"/>
  <c r="K113" i="3" s="1"/>
  <c r="J112" i="3"/>
  <c r="J111" i="3"/>
  <c r="K111" i="3" s="1"/>
  <c r="J110" i="3"/>
  <c r="K110" i="3" s="1"/>
  <c r="J109" i="3"/>
  <c r="K109" i="3" s="1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102" i="3"/>
  <c r="K102" i="3" s="1"/>
  <c r="J101" i="3"/>
  <c r="K101" i="3" s="1"/>
  <c r="J100" i="3"/>
  <c r="E100" i="3"/>
  <c r="J96" i="3"/>
  <c r="J95" i="3"/>
  <c r="J94" i="3"/>
  <c r="K94" i="3" s="1"/>
  <c r="J93" i="3"/>
  <c r="K93" i="3" s="1"/>
  <c r="J92" i="3"/>
  <c r="K92" i="3" s="1"/>
  <c r="J91" i="3"/>
  <c r="K91" i="3" s="1"/>
  <c r="J90" i="3"/>
  <c r="K90" i="3" s="1"/>
  <c r="J89" i="3"/>
  <c r="K89" i="3" s="1"/>
  <c r="J88" i="3"/>
  <c r="K88" i="3" s="1"/>
  <c r="J87" i="3"/>
  <c r="K87" i="3" s="1"/>
  <c r="J86" i="3"/>
  <c r="K86" i="3" s="1"/>
  <c r="J85" i="3"/>
  <c r="K85" i="3" s="1"/>
  <c r="J84" i="3"/>
  <c r="K84" i="3" s="1"/>
  <c r="J83" i="3"/>
  <c r="E83" i="3"/>
  <c r="J79" i="3"/>
  <c r="J78" i="3"/>
  <c r="J77" i="3"/>
  <c r="K77" i="3" s="1"/>
  <c r="J76" i="3"/>
  <c r="K76" i="3" s="1"/>
  <c r="J75" i="3"/>
  <c r="K75" i="3" s="1"/>
  <c r="J74" i="3"/>
  <c r="K74" i="3" s="1"/>
  <c r="J73" i="3"/>
  <c r="K73" i="3" s="1"/>
  <c r="J72" i="3"/>
  <c r="K72" i="3" s="1"/>
  <c r="J71" i="3"/>
  <c r="K71" i="3" s="1"/>
  <c r="J70" i="3"/>
  <c r="K70" i="3" s="1"/>
  <c r="J69" i="3"/>
  <c r="K69" i="3" s="1"/>
  <c r="J68" i="3"/>
  <c r="K68" i="3" s="1"/>
  <c r="J67" i="3"/>
  <c r="J66" i="3"/>
  <c r="E66" i="3"/>
  <c r="E63" i="3" s="1"/>
  <c r="J62" i="3"/>
  <c r="J61" i="3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8" i="3"/>
  <c r="K48" i="3" s="1"/>
  <c r="J45" i="3"/>
  <c r="K45" i="3" s="1"/>
  <c r="J43" i="3"/>
  <c r="E44" i="3"/>
  <c r="J39" i="3"/>
  <c r="J38" i="3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E26" i="3"/>
  <c r="J22" i="3"/>
  <c r="J24" i="3"/>
  <c r="J20" i="3"/>
  <c r="K20" i="3" s="1"/>
  <c r="J19" i="3"/>
  <c r="J18" i="3"/>
  <c r="J16" i="3"/>
  <c r="K16" i="3" s="1"/>
  <c r="J15" i="3"/>
  <c r="K15" i="3" s="1"/>
  <c r="J14" i="3"/>
  <c r="K14" i="3" s="1"/>
  <c r="J13" i="3"/>
  <c r="K13" i="3" s="1"/>
  <c r="J12" i="3"/>
  <c r="J11" i="3"/>
  <c r="K11" i="3" s="1"/>
  <c r="J10" i="3"/>
  <c r="K10" i="3" s="1"/>
  <c r="B6" i="3"/>
  <c r="A6" i="3"/>
  <c r="B5" i="3"/>
  <c r="A5" i="3"/>
  <c r="B4" i="3"/>
  <c r="A4" i="3"/>
  <c r="A3" i="3"/>
  <c r="B2" i="3"/>
  <c r="A2" i="3"/>
  <c r="C47" i="2"/>
  <c r="C27" i="2"/>
  <c r="C23" i="2"/>
  <c r="C21" i="2"/>
  <c r="B7" i="2"/>
  <c r="B6" i="2"/>
  <c r="B5" i="2"/>
  <c r="B4" i="2"/>
  <c r="B2" i="2"/>
  <c r="C48" i="1"/>
  <c r="C29" i="1"/>
  <c r="F50" i="10" l="1"/>
  <c r="G65" i="1" s="1"/>
  <c r="G66" i="1" s="1"/>
  <c r="G67" i="1" s="1"/>
  <c r="Y15" i="9"/>
  <c r="T15" i="9"/>
  <c r="O15" i="9"/>
  <c r="J15" i="9"/>
  <c r="E15" i="9"/>
  <c r="E133" i="3"/>
  <c r="I133" i="3" s="1"/>
  <c r="E131" i="3"/>
  <c r="I131" i="3" s="1"/>
  <c r="E240" i="3"/>
  <c r="I240" i="3" s="1"/>
  <c r="E233" i="3"/>
  <c r="I233" i="3" s="1"/>
  <c r="E232" i="3"/>
  <c r="I232" i="3" s="1"/>
  <c r="E99" i="3"/>
  <c r="I99" i="3" s="1"/>
  <c r="E97" i="3"/>
  <c r="I97" i="3" s="1"/>
  <c r="E229" i="3"/>
  <c r="I229" i="3" s="1"/>
  <c r="E227" i="3"/>
  <c r="I227" i="3" s="1"/>
  <c r="E82" i="3"/>
  <c r="I82" i="3" s="1"/>
  <c r="E80" i="3"/>
  <c r="E17" i="3"/>
  <c r="I17" i="3" s="1"/>
  <c r="E23" i="3"/>
  <c r="E21" i="3"/>
  <c r="E18" i="3"/>
  <c r="E197" i="3"/>
  <c r="I197" i="3" s="1"/>
  <c r="E195" i="3"/>
  <c r="I195" i="3" s="1"/>
  <c r="E150" i="3"/>
  <c r="I150" i="3" s="1"/>
  <c r="E148" i="3"/>
  <c r="G44" i="3"/>
  <c r="I44" i="3" s="1"/>
  <c r="I148" i="3"/>
  <c r="E116" i="3"/>
  <c r="I80" i="3"/>
  <c r="E65" i="3"/>
  <c r="AA1089" i="4"/>
  <c r="AA1049" i="4"/>
  <c r="AA957" i="4"/>
  <c r="AA1090" i="4"/>
  <c r="AA1050" i="4"/>
  <c r="AA1010" i="4"/>
  <c r="AA958" i="4"/>
  <c r="AA1051" i="4"/>
  <c r="AA1011" i="4"/>
  <c r="AA959" i="4"/>
  <c r="AA1012" i="4"/>
  <c r="AA1088" i="4"/>
  <c r="AA903" i="4"/>
  <c r="AA743" i="4"/>
  <c r="AA699" i="4"/>
  <c r="AA679" i="4"/>
  <c r="AA675" i="4"/>
  <c r="AA904" i="4"/>
  <c r="AA780" i="4"/>
  <c r="AA689" i="4"/>
  <c r="AA681" i="4"/>
  <c r="AA665" i="4"/>
  <c r="AA902" i="4"/>
  <c r="AA629" i="4"/>
  <c r="AA585" i="4"/>
  <c r="AA561" i="4"/>
  <c r="AA630" i="4"/>
  <c r="AA643" i="4"/>
  <c r="AA635" i="4"/>
  <c r="AA607" i="4"/>
  <c r="AA603" i="4"/>
  <c r="AA583" i="4"/>
  <c r="AA559" i="4"/>
  <c r="AA501" i="4"/>
  <c r="AA520" i="4"/>
  <c r="AA628" i="4"/>
  <c r="AA604" i="4"/>
  <c r="AA584" i="4"/>
  <c r="AA560" i="4"/>
  <c r="AA536" i="4"/>
  <c r="E221" i="3"/>
  <c r="I221" i="3" s="1"/>
  <c r="AA1081" i="4"/>
  <c r="AA1077" i="4"/>
  <c r="AA1073" i="4"/>
  <c r="AA1041" i="4"/>
  <c r="AA1037" i="4"/>
  <c r="AA1033" i="4"/>
  <c r="AA1078" i="4"/>
  <c r="AA1046" i="4"/>
  <c r="AA1042" i="4"/>
  <c r="AA1079" i="4"/>
  <c r="AA1043" i="4"/>
  <c r="AA1039" i="4"/>
  <c r="AA1035" i="4"/>
  <c r="AA1084" i="4"/>
  <c r="AA1080" i="4"/>
  <c r="AA1072" i="4"/>
  <c r="AA1040" i="4"/>
  <c r="AA939" i="4"/>
  <c r="AA847" i="4"/>
  <c r="AA843" i="4"/>
  <c r="AA839" i="4"/>
  <c r="AA831" i="4"/>
  <c r="AA819" i="4"/>
  <c r="AA807" i="4"/>
  <c r="AA771" i="4"/>
  <c r="AA695" i="4"/>
  <c r="AA844" i="4"/>
  <c r="AA812" i="4"/>
  <c r="AA804" i="4"/>
  <c r="AA772" i="4"/>
  <c r="AA764" i="4"/>
  <c r="AA889" i="4"/>
  <c r="AA849" i="4"/>
  <c r="AA845" i="4"/>
  <c r="AA841" i="4"/>
  <c r="AA805" i="4"/>
  <c r="AA693" i="4"/>
  <c r="AA926" i="4"/>
  <c r="AA842" i="4"/>
  <c r="AA838" i="4"/>
  <c r="AA694" i="4"/>
  <c r="AA641" i="4"/>
  <c r="AA637" i="4"/>
  <c r="AA625" i="4"/>
  <c r="AA621" i="4"/>
  <c r="AA617" i="4"/>
  <c r="AA613" i="4"/>
  <c r="AA609" i="4"/>
  <c r="AA601" i="4"/>
  <c r="AA597" i="4"/>
  <c r="AA593" i="4"/>
  <c r="AA589" i="4"/>
  <c r="AA573" i="4"/>
  <c r="AA569" i="4"/>
  <c r="AA565" i="4"/>
  <c r="AA533" i="4"/>
  <c r="AA529" i="4"/>
  <c r="AA525" i="4"/>
  <c r="AA517" i="4"/>
  <c r="AA513" i="4"/>
  <c r="AA497" i="4"/>
  <c r="AA530" i="4"/>
  <c r="AA518" i="4"/>
  <c r="AA510" i="4"/>
  <c r="AA494" i="4"/>
  <c r="AA507" i="4"/>
  <c r="AA495" i="4"/>
  <c r="AA642" i="4"/>
  <c r="AA626" i="4"/>
  <c r="AA622" i="4"/>
  <c r="AA618" i="4"/>
  <c r="AA614" i="4"/>
  <c r="AA610" i="4"/>
  <c r="AA602" i="4"/>
  <c r="AA598" i="4"/>
  <c r="AA594" i="4"/>
  <c r="AA590" i="4"/>
  <c r="AA586" i="4"/>
  <c r="AA578" i="4"/>
  <c r="AA574" i="4"/>
  <c r="AA566" i="4"/>
  <c r="AA534" i="4"/>
  <c r="AA514" i="4"/>
  <c r="AA506" i="4"/>
  <c r="AA498" i="4"/>
  <c r="AA639" i="4"/>
  <c r="AA623" i="4"/>
  <c r="AA619" i="4"/>
  <c r="AA615" i="4"/>
  <c r="AA599" i="4"/>
  <c r="AA595" i="4"/>
  <c r="AA591" i="4"/>
  <c r="AA587" i="4"/>
  <c r="AA579" i="4"/>
  <c r="AA575" i="4"/>
  <c r="AA571" i="4"/>
  <c r="AA567" i="4"/>
  <c r="AA535" i="4"/>
  <c r="AA531" i="4"/>
  <c r="AA527" i="4"/>
  <c r="AA523" i="4"/>
  <c r="AA515" i="4"/>
  <c r="AA511" i="4"/>
  <c r="AA499" i="4"/>
  <c r="AA532" i="4"/>
  <c r="AA512" i="4"/>
  <c r="AA500" i="4"/>
  <c r="AA624" i="4"/>
  <c r="AA620" i="4"/>
  <c r="AA616" i="4"/>
  <c r="AA608" i="4"/>
  <c r="AA600" i="4"/>
  <c r="AA596" i="4"/>
  <c r="AA592" i="4"/>
  <c r="AA588" i="4"/>
  <c r="AA576" i="4"/>
  <c r="AA572" i="4"/>
  <c r="AA568" i="4"/>
  <c r="AA564" i="4"/>
  <c r="AA528" i="4"/>
  <c r="AA524" i="4"/>
  <c r="AA516" i="4"/>
  <c r="AA508" i="4"/>
  <c r="AA496" i="4"/>
  <c r="AA492" i="4"/>
  <c r="AA690" i="4"/>
  <c r="AA509" i="4"/>
  <c r="E68" i="3"/>
  <c r="I68" i="3" s="1"/>
  <c r="AA866" i="4"/>
  <c r="I26" i="3"/>
  <c r="E25" i="3"/>
  <c r="AA953" i="4"/>
  <c r="AA1005" i="4"/>
  <c r="AA1001" i="4"/>
  <c r="AA997" i="4"/>
  <c r="AA993" i="4"/>
  <c r="AA985" i="4"/>
  <c r="AA981" i="4"/>
  <c r="AA954" i="4"/>
  <c r="AA1038" i="4"/>
  <c r="AA1034" i="4"/>
  <c r="AA1006" i="4"/>
  <c r="AA1002" i="4"/>
  <c r="AA998" i="4"/>
  <c r="AA994" i="4"/>
  <c r="AA986" i="4"/>
  <c r="AA982" i="4"/>
  <c r="AA950" i="4"/>
  <c r="AA941" i="4"/>
  <c r="AA988" i="4"/>
  <c r="AA984" i="4"/>
  <c r="AA1007" i="4"/>
  <c r="AA1003" i="4"/>
  <c r="AA999" i="4"/>
  <c r="AA995" i="4"/>
  <c r="AA987" i="4"/>
  <c r="AA983" i="4"/>
  <c r="AA955" i="4"/>
  <c r="AA951" i="4"/>
  <c r="AA947" i="4"/>
  <c r="AA943" i="4"/>
  <c r="AA1000" i="4"/>
  <c r="AA1008" i="4"/>
  <c r="AA992" i="4"/>
  <c r="AA952" i="4"/>
  <c r="AA944" i="4"/>
  <c r="AA949" i="4"/>
  <c r="AA1076" i="4"/>
  <c r="AA1004" i="4"/>
  <c r="AA996" i="4"/>
  <c r="AA948" i="4"/>
  <c r="AA935" i="4"/>
  <c r="AA931" i="4"/>
  <c r="AA927" i="4"/>
  <c r="AA899" i="4"/>
  <c r="AA895" i="4"/>
  <c r="AA859" i="4"/>
  <c r="AA823" i="4"/>
  <c r="AA811" i="4"/>
  <c r="AA787" i="4"/>
  <c r="AA723" i="4"/>
  <c r="AA719" i="4"/>
  <c r="AA711" i="4"/>
  <c r="AA707" i="4"/>
  <c r="AA940" i="4"/>
  <c r="AA936" i="4"/>
  <c r="AA932" i="4"/>
  <c r="AA928" i="4"/>
  <c r="AA900" i="4"/>
  <c r="AA860" i="4"/>
  <c r="AA856" i="4"/>
  <c r="AA808" i="4"/>
  <c r="AA768" i="4"/>
  <c r="AA724" i="4"/>
  <c r="AA720" i="4"/>
  <c r="AA708" i="4"/>
  <c r="AA704" i="4"/>
  <c r="AA937" i="4"/>
  <c r="AA933" i="4"/>
  <c r="AA929" i="4"/>
  <c r="AA901" i="4"/>
  <c r="AA897" i="4"/>
  <c r="AA893" i="4"/>
  <c r="AA857" i="4"/>
  <c r="AA809" i="4"/>
  <c r="AA757" i="4"/>
  <c r="AA721" i="4"/>
  <c r="AA938" i="4"/>
  <c r="AA934" i="4"/>
  <c r="AA930" i="4"/>
  <c r="AA898" i="4"/>
  <c r="AA894" i="4"/>
  <c r="AA810" i="4"/>
  <c r="AA790" i="4"/>
  <c r="AA766" i="4"/>
  <c r="AA758" i="4"/>
  <c r="AA750" i="4"/>
  <c r="AA726" i="4"/>
  <c r="AA722" i="4"/>
  <c r="AA718" i="4"/>
  <c r="AA706" i="4"/>
  <c r="AA702" i="4"/>
  <c r="AA633" i="4"/>
  <c r="AA557" i="4"/>
  <c r="AA549" i="4"/>
  <c r="AA545" i="4"/>
  <c r="AA541" i="4"/>
  <c r="AA664" i="4"/>
  <c r="AA638" i="4"/>
  <c r="AA570" i="4"/>
  <c r="AA550" i="4"/>
  <c r="AA542" i="4"/>
  <c r="AA538" i="4"/>
  <c r="AA611" i="4"/>
  <c r="AA563" i="4"/>
  <c r="AA555" i="4"/>
  <c r="AA551" i="4"/>
  <c r="AA547" i="4"/>
  <c r="AA539" i="4"/>
  <c r="AA519" i="4"/>
  <c r="AA540" i="4"/>
  <c r="AA632" i="4"/>
  <c r="AA580" i="4"/>
  <c r="AA552" i="4"/>
  <c r="AA548" i="4"/>
  <c r="AA544" i="4"/>
  <c r="AA678" i="4"/>
  <c r="E59" i="3"/>
  <c r="I59" i="3" s="1"/>
  <c r="AA1045" i="4"/>
  <c r="AA1009" i="4"/>
  <c r="AA942" i="4"/>
  <c r="AA1082" i="4"/>
  <c r="AA990" i="4"/>
  <c r="AA956" i="4"/>
  <c r="AA1087" i="4"/>
  <c r="AA1075" i="4"/>
  <c r="AA1071" i="4"/>
  <c r="AA979" i="4"/>
  <c r="AA1048" i="4"/>
  <c r="AA1044" i="4"/>
  <c r="AA1032" i="4"/>
  <c r="AA891" i="4"/>
  <c r="AA863" i="4"/>
  <c r="AA835" i="4"/>
  <c r="AA795" i="4"/>
  <c r="AA779" i="4"/>
  <c r="AA763" i="4"/>
  <c r="AA755" i="4"/>
  <c r="AA751" i="4"/>
  <c r="AA747" i="4"/>
  <c r="AA735" i="4"/>
  <c r="AA727" i="4"/>
  <c r="AA715" i="4"/>
  <c r="AA671" i="4"/>
  <c r="AA663" i="4"/>
  <c r="AA892" i="4"/>
  <c r="AA840" i="4"/>
  <c r="AA836" i="4"/>
  <c r="AA832" i="4"/>
  <c r="AA828" i="4"/>
  <c r="AA800" i="4"/>
  <c r="AA796" i="4"/>
  <c r="AA788" i="4"/>
  <c r="AA752" i="4"/>
  <c r="AA736" i="4"/>
  <c r="AA732" i="4"/>
  <c r="AA716" i="4"/>
  <c r="AA712" i="4"/>
  <c r="AA692" i="4"/>
  <c r="AA688" i="4"/>
  <c r="AA676" i="4"/>
  <c r="AA672" i="4"/>
  <c r="AA925" i="4"/>
  <c r="AA865" i="4"/>
  <c r="AA833" i="4"/>
  <c r="AA829" i="4"/>
  <c r="AA821" i="4"/>
  <c r="AA813" i="4"/>
  <c r="AA801" i="4"/>
  <c r="AA797" i="4"/>
  <c r="AA781" i="4"/>
  <c r="AA777" i="4"/>
  <c r="AA773" i="4"/>
  <c r="AA741" i="4"/>
  <c r="AA737" i="4"/>
  <c r="AA725" i="4"/>
  <c r="AA709" i="4"/>
  <c r="AA705" i="4"/>
  <c r="AA677" i="4"/>
  <c r="AA673" i="4"/>
  <c r="AA669" i="4"/>
  <c r="AA661" i="4"/>
  <c r="AA862" i="4"/>
  <c r="AA846" i="4"/>
  <c r="AA834" i="4"/>
  <c r="AA814" i="4"/>
  <c r="AA802" i="4"/>
  <c r="AA798" i="4"/>
  <c r="AA794" i="4"/>
  <c r="AA786" i="4"/>
  <c r="AA774" i="4"/>
  <c r="AA770" i="4"/>
  <c r="AA762" i="4"/>
  <c r="AA746" i="4"/>
  <c r="AA742" i="4"/>
  <c r="AA734" i="4"/>
  <c r="AA710" i="4"/>
  <c r="AA649" i="4"/>
  <c r="AA645" i="4"/>
  <c r="AA581" i="4"/>
  <c r="AA577" i="4"/>
  <c r="AA553" i="4"/>
  <c r="AA537" i="4"/>
  <c r="AA521" i="4"/>
  <c r="AA502" i="4"/>
  <c r="AA654" i="4"/>
  <c r="AA650" i="4"/>
  <c r="AA646" i="4"/>
  <c r="AA606" i="4"/>
  <c r="AA562" i="4"/>
  <c r="AA558" i="4"/>
  <c r="AA554" i="4"/>
  <c r="AA503" i="4"/>
  <c r="AA491" i="4"/>
  <c r="AA686" i="4"/>
  <c r="AA674" i="4"/>
  <c r="AA662" i="4"/>
  <c r="AA655" i="4"/>
  <c r="AA631" i="4"/>
  <c r="AA659" i="4"/>
  <c r="AA666" i="4"/>
  <c r="AA640" i="4"/>
  <c r="AA636" i="4"/>
  <c r="AA612" i="4"/>
  <c r="E184" i="3"/>
  <c r="I184" i="3" s="1"/>
  <c r="AA760" i="4"/>
  <c r="AA701" i="4"/>
  <c r="AA740" i="4"/>
  <c r="AA890" i="4"/>
  <c r="AA546" i="4"/>
  <c r="AA644" i="4"/>
  <c r="E124" i="3"/>
  <c r="I124" i="3" s="1"/>
  <c r="AA886" i="4"/>
  <c r="AA647" i="4"/>
  <c r="AA946" i="4"/>
  <c r="AA1083" i="4"/>
  <c r="AA991" i="4"/>
  <c r="AA945" i="4"/>
  <c r="AA887" i="4"/>
  <c r="AA703" i="4"/>
  <c r="AA888" i="4"/>
  <c r="AA864" i="4"/>
  <c r="AA744" i="4"/>
  <c r="AA733" i="4"/>
  <c r="AA830" i="4"/>
  <c r="AA543" i="4"/>
  <c r="AA648" i="4"/>
  <c r="C70" i="2"/>
  <c r="C68" i="2"/>
  <c r="D70" i="2"/>
  <c r="D68" i="2"/>
  <c r="C69" i="2"/>
  <c r="E40" i="2"/>
  <c r="E44" i="2"/>
  <c r="E42" i="2"/>
  <c r="D71" i="2"/>
  <c r="C71" i="2"/>
  <c r="E466" i="3"/>
  <c r="I466" i="3" s="1"/>
  <c r="E470" i="3"/>
  <c r="I470" i="3" s="1"/>
  <c r="E472" i="3"/>
  <c r="I472" i="3" s="1"/>
  <c r="E468" i="3"/>
  <c r="I468" i="3" s="1"/>
  <c r="E156" i="3"/>
  <c r="I156" i="3" s="1"/>
  <c r="E164" i="3"/>
  <c r="I164" i="3" s="1"/>
  <c r="E55" i="3"/>
  <c r="I55" i="3" s="1"/>
  <c r="E155" i="3"/>
  <c r="I155" i="3" s="1"/>
  <c r="E161" i="3"/>
  <c r="I161" i="3" s="1"/>
  <c r="E340" i="3"/>
  <c r="I340" i="3" s="1"/>
  <c r="E163" i="3"/>
  <c r="I163" i="3" s="1"/>
  <c r="E46" i="2"/>
  <c r="Y16" i="9"/>
  <c r="Y24" i="9"/>
  <c r="Y32" i="9"/>
  <c r="Y40" i="9"/>
  <c r="Y48" i="9"/>
  <c r="T21" i="9"/>
  <c r="T29" i="9"/>
  <c r="T37" i="9"/>
  <c r="T45" i="9"/>
  <c r="O19" i="9"/>
  <c r="O27" i="9"/>
  <c r="O35" i="9"/>
  <c r="O43" i="9"/>
  <c r="J16" i="9"/>
  <c r="J24" i="9"/>
  <c r="J32" i="9"/>
  <c r="J40" i="9"/>
  <c r="J48" i="9"/>
  <c r="Y17" i="9"/>
  <c r="Y25" i="9"/>
  <c r="Y33" i="9"/>
  <c r="Y41" i="9"/>
  <c r="Y49" i="9"/>
  <c r="T22" i="9"/>
  <c r="T30" i="9"/>
  <c r="T38" i="9"/>
  <c r="T46" i="9"/>
  <c r="O20" i="9"/>
  <c r="O28" i="9"/>
  <c r="O36" i="9"/>
  <c r="O44" i="9"/>
  <c r="J17" i="9"/>
  <c r="J25" i="9"/>
  <c r="J33" i="9"/>
  <c r="J41" i="9"/>
  <c r="J49" i="9"/>
  <c r="Y22" i="9"/>
  <c r="O25" i="9"/>
  <c r="J30" i="9"/>
  <c r="G68" i="2"/>
  <c r="T20" i="9"/>
  <c r="O26" i="9"/>
  <c r="J31" i="9"/>
  <c r="Y18" i="9"/>
  <c r="Y26" i="9"/>
  <c r="Y34" i="9"/>
  <c r="Y42" i="9"/>
  <c r="T23" i="9"/>
  <c r="T31" i="9"/>
  <c r="T39" i="9"/>
  <c r="T47" i="9"/>
  <c r="O21" i="9"/>
  <c r="O29" i="9"/>
  <c r="O37" i="9"/>
  <c r="O45" i="9"/>
  <c r="J18" i="9"/>
  <c r="J26" i="9"/>
  <c r="J34" i="9"/>
  <c r="J42" i="9"/>
  <c r="Y30" i="9"/>
  <c r="O17" i="9"/>
  <c r="J22" i="9"/>
  <c r="Y47" i="9"/>
  <c r="O18" i="9"/>
  <c r="Y19" i="9"/>
  <c r="Y27" i="9"/>
  <c r="Y35" i="9"/>
  <c r="Y43" i="9"/>
  <c r="T16" i="9"/>
  <c r="T24" i="9"/>
  <c r="T32" i="9"/>
  <c r="T40" i="9"/>
  <c r="T48" i="9"/>
  <c r="O22" i="9"/>
  <c r="O30" i="9"/>
  <c r="O38" i="9"/>
  <c r="O46" i="9"/>
  <c r="J19" i="9"/>
  <c r="J27" i="9"/>
  <c r="J35" i="9"/>
  <c r="J43" i="9"/>
  <c r="E16" i="9"/>
  <c r="E18" i="9"/>
  <c r="G71" i="2"/>
  <c r="Y38" i="9"/>
  <c r="T27" i="9"/>
  <c r="O33" i="9"/>
  <c r="J38" i="9"/>
  <c r="Y39" i="9"/>
  <c r="T36" i="9"/>
  <c r="O42" i="9"/>
  <c r="J47" i="9"/>
  <c r="Y20" i="9"/>
  <c r="Y28" i="9"/>
  <c r="Y36" i="9"/>
  <c r="Y44" i="9"/>
  <c r="T17" i="9"/>
  <c r="T25" i="9"/>
  <c r="T33" i="9"/>
  <c r="T41" i="9"/>
  <c r="T49" i="9"/>
  <c r="O23" i="9"/>
  <c r="O31" i="9"/>
  <c r="O39" i="9"/>
  <c r="O47" i="9"/>
  <c r="J20" i="9"/>
  <c r="J28" i="9"/>
  <c r="J36" i="9"/>
  <c r="J44" i="9"/>
  <c r="E17" i="9"/>
  <c r="J45" i="9"/>
  <c r="Y46" i="9"/>
  <c r="T43" i="9"/>
  <c r="O49" i="9"/>
  <c r="E19" i="9"/>
  <c r="Y23" i="9"/>
  <c r="T28" i="9"/>
  <c r="O34" i="9"/>
  <c r="J39" i="9"/>
  <c r="Y21" i="9"/>
  <c r="Y29" i="9"/>
  <c r="Y37" i="9"/>
  <c r="Y45" i="9"/>
  <c r="T18" i="9"/>
  <c r="T26" i="9"/>
  <c r="T34" i="9"/>
  <c r="T42" i="9"/>
  <c r="O16" i="9"/>
  <c r="O24" i="9"/>
  <c r="O32" i="9"/>
  <c r="O40" i="9"/>
  <c r="O48" i="9"/>
  <c r="J21" i="9"/>
  <c r="J29" i="9"/>
  <c r="J37" i="9"/>
  <c r="T19" i="9"/>
  <c r="T35" i="9"/>
  <c r="O41" i="9"/>
  <c r="J46" i="9"/>
  <c r="Y31" i="9"/>
  <c r="T44" i="9"/>
  <c r="J23" i="9"/>
  <c r="AA28" i="9"/>
  <c r="AC28" i="9" s="1"/>
  <c r="AA36" i="9"/>
  <c r="AC36" i="9" s="1"/>
  <c r="AA44" i="9"/>
  <c r="AC44" i="9" s="1"/>
  <c r="AA43" i="9"/>
  <c r="AC43" i="9" s="1"/>
  <c r="AA29" i="9"/>
  <c r="AC29" i="9" s="1"/>
  <c r="AA37" i="9"/>
  <c r="AC37" i="9" s="1"/>
  <c r="AA45" i="9"/>
  <c r="AC45" i="9" s="1"/>
  <c r="AA42" i="9"/>
  <c r="AC42" i="9" s="1"/>
  <c r="AA35" i="9"/>
  <c r="AC35" i="9" s="1"/>
  <c r="AA30" i="9"/>
  <c r="AC30" i="9" s="1"/>
  <c r="AA38" i="9"/>
  <c r="AC38" i="9" s="1"/>
  <c r="AA46" i="9"/>
  <c r="AC46" i="9" s="1"/>
  <c r="AA34" i="9"/>
  <c r="AC34" i="9" s="1"/>
  <c r="AA31" i="9"/>
  <c r="AC31" i="9" s="1"/>
  <c r="AA39" i="9"/>
  <c r="AC39" i="9" s="1"/>
  <c r="AA47" i="9"/>
  <c r="AC47" i="9" s="1"/>
  <c r="AA26" i="9"/>
  <c r="AC26" i="9" s="1"/>
  <c r="AA32" i="9"/>
  <c r="AC32" i="9" s="1"/>
  <c r="AA40" i="9"/>
  <c r="AC40" i="9" s="1"/>
  <c r="AA48" i="9"/>
  <c r="AC48" i="9" s="1"/>
  <c r="AA33" i="9"/>
  <c r="AC33" i="9" s="1"/>
  <c r="AA41" i="9"/>
  <c r="AC41" i="9" s="1"/>
  <c r="AA49" i="9"/>
  <c r="AC49" i="9" s="1"/>
  <c r="AA27" i="9"/>
  <c r="AC27" i="9" s="1"/>
  <c r="D20" i="9"/>
  <c r="E20" i="9" s="1"/>
  <c r="E236" i="3"/>
  <c r="I236" i="3" s="1"/>
  <c r="E346" i="3"/>
  <c r="I346" i="3" s="1"/>
  <c r="E53" i="3"/>
  <c r="I53" i="3" s="1"/>
  <c r="E58" i="3"/>
  <c r="I58" i="3" s="1"/>
  <c r="I83" i="3"/>
  <c r="E54" i="3"/>
  <c r="I54" i="3" s="1"/>
  <c r="E234" i="3"/>
  <c r="I234" i="3" s="1"/>
  <c r="E194" i="3"/>
  <c r="I194" i="3" s="1"/>
  <c r="E196" i="3"/>
  <c r="E263" i="3"/>
  <c r="E261" i="3"/>
  <c r="I261" i="3" s="1"/>
  <c r="E162" i="3"/>
  <c r="I162" i="3" s="1"/>
  <c r="E248" i="3"/>
  <c r="E246" i="3"/>
  <c r="E342" i="3"/>
  <c r="I342" i="3" s="1"/>
  <c r="E153" i="3"/>
  <c r="I153" i="3" s="1"/>
  <c r="E190" i="3"/>
  <c r="I190" i="3" s="1"/>
  <c r="E354" i="3"/>
  <c r="I354" i="3" s="1"/>
  <c r="E154" i="3"/>
  <c r="I154" i="3" s="1"/>
  <c r="E344" i="3"/>
  <c r="I344" i="3" s="1"/>
  <c r="E350" i="3"/>
  <c r="I350" i="3" s="1"/>
  <c r="E305" i="3"/>
  <c r="I305" i="3" s="1"/>
  <c r="E306" i="3"/>
  <c r="I306" i="3" s="1"/>
  <c r="E293" i="3"/>
  <c r="E291" i="3"/>
  <c r="I291" i="3" s="1"/>
  <c r="E214" i="3"/>
  <c r="E212" i="3"/>
  <c r="I212" i="3" s="1"/>
  <c r="E231" i="3"/>
  <c r="E228" i="3"/>
  <c r="I228" i="3" s="1"/>
  <c r="I277" i="3"/>
  <c r="E276" i="3"/>
  <c r="I276" i="3" s="1"/>
  <c r="E474" i="3"/>
  <c r="I474" i="3" s="1"/>
  <c r="E383" i="3"/>
  <c r="I383" i="3" s="1"/>
  <c r="E358" i="3"/>
  <c r="I358" i="3" s="1"/>
  <c r="E310" i="3"/>
  <c r="I310" i="3" s="1"/>
  <c r="E316" i="3"/>
  <c r="I316" i="3" s="1"/>
  <c r="E334" i="3"/>
  <c r="I334" i="3" s="1"/>
  <c r="I151" i="3"/>
  <c r="E149" i="3"/>
  <c r="I149" i="3" s="1"/>
  <c r="E160" i="3"/>
  <c r="I160" i="3" s="1"/>
  <c r="E165" i="3"/>
  <c r="I165" i="3" s="1"/>
  <c r="E176" i="3"/>
  <c r="I176" i="3" s="1"/>
  <c r="E180" i="3"/>
  <c r="I180" i="3" s="1"/>
  <c r="E312" i="3"/>
  <c r="I312" i="3" s="1"/>
  <c r="E328" i="3"/>
  <c r="I328" i="3" s="1"/>
  <c r="E110" i="3"/>
  <c r="I110" i="3" s="1"/>
  <c r="E115" i="3"/>
  <c r="I115" i="3" s="1"/>
  <c r="I134" i="3"/>
  <c r="E132" i="3"/>
  <c r="I132" i="3" s="1"/>
  <c r="E238" i="3"/>
  <c r="I238" i="3" s="1"/>
  <c r="E244" i="3"/>
  <c r="E251" i="3"/>
  <c r="I251" i="3" s="1"/>
  <c r="E67" i="3"/>
  <c r="E64" i="3"/>
  <c r="E84" i="3"/>
  <c r="E81" i="3"/>
  <c r="I81" i="3" s="1"/>
  <c r="E85" i="3"/>
  <c r="I85" i="3" s="1"/>
  <c r="E98" i="3"/>
  <c r="I98" i="3" s="1"/>
  <c r="E51" i="3"/>
  <c r="I51" i="3" s="1"/>
  <c r="E76" i="3"/>
  <c r="I76" i="3" s="1"/>
  <c r="E208" i="3"/>
  <c r="I208" i="3" s="1"/>
  <c r="E282" i="3"/>
  <c r="I282" i="3" s="1"/>
  <c r="I292" i="3"/>
  <c r="E390" i="3"/>
  <c r="I390" i="3" s="1"/>
  <c r="E395" i="3"/>
  <c r="I395" i="3" s="1"/>
  <c r="E458" i="3"/>
  <c r="I458" i="3" s="1"/>
  <c r="E62" i="3"/>
  <c r="I62" i="3" s="1"/>
  <c r="E185" i="3"/>
  <c r="I185" i="3" s="1"/>
  <c r="E266" i="3"/>
  <c r="I266" i="3" s="1"/>
  <c r="E272" i="3"/>
  <c r="I272" i="3" s="1"/>
  <c r="E287" i="3"/>
  <c r="I287" i="3" s="1"/>
  <c r="E424" i="3"/>
  <c r="I424" i="3" s="1"/>
  <c r="E121" i="3"/>
  <c r="I121" i="3" s="1"/>
  <c r="E127" i="3"/>
  <c r="I127" i="3" s="1"/>
  <c r="E135" i="3"/>
  <c r="I166" i="3"/>
  <c r="E279" i="3"/>
  <c r="I279" i="3" s="1"/>
  <c r="E283" i="3"/>
  <c r="I283" i="3" s="1"/>
  <c r="E348" i="3"/>
  <c r="I348" i="3" s="1"/>
  <c r="E386" i="3"/>
  <c r="I386" i="3" s="1"/>
  <c r="E391" i="3"/>
  <c r="I391" i="3" s="1"/>
  <c r="E419" i="3"/>
  <c r="I419" i="3" s="1"/>
  <c r="E72" i="3"/>
  <c r="I72" i="3" s="1"/>
  <c r="I43" i="3"/>
  <c r="E128" i="3"/>
  <c r="I128" i="3" s="1"/>
  <c r="E158" i="3"/>
  <c r="I158" i="3" s="1"/>
  <c r="E167" i="3"/>
  <c r="G167" i="3" s="1"/>
  <c r="E242" i="3"/>
  <c r="I242" i="3" s="1"/>
  <c r="E255" i="3"/>
  <c r="I255" i="3" s="1"/>
  <c r="E268" i="3"/>
  <c r="I268" i="3" s="1"/>
  <c r="E274" i="3"/>
  <c r="I274" i="3" s="1"/>
  <c r="E280" i="3"/>
  <c r="E284" i="3"/>
  <c r="I284" i="3" s="1"/>
  <c r="E326" i="3"/>
  <c r="I326" i="3" s="1"/>
  <c r="E382" i="3"/>
  <c r="I382" i="3" s="1"/>
  <c r="E387" i="3"/>
  <c r="I387" i="3" s="1"/>
  <c r="E440" i="3"/>
  <c r="I440" i="3" s="1"/>
  <c r="E427" i="3"/>
  <c r="I427" i="3" s="1"/>
  <c r="E264" i="3"/>
  <c r="I264" i="3" s="1"/>
  <c r="E281" i="3"/>
  <c r="I281" i="3" s="1"/>
  <c r="E285" i="3"/>
  <c r="I285" i="3" s="1"/>
  <c r="E257" i="3"/>
  <c r="I257" i="3" s="1"/>
  <c r="E413" i="3"/>
  <c r="I413" i="3" s="1"/>
  <c r="I422" i="3"/>
  <c r="E12" i="3"/>
  <c r="I12" i="3" s="1"/>
  <c r="E19" i="3"/>
  <c r="I19" i="3" s="1"/>
  <c r="I32" i="3"/>
  <c r="I36" i="3"/>
  <c r="E56" i="3"/>
  <c r="I56" i="3" s="1"/>
  <c r="E125" i="3"/>
  <c r="I125" i="3" s="1"/>
  <c r="E129" i="3"/>
  <c r="I198" i="3"/>
  <c r="E204" i="3"/>
  <c r="I204" i="3" s="1"/>
  <c r="E225" i="3"/>
  <c r="I225" i="3" s="1"/>
  <c r="E270" i="3"/>
  <c r="I270" i="3" s="1"/>
  <c r="E288" i="3"/>
  <c r="I288" i="3" s="1"/>
  <c r="E300" i="3"/>
  <c r="I300" i="3" s="1"/>
  <c r="I366" i="3"/>
  <c r="E410" i="3"/>
  <c r="I410" i="3" s="1"/>
  <c r="E416" i="3"/>
  <c r="I416" i="3" s="1"/>
  <c r="E420" i="3"/>
  <c r="I420" i="3" s="1"/>
  <c r="E454" i="3"/>
  <c r="I454" i="3" s="1"/>
  <c r="E122" i="3"/>
  <c r="I122" i="3" s="1"/>
  <c r="E171" i="3"/>
  <c r="I171" i="3" s="1"/>
  <c r="E182" i="3"/>
  <c r="E187" i="3"/>
  <c r="I187" i="3" s="1"/>
  <c r="E253" i="3"/>
  <c r="I253" i="3" s="1"/>
  <c r="E313" i="3"/>
  <c r="I313" i="3" s="1"/>
  <c r="E362" i="3"/>
  <c r="I362" i="3" s="1"/>
  <c r="E423" i="3"/>
  <c r="I28" i="3"/>
  <c r="E45" i="3"/>
  <c r="G45" i="3" s="1"/>
  <c r="E14" i="3"/>
  <c r="I14" i="3" s="1"/>
  <c r="I33" i="3"/>
  <c r="I37" i="3"/>
  <c r="E119" i="3"/>
  <c r="I119" i="3" s="1"/>
  <c r="E126" i="3"/>
  <c r="I126" i="3" s="1"/>
  <c r="E130" i="3"/>
  <c r="I130" i="3" s="1"/>
  <c r="E177" i="3"/>
  <c r="I177" i="3" s="1"/>
  <c r="E192" i="3"/>
  <c r="I192" i="3" s="1"/>
  <c r="E199" i="3"/>
  <c r="E309" i="3"/>
  <c r="I309" i="3" s="1"/>
  <c r="E411" i="3"/>
  <c r="I411" i="3" s="1"/>
  <c r="E414" i="3"/>
  <c r="I414" i="3" s="1"/>
  <c r="E417" i="3"/>
  <c r="I417" i="3" s="1"/>
  <c r="E24" i="3"/>
  <c r="I24" i="3" s="1"/>
  <c r="I29" i="3"/>
  <c r="E123" i="3"/>
  <c r="I123" i="3" s="1"/>
  <c r="E172" i="3"/>
  <c r="I172" i="3" s="1"/>
  <c r="E188" i="3"/>
  <c r="I188" i="3" s="1"/>
  <c r="E249" i="3"/>
  <c r="I249" i="3" s="1"/>
  <c r="E286" i="3"/>
  <c r="I286" i="3" s="1"/>
  <c r="E290" i="3"/>
  <c r="I290" i="3" s="1"/>
  <c r="E421" i="3"/>
  <c r="I421" i="3" s="1"/>
  <c r="E456" i="3"/>
  <c r="I456" i="3" s="1"/>
  <c r="E462" i="3"/>
  <c r="I462" i="3" s="1"/>
  <c r="I38" i="3"/>
  <c r="E139" i="3"/>
  <c r="I139" i="3" s="1"/>
  <c r="E193" i="3"/>
  <c r="I193" i="3" s="1"/>
  <c r="E412" i="3"/>
  <c r="I412" i="3" s="1"/>
  <c r="E418" i="3"/>
  <c r="I418" i="3" s="1"/>
  <c r="E10" i="3"/>
  <c r="I10" i="3" s="1"/>
  <c r="E16" i="3"/>
  <c r="I16" i="3" s="1"/>
  <c r="I30" i="3"/>
  <c r="I34" i="3"/>
  <c r="E120" i="3"/>
  <c r="I120" i="3" s="1"/>
  <c r="E173" i="3"/>
  <c r="I173" i="3" s="1"/>
  <c r="E179" i="3"/>
  <c r="I179" i="3" s="1"/>
  <c r="E189" i="3"/>
  <c r="I189" i="3" s="1"/>
  <c r="E298" i="3"/>
  <c r="I298" i="3" s="1"/>
  <c r="E378" i="3"/>
  <c r="I378" i="3" s="1"/>
  <c r="E452" i="3"/>
  <c r="I452" i="3" s="1"/>
  <c r="E113" i="3"/>
  <c r="I113" i="3" s="1"/>
  <c r="I31" i="3"/>
  <c r="I39" i="3"/>
  <c r="E52" i="3"/>
  <c r="I52" i="3" s="1"/>
  <c r="E104" i="3"/>
  <c r="I104" i="3" s="1"/>
  <c r="E107" i="3"/>
  <c r="I107" i="3" s="1"/>
  <c r="E174" i="3"/>
  <c r="I174" i="3" s="1"/>
  <c r="E183" i="3"/>
  <c r="I183" i="3" s="1"/>
  <c r="E186" i="3"/>
  <c r="I186" i="3" s="1"/>
  <c r="E215" i="3"/>
  <c r="I215" i="3" s="1"/>
  <c r="E259" i="3"/>
  <c r="E265" i="3"/>
  <c r="I265" i="3" s="1"/>
  <c r="E269" i="3"/>
  <c r="I269" i="3" s="1"/>
  <c r="E273" i="3"/>
  <c r="I273" i="3" s="1"/>
  <c r="E278" i="3"/>
  <c r="E295" i="3"/>
  <c r="I295" i="3" s="1"/>
  <c r="E303" i="3"/>
  <c r="I303" i="3" s="1"/>
  <c r="E319" i="3"/>
  <c r="I319" i="3" s="1"/>
  <c r="E325" i="3"/>
  <c r="G325" i="3" s="1"/>
  <c r="E330" i="3"/>
  <c r="I330" i="3" s="1"/>
  <c r="E356" i="3"/>
  <c r="I356" i="3" s="1"/>
  <c r="E360" i="3"/>
  <c r="I360" i="3" s="1"/>
  <c r="E364" i="3"/>
  <c r="I364" i="3" s="1"/>
  <c r="E368" i="3"/>
  <c r="I368" i="3" s="1"/>
  <c r="E402" i="3"/>
  <c r="I402" i="3" s="1"/>
  <c r="E405" i="3"/>
  <c r="I405" i="3" s="1"/>
  <c r="I408" i="3"/>
  <c r="E434" i="3"/>
  <c r="I434" i="3" s="1"/>
  <c r="E437" i="3"/>
  <c r="I437" i="3" s="1"/>
  <c r="E442" i="3"/>
  <c r="I442" i="3" s="1"/>
  <c r="E111" i="3"/>
  <c r="I111" i="3" s="1"/>
  <c r="E336" i="3"/>
  <c r="I336" i="3" s="1"/>
  <c r="E374" i="3"/>
  <c r="I374" i="3" s="1"/>
  <c r="E384" i="3"/>
  <c r="I384" i="3" s="1"/>
  <c r="E388" i="3"/>
  <c r="I388" i="3" s="1"/>
  <c r="E392" i="3"/>
  <c r="I392" i="3" s="1"/>
  <c r="E396" i="3"/>
  <c r="I396" i="3" s="1"/>
  <c r="E399" i="3"/>
  <c r="I399" i="3" s="1"/>
  <c r="E428" i="3"/>
  <c r="I428" i="3" s="1"/>
  <c r="E431" i="3"/>
  <c r="I431" i="3" s="1"/>
  <c r="E448" i="3"/>
  <c r="I448" i="3" s="1"/>
  <c r="E108" i="3"/>
  <c r="I108" i="3" s="1"/>
  <c r="I117" i="3"/>
  <c r="E137" i="3"/>
  <c r="I137" i="3" s="1"/>
  <c r="E210" i="3"/>
  <c r="I210" i="3" s="1"/>
  <c r="E301" i="3"/>
  <c r="I301" i="3" s="1"/>
  <c r="I307" i="3"/>
  <c r="E406" i="3"/>
  <c r="I406" i="3" s="1"/>
  <c r="E409" i="3"/>
  <c r="E425" i="3"/>
  <c r="I425" i="3" s="1"/>
  <c r="E438" i="3"/>
  <c r="I438" i="3" s="1"/>
  <c r="E102" i="3"/>
  <c r="I102" i="3" s="1"/>
  <c r="E105" i="3"/>
  <c r="I105" i="3" s="1"/>
  <c r="E175" i="3"/>
  <c r="I175" i="3" s="1"/>
  <c r="I181" i="3"/>
  <c r="E200" i="3"/>
  <c r="I200" i="3" s="1"/>
  <c r="E217" i="3"/>
  <c r="I217" i="3" s="1"/>
  <c r="E289" i="3"/>
  <c r="I289" i="3" s="1"/>
  <c r="E296" i="3"/>
  <c r="I296" i="3" s="1"/>
  <c r="E304" i="3"/>
  <c r="I304" i="3" s="1"/>
  <c r="E317" i="3"/>
  <c r="I317" i="3" s="1"/>
  <c r="E320" i="3"/>
  <c r="I320" i="3" s="1"/>
  <c r="E332" i="3"/>
  <c r="I332" i="3" s="1"/>
  <c r="E370" i="3"/>
  <c r="I370" i="3" s="1"/>
  <c r="E385" i="3"/>
  <c r="I385" i="3" s="1"/>
  <c r="E389" i="3"/>
  <c r="I389" i="3" s="1"/>
  <c r="E393" i="3"/>
  <c r="I393" i="3" s="1"/>
  <c r="E400" i="3"/>
  <c r="I400" i="3" s="1"/>
  <c r="E403" i="3"/>
  <c r="I403" i="3" s="1"/>
  <c r="E432" i="3"/>
  <c r="I432" i="3" s="1"/>
  <c r="E435" i="3"/>
  <c r="I435" i="3" s="1"/>
  <c r="E444" i="3"/>
  <c r="I444" i="3" s="1"/>
  <c r="E460" i="3"/>
  <c r="I460" i="3" s="1"/>
  <c r="E476" i="3"/>
  <c r="I476" i="3" s="1"/>
  <c r="I35" i="3"/>
  <c r="E57" i="3"/>
  <c r="I57" i="3" s="1"/>
  <c r="E60" i="3"/>
  <c r="I60" i="3" s="1"/>
  <c r="I66" i="3"/>
  <c r="E70" i="3"/>
  <c r="I70" i="3" s="1"/>
  <c r="E74" i="3"/>
  <c r="I74" i="3" s="1"/>
  <c r="E78" i="3"/>
  <c r="I78" i="3" s="1"/>
  <c r="E109" i="3"/>
  <c r="I109" i="3" s="1"/>
  <c r="E112" i="3"/>
  <c r="I112" i="3" s="1"/>
  <c r="E118" i="3"/>
  <c r="E157" i="3"/>
  <c r="I157" i="3" s="1"/>
  <c r="E170" i="3"/>
  <c r="I170" i="3" s="1"/>
  <c r="E178" i="3"/>
  <c r="I178" i="3" s="1"/>
  <c r="E191" i="3"/>
  <c r="I191" i="3" s="1"/>
  <c r="E206" i="3"/>
  <c r="I206" i="3" s="1"/>
  <c r="E223" i="3"/>
  <c r="I223" i="3" s="1"/>
  <c r="E267" i="3"/>
  <c r="I267" i="3" s="1"/>
  <c r="E271" i="3"/>
  <c r="I271" i="3" s="1"/>
  <c r="E275" i="3"/>
  <c r="I275" i="3" s="1"/>
  <c r="E299" i="3"/>
  <c r="I299" i="3" s="1"/>
  <c r="E308" i="3"/>
  <c r="G308" i="3" s="1"/>
  <c r="E311" i="3"/>
  <c r="I311" i="3" s="1"/>
  <c r="E314" i="3"/>
  <c r="I314" i="3" s="1"/>
  <c r="E376" i="3"/>
  <c r="I376" i="3" s="1"/>
  <c r="E397" i="3"/>
  <c r="I397" i="3" s="1"/>
  <c r="E426" i="3"/>
  <c r="I426" i="3" s="1"/>
  <c r="E429" i="3"/>
  <c r="I429" i="3" s="1"/>
  <c r="E103" i="3"/>
  <c r="I103" i="3" s="1"/>
  <c r="E294" i="3"/>
  <c r="I294" i="3" s="1"/>
  <c r="E302" i="3"/>
  <c r="I302" i="3" s="1"/>
  <c r="E404" i="3"/>
  <c r="I404" i="3" s="1"/>
  <c r="E407" i="3"/>
  <c r="I407" i="3" s="1"/>
  <c r="E61" i="3"/>
  <c r="E106" i="3"/>
  <c r="I106" i="3" s="1"/>
  <c r="E168" i="3"/>
  <c r="I168" i="3" s="1"/>
  <c r="E202" i="3"/>
  <c r="I202" i="3" s="1"/>
  <c r="E219" i="3"/>
  <c r="I219" i="3" s="1"/>
  <c r="I247" i="3"/>
  <c r="E297" i="3"/>
  <c r="I297" i="3" s="1"/>
  <c r="E315" i="3"/>
  <c r="I315" i="3" s="1"/>
  <c r="E318" i="3"/>
  <c r="I318" i="3" s="1"/>
  <c r="E372" i="3"/>
  <c r="I372" i="3" s="1"/>
  <c r="E398" i="3"/>
  <c r="I398" i="3" s="1"/>
  <c r="E430" i="3"/>
  <c r="I430" i="3" s="1"/>
  <c r="E433" i="3"/>
  <c r="I433" i="3" s="1"/>
  <c r="E446" i="3"/>
  <c r="I446" i="3" s="1"/>
  <c r="AA407" i="4"/>
  <c r="AA34" i="4"/>
  <c r="AA84" i="4"/>
  <c r="AA476" i="4"/>
  <c r="AA315" i="4"/>
  <c r="AA347" i="4"/>
  <c r="AA341" i="4"/>
  <c r="AA305" i="4"/>
  <c r="AA346" i="4"/>
  <c r="AA450" i="4"/>
  <c r="AA72" i="4"/>
  <c r="AA87" i="4"/>
  <c r="AA23" i="4"/>
  <c r="AA344" i="4"/>
  <c r="AA41" i="4"/>
  <c r="AA76" i="4"/>
  <c r="AA289" i="4"/>
  <c r="AA345" i="4"/>
  <c r="AA445" i="4"/>
  <c r="AA412" i="4"/>
  <c r="AA432" i="4"/>
  <c r="AA297" i="4"/>
  <c r="AA369" i="4"/>
  <c r="AA387" i="4"/>
  <c r="AA409" i="4"/>
  <c r="AA483" i="4"/>
  <c r="E41" i="1"/>
  <c r="E47" i="1"/>
  <c r="E45" i="1"/>
  <c r="E43" i="1"/>
  <c r="AA74" i="4"/>
  <c r="AA57" i="4"/>
  <c r="AA86" i="4"/>
  <c r="AA33" i="4"/>
  <c r="AA71" i="4"/>
  <c r="AA62" i="4"/>
  <c r="AA26" i="4"/>
  <c r="AA66" i="4"/>
  <c r="AA24" i="4"/>
  <c r="AA28" i="4"/>
  <c r="AA42" i="4"/>
  <c r="AA47" i="4"/>
  <c r="AA61" i="4"/>
  <c r="AA68" i="4"/>
  <c r="AA77" i="4"/>
  <c r="AA31" i="4"/>
  <c r="AA70" i="4"/>
  <c r="AA81" i="4"/>
  <c r="AA360" i="4"/>
  <c r="AA290" i="4"/>
  <c r="AA367" i="4"/>
  <c r="AA402" i="4"/>
  <c r="AA416" i="4"/>
  <c r="AA303" i="4"/>
  <c r="AA392" i="4"/>
  <c r="AA415" i="4"/>
  <c r="AA323" i="4"/>
  <c r="AA401" i="4"/>
  <c r="AA422" i="4"/>
  <c r="AA430" i="4"/>
  <c r="AA298" i="4"/>
  <c r="AA299" i="4"/>
  <c r="AA405" i="4"/>
  <c r="AA414" i="4"/>
  <c r="AA429" i="4"/>
  <c r="AA472" i="4"/>
  <c r="AA348" i="4"/>
  <c r="AA394" i="4"/>
  <c r="AA404" i="4"/>
  <c r="AA413" i="4"/>
  <c r="AA362" i="4"/>
  <c r="AA408" i="4"/>
  <c r="AA418" i="4"/>
  <c r="AA426" i="4"/>
  <c r="AA434" i="4"/>
  <c r="AA448" i="4"/>
  <c r="AA438" i="4"/>
  <c r="AA446" i="4"/>
  <c r="AA488" i="4"/>
  <c r="AA339" i="4"/>
  <c r="AA349" i="4"/>
  <c r="AA357" i="4"/>
  <c r="AA359" i="4"/>
  <c r="AA361" i="4"/>
  <c r="AA376" i="4"/>
  <c r="AA378" i="4"/>
  <c r="AA424" i="4"/>
  <c r="AA355" i="4"/>
  <c r="AA452" i="4"/>
  <c r="AA454" i="4"/>
  <c r="AA458" i="4"/>
  <c r="AA462" i="4"/>
  <c r="AA487" i="4"/>
  <c r="AA335" i="4"/>
  <c r="AA375" i="4"/>
  <c r="AA377" i="4"/>
  <c r="AA475" i="4"/>
  <c r="AA371" i="4"/>
  <c r="AA389" i="4"/>
  <c r="AA393" i="4"/>
  <c r="AA470" i="4"/>
  <c r="AA456" i="4"/>
  <c r="AA474" i="4"/>
  <c r="E91" i="3"/>
  <c r="I91" i="3" s="1"/>
  <c r="E136" i="3"/>
  <c r="I136" i="3" s="1"/>
  <c r="E143" i="3"/>
  <c r="I143" i="3" s="1"/>
  <c r="E11" i="3"/>
  <c r="I11" i="3" s="1"/>
  <c r="E13" i="3"/>
  <c r="I13" i="3" s="1"/>
  <c r="E15" i="3"/>
  <c r="I15" i="3" s="1"/>
  <c r="I18" i="3"/>
  <c r="E20" i="3"/>
  <c r="I20" i="3" s="1"/>
  <c r="E22" i="3"/>
  <c r="E27" i="3"/>
  <c r="G27" i="3" s="1"/>
  <c r="E89" i="3"/>
  <c r="I89" i="3" s="1"/>
  <c r="E141" i="3"/>
  <c r="I141" i="3" s="1"/>
  <c r="G381" i="3"/>
  <c r="I381" i="3"/>
  <c r="I465" i="3"/>
  <c r="G465" i="3"/>
  <c r="I479" i="3"/>
  <c r="G479" i="3"/>
  <c r="Z1621" i="4"/>
  <c r="AA44" i="4"/>
  <c r="AA64" i="4"/>
  <c r="C25" i="2"/>
  <c r="E87" i="3"/>
  <c r="I87" i="3" s="1"/>
  <c r="I367" i="3"/>
  <c r="G367" i="3"/>
  <c r="AA27" i="4"/>
  <c r="AA46" i="4"/>
  <c r="AA80" i="4"/>
  <c r="AA91" i="4"/>
  <c r="E146" i="3"/>
  <c r="I146" i="3" s="1"/>
  <c r="I353" i="3"/>
  <c r="G353" i="3"/>
  <c r="AA30" i="4"/>
  <c r="AA48" i="4"/>
  <c r="E144" i="3"/>
  <c r="I144" i="3" s="1"/>
  <c r="I451" i="3"/>
  <c r="G451" i="3"/>
  <c r="E142" i="3"/>
  <c r="I142" i="3" s="1"/>
  <c r="E152" i="3"/>
  <c r="G152" i="3" s="1"/>
  <c r="AA73" i="4"/>
  <c r="E101" i="3"/>
  <c r="G101" i="3" s="1"/>
  <c r="E96" i="3"/>
  <c r="I96" i="3" s="1"/>
  <c r="E94" i="3"/>
  <c r="I94" i="3" s="1"/>
  <c r="E92" i="3"/>
  <c r="I92" i="3" s="1"/>
  <c r="E90" i="3"/>
  <c r="I90" i="3" s="1"/>
  <c r="E88" i="3"/>
  <c r="I88" i="3" s="1"/>
  <c r="E86" i="3"/>
  <c r="I86" i="3" s="1"/>
  <c r="E69" i="3"/>
  <c r="I69" i="3" s="1"/>
  <c r="E71" i="3"/>
  <c r="I71" i="3" s="1"/>
  <c r="E73" i="3"/>
  <c r="I73" i="3" s="1"/>
  <c r="E75" i="3"/>
  <c r="I75" i="3" s="1"/>
  <c r="E77" i="3"/>
  <c r="I77" i="3" s="1"/>
  <c r="E79" i="3"/>
  <c r="I79" i="3" s="1"/>
  <c r="E95" i="3"/>
  <c r="I95" i="3" s="1"/>
  <c r="I100" i="3"/>
  <c r="E140" i="3"/>
  <c r="I140" i="3" s="1"/>
  <c r="E147" i="3"/>
  <c r="I147" i="3" s="1"/>
  <c r="I339" i="3"/>
  <c r="G339" i="3"/>
  <c r="AA55" i="4"/>
  <c r="AA75" i="4"/>
  <c r="AA85" i="4"/>
  <c r="J482" i="3"/>
  <c r="K234" i="3" s="1"/>
  <c r="E93" i="3"/>
  <c r="I93" i="3" s="1"/>
  <c r="E138" i="3"/>
  <c r="I138" i="3" s="1"/>
  <c r="E145" i="3"/>
  <c r="I145" i="3" s="1"/>
  <c r="AA40" i="4"/>
  <c r="I213" i="3"/>
  <c r="I338" i="3"/>
  <c r="I450" i="3"/>
  <c r="I230" i="3"/>
  <c r="I352" i="3"/>
  <c r="I464" i="3"/>
  <c r="I478" i="3"/>
  <c r="E201" i="3"/>
  <c r="I201" i="3" s="1"/>
  <c r="E203" i="3"/>
  <c r="I203" i="3" s="1"/>
  <c r="E205" i="3"/>
  <c r="I205" i="3" s="1"/>
  <c r="E207" i="3"/>
  <c r="I207" i="3" s="1"/>
  <c r="E209" i="3"/>
  <c r="I209" i="3" s="1"/>
  <c r="E211" i="3"/>
  <c r="I211" i="3" s="1"/>
  <c r="I262" i="3"/>
  <c r="E327" i="3"/>
  <c r="I327" i="3" s="1"/>
  <c r="E329" i="3"/>
  <c r="I329" i="3" s="1"/>
  <c r="E331" i="3"/>
  <c r="I331" i="3" s="1"/>
  <c r="E333" i="3"/>
  <c r="I333" i="3" s="1"/>
  <c r="E335" i="3"/>
  <c r="I335" i="3" s="1"/>
  <c r="E337" i="3"/>
  <c r="I337" i="3" s="1"/>
  <c r="I380" i="3"/>
  <c r="E439" i="3"/>
  <c r="I439" i="3" s="1"/>
  <c r="E441" i="3"/>
  <c r="I441" i="3" s="1"/>
  <c r="E443" i="3"/>
  <c r="I443" i="3" s="1"/>
  <c r="E445" i="3"/>
  <c r="I445" i="3" s="1"/>
  <c r="E447" i="3"/>
  <c r="I447" i="3" s="1"/>
  <c r="E449" i="3"/>
  <c r="I449" i="3" s="1"/>
  <c r="E216" i="3"/>
  <c r="I216" i="3" s="1"/>
  <c r="E218" i="3"/>
  <c r="I218" i="3" s="1"/>
  <c r="E220" i="3"/>
  <c r="I220" i="3" s="1"/>
  <c r="E222" i="3"/>
  <c r="I222" i="3" s="1"/>
  <c r="E224" i="3"/>
  <c r="I224" i="3" s="1"/>
  <c r="E226" i="3"/>
  <c r="I226" i="3" s="1"/>
  <c r="E341" i="3"/>
  <c r="I341" i="3" s="1"/>
  <c r="E343" i="3"/>
  <c r="I343" i="3" s="1"/>
  <c r="E345" i="3"/>
  <c r="I345" i="3" s="1"/>
  <c r="E347" i="3"/>
  <c r="I347" i="3" s="1"/>
  <c r="E349" i="3"/>
  <c r="I349" i="3" s="1"/>
  <c r="E351" i="3"/>
  <c r="I351" i="3" s="1"/>
  <c r="E453" i="3"/>
  <c r="I453" i="3" s="1"/>
  <c r="E455" i="3"/>
  <c r="I455" i="3" s="1"/>
  <c r="E457" i="3"/>
  <c r="I457" i="3" s="1"/>
  <c r="E459" i="3"/>
  <c r="I459" i="3" s="1"/>
  <c r="E461" i="3"/>
  <c r="I461" i="3" s="1"/>
  <c r="E463" i="3"/>
  <c r="I463" i="3" s="1"/>
  <c r="E235" i="3"/>
  <c r="E237" i="3"/>
  <c r="I237" i="3" s="1"/>
  <c r="E239" i="3"/>
  <c r="I239" i="3" s="1"/>
  <c r="E241" i="3"/>
  <c r="I241" i="3" s="1"/>
  <c r="E243" i="3"/>
  <c r="I243" i="3" s="1"/>
  <c r="E245" i="3"/>
  <c r="I245" i="3" s="1"/>
  <c r="E355" i="3"/>
  <c r="I355" i="3" s="1"/>
  <c r="E357" i="3"/>
  <c r="I357" i="3" s="1"/>
  <c r="E359" i="3"/>
  <c r="I359" i="3" s="1"/>
  <c r="E361" i="3"/>
  <c r="I361" i="3" s="1"/>
  <c r="E363" i="3"/>
  <c r="I363" i="3" s="1"/>
  <c r="E365" i="3"/>
  <c r="I365" i="3" s="1"/>
  <c r="E467" i="3"/>
  <c r="I467" i="3" s="1"/>
  <c r="E469" i="3"/>
  <c r="I469" i="3" s="1"/>
  <c r="E471" i="3"/>
  <c r="I471" i="3" s="1"/>
  <c r="E473" i="3"/>
  <c r="I473" i="3" s="1"/>
  <c r="E475" i="3"/>
  <c r="I475" i="3" s="1"/>
  <c r="E477" i="3"/>
  <c r="I477" i="3" s="1"/>
  <c r="E250" i="3"/>
  <c r="I250" i="3" s="1"/>
  <c r="E252" i="3"/>
  <c r="I252" i="3" s="1"/>
  <c r="E254" i="3"/>
  <c r="I254" i="3" s="1"/>
  <c r="E256" i="3"/>
  <c r="I256" i="3" s="1"/>
  <c r="E258" i="3"/>
  <c r="I258" i="3" s="1"/>
  <c r="E260" i="3"/>
  <c r="I260" i="3" s="1"/>
  <c r="E369" i="3"/>
  <c r="I369" i="3" s="1"/>
  <c r="E371" i="3"/>
  <c r="I371" i="3" s="1"/>
  <c r="E373" i="3"/>
  <c r="I373" i="3" s="1"/>
  <c r="E375" i="3"/>
  <c r="I375" i="3" s="1"/>
  <c r="E377" i="3"/>
  <c r="I377" i="3" s="1"/>
  <c r="E379" i="3"/>
  <c r="I379" i="3" s="1"/>
  <c r="AA343" i="4"/>
  <c r="AA301" i="4"/>
  <c r="AA383" i="4"/>
  <c r="AA391" i="4"/>
  <c r="AA325" i="4"/>
  <c r="AA444" i="4"/>
  <c r="AA288" i="4"/>
  <c r="AA300" i="4"/>
  <c r="AA316" i="4"/>
  <c r="AA382" i="4"/>
  <c r="AA302" i="4"/>
  <c r="AA336" i="4"/>
  <c r="AA368" i="4"/>
  <c r="AA406" i="4"/>
  <c r="AA304" i="4"/>
  <c r="AA320" i="4"/>
  <c r="AA338" i="4"/>
  <c r="AA370" i="4"/>
  <c r="AA410" i="4"/>
  <c r="AA468" i="4"/>
  <c r="AA340" i="4"/>
  <c r="AA356" i="4"/>
  <c r="AA388" i="4"/>
  <c r="AA324" i="4"/>
  <c r="AA342" i="4"/>
  <c r="AA358" i="4"/>
  <c r="AA374" i="4"/>
  <c r="AA390" i="4"/>
  <c r="AA420" i="4"/>
  <c r="AA428" i="4"/>
  <c r="AA431" i="4"/>
  <c r="AA447" i="4"/>
  <c r="AA463" i="4"/>
  <c r="AA417" i="4"/>
  <c r="AA433" i="4"/>
  <c r="AA449" i="4"/>
  <c r="AA419" i="4"/>
  <c r="AA451" i="4"/>
  <c r="AA467" i="4"/>
  <c r="Q18" i="6"/>
  <c r="Q17" i="6"/>
  <c r="AA403" i="4"/>
  <c r="AA411" i="4"/>
  <c r="AA421" i="4"/>
  <c r="AA453" i="4"/>
  <c r="AA469" i="4"/>
  <c r="AA423" i="4"/>
  <c r="AA439" i="4"/>
  <c r="AA455" i="4"/>
  <c r="AA471" i="4"/>
  <c r="AA425" i="4"/>
  <c r="AA457" i="4"/>
  <c r="AA473" i="4"/>
  <c r="AA427" i="4"/>
  <c r="AA443" i="4"/>
  <c r="B66" i="5"/>
  <c r="B64" i="5"/>
  <c r="AA478" i="4"/>
  <c r="D67" i="5"/>
  <c r="D66" i="5"/>
  <c r="D64" i="5"/>
  <c r="E68" i="5" s="1"/>
  <c r="AA480" i="4"/>
  <c r="B65" i="5"/>
  <c r="AA477" i="4"/>
  <c r="AA482" i="4"/>
  <c r="AA479" i="4"/>
  <c r="AA484" i="4"/>
  <c r="AA481" i="4"/>
  <c r="N18" i="6"/>
  <c r="N17" i="6"/>
  <c r="N19" i="6" s="1"/>
  <c r="H17" i="6"/>
  <c r="H18" i="6"/>
  <c r="D25" i="8"/>
  <c r="D46" i="8"/>
  <c r="K17" i="6"/>
  <c r="K19" i="6" s="1"/>
  <c r="D26" i="8"/>
  <c r="D103" i="8"/>
  <c r="D108" i="8" s="1"/>
  <c r="D110" i="8" s="1"/>
  <c r="D105" i="8"/>
  <c r="T17" i="6"/>
  <c r="T19" i="6" s="1"/>
  <c r="W17" i="6"/>
  <c r="W19" i="6" s="1"/>
  <c r="D85" i="8"/>
  <c r="D88" i="8" s="1"/>
  <c r="D90" i="8" s="1"/>
  <c r="Z17" i="6"/>
  <c r="Z19" i="6" s="1"/>
  <c r="D43" i="8"/>
  <c r="D65" i="8"/>
  <c r="D68" i="8" s="1"/>
  <c r="D70" i="8" s="1"/>
  <c r="E17" i="6"/>
  <c r="E18" i="6"/>
  <c r="K194" i="3" l="1"/>
  <c r="K320" i="3"/>
  <c r="K147" i="3"/>
  <c r="K79" i="3"/>
  <c r="K62" i="3"/>
  <c r="K96" i="3"/>
  <c r="K39" i="3"/>
  <c r="K226" i="3"/>
  <c r="K22" i="3"/>
  <c r="K95" i="3"/>
  <c r="K146" i="3"/>
  <c r="K112" i="3"/>
  <c r="K78" i="3"/>
  <c r="K195" i="3"/>
  <c r="K321" i="3"/>
  <c r="K23" i="3"/>
  <c r="K233" i="3"/>
  <c r="K225" i="3"/>
  <c r="K46" i="3"/>
  <c r="K80" i="3"/>
  <c r="K131" i="3"/>
  <c r="K63" i="3"/>
  <c r="K114" i="3"/>
  <c r="K148" i="3"/>
  <c r="K97" i="3"/>
  <c r="K319" i="3"/>
  <c r="K193" i="3"/>
  <c r="K227" i="3"/>
  <c r="K40" i="3"/>
  <c r="K12" i="3"/>
  <c r="G118" i="3"/>
  <c r="I118" i="3" s="1"/>
  <c r="G293" i="3"/>
  <c r="I293" i="3" s="1"/>
  <c r="G84" i="3"/>
  <c r="I84" i="3" s="1"/>
  <c r="G199" i="3"/>
  <c r="I199" i="3" s="1"/>
  <c r="G182" i="3"/>
  <c r="I182" i="3" s="1"/>
  <c r="G67" i="3"/>
  <c r="I67" i="3" s="1"/>
  <c r="G248" i="3"/>
  <c r="I248" i="3" s="1"/>
  <c r="G231" i="3"/>
  <c r="I231" i="3" s="1"/>
  <c r="G278" i="3"/>
  <c r="I278" i="3" s="1"/>
  <c r="G135" i="3"/>
  <c r="I135" i="3" s="1"/>
  <c r="I214" i="3"/>
  <c r="G214" i="3"/>
  <c r="G263" i="3"/>
  <c r="I263" i="3" s="1"/>
  <c r="F48" i="3"/>
  <c r="I48" i="3" s="1"/>
  <c r="F47" i="3"/>
  <c r="F50" i="3"/>
  <c r="I50" i="3" s="1"/>
  <c r="I45" i="3"/>
  <c r="I41" i="3"/>
  <c r="K42" i="3"/>
  <c r="K49" i="3"/>
  <c r="K18" i="3"/>
  <c r="K17" i="3"/>
  <c r="K19" i="3"/>
  <c r="D28" i="8"/>
  <c r="D30" i="8" s="1"/>
  <c r="K149" i="3"/>
  <c r="K81" i="3"/>
  <c r="K98" i="3"/>
  <c r="K228" i="3"/>
  <c r="K115" i="3"/>
  <c r="I63" i="3"/>
  <c r="I65" i="3"/>
  <c r="I114" i="3"/>
  <c r="I116" i="3"/>
  <c r="I40" i="3"/>
  <c r="K229" i="3"/>
  <c r="K323" i="3"/>
  <c r="K150" i="3"/>
  <c r="K197" i="3"/>
  <c r="K116" i="3"/>
  <c r="K133" i="3"/>
  <c r="K82" i="3"/>
  <c r="K99" i="3"/>
  <c r="K47" i="3"/>
  <c r="K65" i="3"/>
  <c r="I280" i="3"/>
  <c r="AA822" i="4"/>
  <c r="I235" i="3"/>
  <c r="AA1085" i="4"/>
  <c r="AA1053" i="4"/>
  <c r="AA1025" i="4"/>
  <c r="AA989" i="4"/>
  <c r="AA961" i="4"/>
  <c r="AA1074" i="4"/>
  <c r="AA1058" i="4"/>
  <c r="AA1014" i="4"/>
  <c r="AA966" i="4"/>
  <c r="AA980" i="4"/>
  <c r="AA1059" i="4"/>
  <c r="AA1047" i="4"/>
  <c r="AA1019" i="4"/>
  <c r="AA967" i="4"/>
  <c r="AA972" i="4"/>
  <c r="AA1064" i="4"/>
  <c r="AA1036" i="4"/>
  <c r="AA1020" i="4"/>
  <c r="AA879" i="4"/>
  <c r="AA815" i="4"/>
  <c r="AA791" i="4"/>
  <c r="AA783" i="4"/>
  <c r="AA912" i="4"/>
  <c r="AA896" i="4"/>
  <c r="AA852" i="4"/>
  <c r="AA848" i="4"/>
  <c r="AA820" i="4"/>
  <c r="AA816" i="4"/>
  <c r="AA792" i="4"/>
  <c r="AA756" i="4"/>
  <c r="AA728" i="4"/>
  <c r="AA700" i="4"/>
  <c r="AA696" i="4"/>
  <c r="AA913" i="4"/>
  <c r="AA909" i="4"/>
  <c r="AA873" i="4"/>
  <c r="AA861" i="4"/>
  <c r="AA837" i="4"/>
  <c r="AA729" i="4"/>
  <c r="AA713" i="4"/>
  <c r="AA685" i="4"/>
  <c r="AA918" i="4"/>
  <c r="AA874" i="4"/>
  <c r="AA806" i="4"/>
  <c r="AA730" i="4"/>
  <c r="AA682" i="4"/>
  <c r="AA670" i="4"/>
  <c r="AA373" i="4"/>
  <c r="AA337" i="4"/>
  <c r="AA333" i="4"/>
  <c r="AA321" i="4"/>
  <c r="AA317" i="4"/>
  <c r="AA334" i="4"/>
  <c r="AA322" i="4"/>
  <c r="AA83" i="4"/>
  <c r="AA319" i="4"/>
  <c r="AA88" i="4"/>
  <c r="AA78" i="4"/>
  <c r="AA372" i="4"/>
  <c r="AA54" i="4"/>
  <c r="AA35" i="4"/>
  <c r="AA58" i="4"/>
  <c r="AA49" i="4"/>
  <c r="AA45" i="4"/>
  <c r="AA67" i="4"/>
  <c r="AA51" i="4"/>
  <c r="AA53" i="4"/>
  <c r="AA43" i="4"/>
  <c r="AA39" i="4"/>
  <c r="I23" i="3"/>
  <c r="I25" i="3"/>
  <c r="K26" i="3"/>
  <c r="K25" i="3"/>
  <c r="K280" i="3"/>
  <c r="K198" i="3"/>
  <c r="F68" i="2"/>
  <c r="E68" i="2" s="1"/>
  <c r="K324" i="3"/>
  <c r="K117" i="3"/>
  <c r="K134" i="3"/>
  <c r="K151" i="3"/>
  <c r="K66" i="3"/>
  <c r="K230" i="3"/>
  <c r="K43" i="3"/>
  <c r="K235" i="3"/>
  <c r="K237" i="3"/>
  <c r="K83" i="3"/>
  <c r="K100" i="3"/>
  <c r="C68" i="5"/>
  <c r="K67" i="3"/>
  <c r="K322" i="3"/>
  <c r="I64" i="3"/>
  <c r="P10" i="4"/>
  <c r="L10" i="4" s="1"/>
  <c r="I246" i="3"/>
  <c r="AA15" i="4"/>
  <c r="AA14" i="4"/>
  <c r="AA21" i="4"/>
  <c r="AA18" i="4"/>
  <c r="AA20" i="4"/>
  <c r="I196" i="3"/>
  <c r="AA19" i="4"/>
  <c r="AA16" i="4"/>
  <c r="K132" i="3"/>
  <c r="K196" i="3"/>
  <c r="K236" i="3"/>
  <c r="E47" i="2"/>
  <c r="F71" i="2"/>
  <c r="E71" i="2" s="1"/>
  <c r="K41" i="3"/>
  <c r="K276" i="3"/>
  <c r="K24" i="3"/>
  <c r="K246" i="3"/>
  <c r="K261" i="3"/>
  <c r="K21" i="3"/>
  <c r="K64" i="3"/>
  <c r="E19" i="6"/>
  <c r="E21" i="6" s="1"/>
  <c r="E22" i="6" s="1"/>
  <c r="E23" i="6" s="1"/>
  <c r="H19" i="6"/>
  <c r="G395" i="3"/>
  <c r="I325" i="3"/>
  <c r="I167" i="3"/>
  <c r="I129" i="3"/>
  <c r="I244" i="3"/>
  <c r="J51" i="9"/>
  <c r="G73" i="1" s="1"/>
  <c r="G69" i="2"/>
  <c r="F69" i="2" s="1"/>
  <c r="E69" i="2" s="1"/>
  <c r="T51" i="9"/>
  <c r="G75" i="1" s="1"/>
  <c r="O51" i="9"/>
  <c r="G74" i="1" s="1"/>
  <c r="G70" i="2"/>
  <c r="F70" i="2" s="1"/>
  <c r="E70" i="2" s="1"/>
  <c r="G75" i="2"/>
  <c r="Y51" i="9"/>
  <c r="G79" i="1" s="1"/>
  <c r="D21" i="9"/>
  <c r="E21" i="9" s="1"/>
  <c r="K480" i="3"/>
  <c r="K38" i="3"/>
  <c r="G437" i="3"/>
  <c r="K259" i="3"/>
  <c r="K129" i="3"/>
  <c r="K274" i="3"/>
  <c r="K244" i="3"/>
  <c r="K61" i="3"/>
  <c r="I423" i="3"/>
  <c r="G423" i="3"/>
  <c r="I308" i="3"/>
  <c r="I61" i="3"/>
  <c r="G409" i="3"/>
  <c r="I409" i="3"/>
  <c r="I259" i="3"/>
  <c r="I22" i="3"/>
  <c r="Q19" i="6"/>
  <c r="Q21" i="6" s="1"/>
  <c r="Q22" i="6" s="1"/>
  <c r="Q23" i="6" s="1"/>
  <c r="E48" i="1"/>
  <c r="N21" i="6"/>
  <c r="N22" i="6" s="1"/>
  <c r="N23" i="6" s="1"/>
  <c r="C32" i="5"/>
  <c r="H21" i="6"/>
  <c r="T21" i="6"/>
  <c r="T22" i="6" s="1"/>
  <c r="T23" i="6" s="1"/>
  <c r="K21" i="6"/>
  <c r="K22" i="6" s="1"/>
  <c r="K23" i="6" s="1"/>
  <c r="I27" i="3"/>
  <c r="Z21" i="6"/>
  <c r="Z22" i="6" s="1"/>
  <c r="Z23" i="6" s="1"/>
  <c r="W21" i="6"/>
  <c r="W22" i="6" s="1"/>
  <c r="W23" i="6" s="1"/>
  <c r="C28" i="2"/>
  <c r="D48" i="8"/>
  <c r="D50" i="8" s="1"/>
  <c r="I101" i="3"/>
  <c r="I152" i="3"/>
  <c r="AA17" i="4" l="1"/>
  <c r="AA19" i="9"/>
  <c r="AC19" i="9" s="1"/>
  <c r="AA25" i="9"/>
  <c r="AC25" i="9" s="1"/>
  <c r="D112" i="8"/>
  <c r="G58" i="1" s="1"/>
  <c r="C12" i="1" s="1"/>
  <c r="F46" i="3"/>
  <c r="I46" i="3" s="1"/>
  <c r="I47" i="3"/>
  <c r="I42" i="3"/>
  <c r="AA1021" i="4"/>
  <c r="AA1066" i="4"/>
  <c r="AA968" i="4"/>
  <c r="AA975" i="4"/>
  <c r="AA1024" i="4"/>
  <c r="AA871" i="4"/>
  <c r="AA881" i="4"/>
  <c r="AA1017" i="4"/>
  <c r="AA1054" i="4"/>
  <c r="AA964" i="4"/>
  <c r="AA971" i="4"/>
  <c r="AA1016" i="4"/>
  <c r="AA867" i="4"/>
  <c r="AA869" i="4"/>
  <c r="AA922" i="4"/>
  <c r="AA1013" i="4"/>
  <c r="AA1030" i="4"/>
  <c r="AA1067" i="4"/>
  <c r="AA963" i="4"/>
  <c r="AA923" i="4"/>
  <c r="AA924" i="4"/>
  <c r="AA914" i="4"/>
  <c r="AA965" i="4"/>
  <c r="AA977" i="4"/>
  <c r="AA1026" i="4"/>
  <c r="AA1063" i="4"/>
  <c r="AA1068" i="4"/>
  <c r="AA919" i="4"/>
  <c r="AA920" i="4"/>
  <c r="AA910" i="4"/>
  <c r="AA1069" i="4"/>
  <c r="AA973" i="4"/>
  <c r="AA1018" i="4"/>
  <c r="AA1055" i="4"/>
  <c r="AA1060" i="4"/>
  <c r="AA911" i="4"/>
  <c r="AA908" i="4"/>
  <c r="AA921" i="4"/>
  <c r="AA906" i="4"/>
  <c r="AA1065" i="4"/>
  <c r="AA962" i="4"/>
  <c r="AA978" i="4"/>
  <c r="AA1031" i="4"/>
  <c r="AA1056" i="4"/>
  <c r="AA907" i="4"/>
  <c r="AA884" i="4"/>
  <c r="AA917" i="4"/>
  <c r="AA882" i="4"/>
  <c r="AA1057" i="4"/>
  <c r="AA960" i="4"/>
  <c r="AA974" i="4"/>
  <c r="AA1027" i="4"/>
  <c r="AA1052" i="4"/>
  <c r="AA883" i="4"/>
  <c r="AA880" i="4"/>
  <c r="AA905" i="4"/>
  <c r="AA878" i="4"/>
  <c r="AA1029" i="4"/>
  <c r="AA1070" i="4"/>
  <c r="AA976" i="4"/>
  <c r="AA1015" i="4"/>
  <c r="AA1028" i="4"/>
  <c r="AA875" i="4"/>
  <c r="AA872" i="4"/>
  <c r="AA885" i="4"/>
  <c r="AA870" i="4"/>
  <c r="F49" i="3"/>
  <c r="I49" i="3" s="1"/>
  <c r="AA683" i="4"/>
  <c r="AA824" i="4"/>
  <c r="AA657" i="4"/>
  <c r="AA858" i="4"/>
  <c r="AA522" i="4"/>
  <c r="AA656" i="4"/>
  <c r="AA437" i="4"/>
  <c r="AA309" i="4"/>
  <c r="AA386" i="4"/>
  <c r="AA310" i="4"/>
  <c r="AA351" i="4"/>
  <c r="AA440" i="4"/>
  <c r="AA332" i="4"/>
  <c r="AA667" i="4"/>
  <c r="AA776" i="4"/>
  <c r="AA854" i="4"/>
  <c r="AA634" i="4"/>
  <c r="AA652" i="4"/>
  <c r="AA397" i="4"/>
  <c r="AA293" i="4"/>
  <c r="AA366" i="4"/>
  <c r="AA306" i="4"/>
  <c r="AA69" i="4"/>
  <c r="AA331" i="4"/>
  <c r="AA436" i="4"/>
  <c r="AA328" i="4"/>
  <c r="AA855" i="4"/>
  <c r="AA748" i="4"/>
  <c r="AA853" i="4"/>
  <c r="AA826" i="4"/>
  <c r="AA582" i="4"/>
  <c r="AA385" i="4"/>
  <c r="AA354" i="4"/>
  <c r="AA294" i="4"/>
  <c r="AA459" i="4"/>
  <c r="AA327" i="4"/>
  <c r="AA400" i="4"/>
  <c r="AA312" i="4"/>
  <c r="AA827" i="4"/>
  <c r="AA668" i="4"/>
  <c r="AA825" i="4"/>
  <c r="AA818" i="4"/>
  <c r="AA490" i="4"/>
  <c r="AA504" i="4"/>
  <c r="AA381" i="4"/>
  <c r="AA350" i="4"/>
  <c r="AA435" i="4"/>
  <c r="AA311" i="4"/>
  <c r="AA396" i="4"/>
  <c r="AA308" i="4"/>
  <c r="AA37" i="4"/>
  <c r="AA775" i="4"/>
  <c r="AA817" i="4"/>
  <c r="AA778" i="4"/>
  <c r="AA651" i="4"/>
  <c r="AA485" i="4"/>
  <c r="AA365" i="4"/>
  <c r="AA486" i="4"/>
  <c r="AA330" i="4"/>
  <c r="AA399" i="4"/>
  <c r="AA307" i="4"/>
  <c r="AA384" i="4"/>
  <c r="AA296" i="4"/>
  <c r="AA731" i="4"/>
  <c r="AA714" i="4"/>
  <c r="AA627" i="4"/>
  <c r="AA465" i="4"/>
  <c r="AA353" i="4"/>
  <c r="AA466" i="4"/>
  <c r="AA326" i="4"/>
  <c r="AA395" i="4"/>
  <c r="AA295" i="4"/>
  <c r="AA380" i="4"/>
  <c r="AA292" i="4"/>
  <c r="AA691" i="4"/>
  <c r="AA749" i="4"/>
  <c r="AA653" i="4"/>
  <c r="AA505" i="4"/>
  <c r="AA461" i="4"/>
  <c r="AA329" i="4"/>
  <c r="AA442" i="4"/>
  <c r="AA318" i="4"/>
  <c r="AA379" i="4"/>
  <c r="AA291" i="4"/>
  <c r="AA464" i="4"/>
  <c r="AA364" i="4"/>
  <c r="AA687" i="4"/>
  <c r="AA717" i="4"/>
  <c r="AA605" i="4"/>
  <c r="AA489" i="4"/>
  <c r="AA441" i="4"/>
  <c r="AA313" i="4"/>
  <c r="AA398" i="4"/>
  <c r="AA314" i="4"/>
  <c r="AA363" i="4"/>
  <c r="AA460" i="4"/>
  <c r="AA352" i="4"/>
  <c r="AA660" i="4"/>
  <c r="AA20" i="9"/>
  <c r="AC20" i="9" s="1"/>
  <c r="AA493" i="4"/>
  <c r="AA17" i="9"/>
  <c r="AC17" i="9" s="1"/>
  <c r="AA753" i="4"/>
  <c r="AA21" i="9"/>
  <c r="AC21" i="9" s="1"/>
  <c r="AA868" i="4"/>
  <c r="AA24" i="9"/>
  <c r="AC24" i="9" s="1"/>
  <c r="AA789" i="4"/>
  <c r="AA23" i="9"/>
  <c r="AC23" i="9" s="1"/>
  <c r="B53" i="2"/>
  <c r="B51" i="2"/>
  <c r="G53" i="2"/>
  <c r="G51" i="2"/>
  <c r="E53" i="2"/>
  <c r="E51" i="2"/>
  <c r="E54" i="1"/>
  <c r="E52" i="1"/>
  <c r="G77" i="2"/>
  <c r="D22" i="9"/>
  <c r="E22" i="9" s="1"/>
  <c r="AA10" i="4"/>
  <c r="I21" i="3"/>
  <c r="AA22" i="4"/>
  <c r="E25" i="6"/>
  <c r="E26" i="6" s="1"/>
  <c r="T25" i="6"/>
  <c r="T26" i="6" s="1"/>
  <c r="Z25" i="6"/>
  <c r="Z26" i="6" s="1"/>
  <c r="C42" i="5"/>
  <c r="C44" i="5" s="1"/>
  <c r="C47" i="5" s="1"/>
  <c r="H22" i="6"/>
  <c r="H23" i="6" s="1"/>
  <c r="K25" i="6"/>
  <c r="K26" i="6" s="1"/>
  <c r="C34" i="5"/>
  <c r="C37" i="5"/>
  <c r="N25" i="6"/>
  <c r="N26" i="6" s="1"/>
  <c r="W25" i="6"/>
  <c r="W26" i="6" s="1"/>
  <c r="Q25" i="6"/>
  <c r="Q26" i="6" s="1"/>
  <c r="I57" i="2" l="1"/>
  <c r="AA785" i="4"/>
  <c r="AA22" i="9"/>
  <c r="AC22" i="9" s="1"/>
  <c r="AA16" i="9"/>
  <c r="AC16" i="9" s="1"/>
  <c r="AA556" i="4"/>
  <c r="AA18" i="9"/>
  <c r="AC18" i="9" s="1"/>
  <c r="E25" i="2"/>
  <c r="E21" i="2"/>
  <c r="E27" i="2"/>
  <c r="B54" i="2"/>
  <c r="E54" i="2"/>
  <c r="AA15" i="9"/>
  <c r="E23" i="2"/>
  <c r="C13" i="2"/>
  <c r="G78" i="2"/>
  <c r="G79" i="2" s="1"/>
  <c r="D23" i="9"/>
  <c r="E23" i="9" s="1"/>
  <c r="E24" i="1"/>
  <c r="E22" i="1"/>
  <c r="E28" i="1"/>
  <c r="E26" i="1"/>
  <c r="C55" i="1"/>
  <c r="E55" i="1"/>
  <c r="Z32" i="6"/>
  <c r="T32" i="6"/>
  <c r="E32" i="6"/>
  <c r="W32" i="6"/>
  <c r="K32" i="6"/>
  <c r="H25" i="6"/>
  <c r="H26" i="6" s="1"/>
  <c r="N32" i="6"/>
  <c r="Q32" i="6"/>
  <c r="AA1621" i="4" l="1"/>
  <c r="AA1623" i="4" s="1"/>
  <c r="J4" i="3" s="1"/>
  <c r="AA51" i="9"/>
  <c r="E28" i="2"/>
  <c r="AC15" i="9"/>
  <c r="AC51" i="9" s="1"/>
  <c r="D24" i="9"/>
  <c r="E24" i="9" s="1"/>
  <c r="E29" i="1"/>
  <c r="H32" i="6"/>
  <c r="N43" i="6"/>
  <c r="Z43" i="6"/>
  <c r="T43" i="6"/>
  <c r="W43" i="6"/>
  <c r="K43" i="6"/>
  <c r="E43" i="6"/>
  <c r="Q43" i="6"/>
  <c r="C33" i="1" l="1"/>
  <c r="C35" i="1"/>
  <c r="E35" i="1"/>
  <c r="E34" i="2" s="1"/>
  <c r="B34" i="2" s="1"/>
  <c r="E33" i="1"/>
  <c r="D25" i="9"/>
  <c r="E25" i="9" s="1"/>
  <c r="I28" i="2"/>
  <c r="G57" i="2" s="1"/>
  <c r="C11" i="2" s="1"/>
  <c r="Z57" i="6"/>
  <c r="Z45" i="6" s="1"/>
  <c r="Z47" i="6" s="1"/>
  <c r="K57" i="6"/>
  <c r="K45" i="6" s="1"/>
  <c r="N57" i="6"/>
  <c r="N45" i="6" s="1"/>
  <c r="N47" i="6" s="1"/>
  <c r="F28" i="1" s="1"/>
  <c r="W57" i="6"/>
  <c r="W45" i="6" s="1"/>
  <c r="W47" i="6" s="1"/>
  <c r="T57" i="6"/>
  <c r="T45" i="6" s="1"/>
  <c r="T47" i="6" s="1"/>
  <c r="Q57" i="6"/>
  <c r="Q45" i="6" s="1"/>
  <c r="E57" i="6"/>
  <c r="E45" i="6" s="1"/>
  <c r="E47" i="6" s="1"/>
  <c r="H43" i="6"/>
  <c r="U43" i="6" l="1"/>
  <c r="F35" i="1"/>
  <c r="G35" i="1" s="1"/>
  <c r="C36" i="1"/>
  <c r="E32" i="2"/>
  <c r="E36" i="1"/>
  <c r="D26" i="9"/>
  <c r="E26" i="9" s="1"/>
  <c r="N49" i="6"/>
  <c r="O19" i="6"/>
  <c r="O23" i="6"/>
  <c r="O26" i="6"/>
  <c r="O32" i="6"/>
  <c r="H57" i="6"/>
  <c r="H45" i="6" s="1"/>
  <c r="H47" i="6" s="1"/>
  <c r="I43" i="6" s="1"/>
  <c r="W55" i="6"/>
  <c r="W49" i="6" s="1"/>
  <c r="X19" i="6"/>
  <c r="X23" i="6"/>
  <c r="X26" i="6"/>
  <c r="X32" i="6"/>
  <c r="X43" i="6"/>
  <c r="AA45" i="6"/>
  <c r="O43" i="6"/>
  <c r="E55" i="6"/>
  <c r="E49" i="6" s="1"/>
  <c r="F19" i="6"/>
  <c r="F23" i="6"/>
  <c r="F26" i="6"/>
  <c r="F32" i="6"/>
  <c r="F43" i="6"/>
  <c r="X45" i="6"/>
  <c r="Z49" i="6"/>
  <c r="AA19" i="6"/>
  <c r="AA23" i="6"/>
  <c r="AA26" i="6"/>
  <c r="AA32" i="6"/>
  <c r="T49" i="6"/>
  <c r="U19" i="6"/>
  <c r="U23" i="6"/>
  <c r="U26" i="6"/>
  <c r="U32" i="6"/>
  <c r="U45" i="6"/>
  <c r="U47" i="6" s="1"/>
  <c r="K47" i="6"/>
  <c r="L45" i="6" s="1"/>
  <c r="F45" i="6"/>
  <c r="Q47" i="6"/>
  <c r="O45" i="6"/>
  <c r="AA43" i="6"/>
  <c r="E35" i="2" l="1"/>
  <c r="B35" i="2" s="1"/>
  <c r="B32" i="2"/>
  <c r="D27" i="9"/>
  <c r="E27" i="9" s="1"/>
  <c r="Z53" i="6"/>
  <c r="Z51" i="6"/>
  <c r="Q55" i="6"/>
  <c r="Q49" i="6" s="1"/>
  <c r="R19" i="6"/>
  <c r="R23" i="6"/>
  <c r="R26" i="6"/>
  <c r="R32" i="6"/>
  <c r="R43" i="6"/>
  <c r="F34" i="2"/>
  <c r="G34" i="2" s="1"/>
  <c r="F21" i="2"/>
  <c r="G21" i="2" s="1"/>
  <c r="G22" i="1"/>
  <c r="E53" i="6"/>
  <c r="E51" i="6"/>
  <c r="F41" i="1" s="1"/>
  <c r="R45" i="6"/>
  <c r="T53" i="6"/>
  <c r="T51" i="6"/>
  <c r="F54" i="1" s="1"/>
  <c r="F47" i="6"/>
  <c r="X47" i="6"/>
  <c r="H49" i="6"/>
  <c r="F24" i="1"/>
  <c r="I19" i="6"/>
  <c r="I23" i="6"/>
  <c r="I26" i="6"/>
  <c r="I32" i="6"/>
  <c r="N53" i="6"/>
  <c r="N51" i="6"/>
  <c r="F47" i="1" s="1"/>
  <c r="K49" i="6"/>
  <c r="F26" i="1"/>
  <c r="L19" i="6"/>
  <c r="L23" i="6"/>
  <c r="L26" i="6"/>
  <c r="L32" i="6"/>
  <c r="L43" i="6"/>
  <c r="L47" i="6" s="1"/>
  <c r="O47" i="6"/>
  <c r="W51" i="6"/>
  <c r="W53" i="6"/>
  <c r="AA47" i="6"/>
  <c r="I45" i="6"/>
  <c r="I47" i="6" s="1"/>
  <c r="G54" i="1" l="1"/>
  <c r="D28" i="9"/>
  <c r="E28" i="9" s="1"/>
  <c r="H53" i="6"/>
  <c r="H51" i="6"/>
  <c r="F43" i="1" s="1"/>
  <c r="K53" i="6"/>
  <c r="K51" i="6"/>
  <c r="F45" i="1" s="1"/>
  <c r="F33" i="1"/>
  <c r="G33" i="1" s="1"/>
  <c r="G28" i="1"/>
  <c r="F27" i="2"/>
  <c r="G27" i="2" s="1"/>
  <c r="G41" i="1"/>
  <c r="F40" i="2"/>
  <c r="G40" i="2" s="1"/>
  <c r="F53" i="2"/>
  <c r="Q53" i="6"/>
  <c r="Q51" i="6"/>
  <c r="G24" i="1"/>
  <c r="F23" i="2"/>
  <c r="G23" i="2" s="1"/>
  <c r="R47" i="6"/>
  <c r="G26" i="1"/>
  <c r="F25" i="2"/>
  <c r="G25" i="2" s="1"/>
  <c r="D29" i="9" l="1"/>
  <c r="E29" i="9" s="1"/>
  <c r="G28" i="2"/>
  <c r="G29" i="1"/>
  <c r="G45" i="1"/>
  <c r="F44" i="2"/>
  <c r="G44" i="2" s="1"/>
  <c r="G36" i="1"/>
  <c r="F32" i="2"/>
  <c r="G32" i="2" s="1"/>
  <c r="G35" i="2" s="1"/>
  <c r="F52" i="1"/>
  <c r="G52" i="1" s="1"/>
  <c r="F46" i="2"/>
  <c r="G46" i="2" s="1"/>
  <c r="G47" i="1"/>
  <c r="F42" i="2"/>
  <c r="G42" i="2" s="1"/>
  <c r="G43" i="1"/>
  <c r="D30" i="9" l="1"/>
  <c r="E30" i="9" s="1"/>
  <c r="G47" i="2"/>
  <c r="G48" i="1"/>
  <c r="F51" i="2"/>
  <c r="G54" i="2" s="1"/>
  <c r="G55" i="1"/>
  <c r="I29" i="1"/>
  <c r="AD41" i="9" l="1"/>
  <c r="AD18" i="9"/>
  <c r="AD23" i="9"/>
  <c r="AD16" i="9"/>
  <c r="AD27" i="9"/>
  <c r="AD34" i="9"/>
  <c r="AD37" i="9"/>
  <c r="AD21" i="9"/>
  <c r="AD46" i="9"/>
  <c r="AD42" i="9"/>
  <c r="AD36" i="9"/>
  <c r="AD38" i="9"/>
  <c r="AD22" i="9"/>
  <c r="AD29" i="9"/>
  <c r="AD47" i="9"/>
  <c r="AD40" i="9"/>
  <c r="AD39" i="9"/>
  <c r="AD32" i="9"/>
  <c r="AD25" i="9"/>
  <c r="AD30" i="9"/>
  <c r="AD31" i="9"/>
  <c r="AD24" i="9"/>
  <c r="AD20" i="9"/>
  <c r="AD28" i="9"/>
  <c r="AD17" i="9"/>
  <c r="AD43" i="9"/>
  <c r="AD35" i="9"/>
  <c r="AD19" i="9"/>
  <c r="AD26" i="9"/>
  <c r="AD48" i="9"/>
  <c r="AD44" i="9"/>
  <c r="AD45" i="9"/>
  <c r="AD49" i="9"/>
  <c r="AD33" i="9"/>
  <c r="AD15" i="9"/>
  <c r="D31" i="9"/>
  <c r="E31" i="9" s="1"/>
  <c r="G61" i="2"/>
  <c r="G62" i="2" s="1"/>
  <c r="G63" i="2" s="1"/>
  <c r="G61" i="1"/>
  <c r="G62" i="1" s="1"/>
  <c r="G63" i="1" s="1"/>
  <c r="C11" i="1"/>
  <c r="C10" i="2"/>
  <c r="K482" i="3"/>
  <c r="C12" i="2" l="1"/>
  <c r="C14" i="2" s="1"/>
  <c r="AD51" i="9"/>
  <c r="C13" i="1" s="1"/>
  <c r="D32" i="9"/>
  <c r="E32" i="9" s="1"/>
  <c r="D33" i="9" l="1"/>
  <c r="E33" i="9" s="1"/>
  <c r="D34" i="9" l="1"/>
  <c r="E34" i="9" s="1"/>
  <c r="D35" i="9" l="1"/>
  <c r="E35" i="9" s="1"/>
  <c r="D36" i="9" l="1"/>
  <c r="E36" i="9" s="1"/>
  <c r="D37" i="9" l="1"/>
  <c r="E37" i="9" s="1"/>
  <c r="D38" i="9" l="1"/>
  <c r="E38" i="9" s="1"/>
  <c r="D39" i="9" l="1"/>
  <c r="E39" i="9" s="1"/>
  <c r="D40" i="9" l="1"/>
  <c r="E40" i="9" s="1"/>
  <c r="D41" i="9" l="1"/>
  <c r="E41" i="9" s="1"/>
  <c r="D42" i="9" l="1"/>
  <c r="E42" i="9" s="1"/>
  <c r="D43" i="9" l="1"/>
  <c r="E43" i="9" s="1"/>
  <c r="D44" i="9" l="1"/>
  <c r="E44" i="9" s="1"/>
  <c r="D45" i="9" l="1"/>
  <c r="E45" i="9" s="1"/>
  <c r="D46" i="9" l="1"/>
  <c r="E46" i="9" s="1"/>
  <c r="D47" i="9" l="1"/>
  <c r="E47" i="9" s="1"/>
  <c r="D48" i="9" l="1"/>
  <c r="E48" i="9" s="1"/>
  <c r="D49" i="9" l="1"/>
  <c r="E49" i="9" s="1"/>
  <c r="E51" i="9" l="1"/>
  <c r="G72" i="1" s="1"/>
  <c r="G81" i="1" s="1"/>
  <c r="G82" i="1" l="1"/>
  <c r="G83" i="1" s="1"/>
  <c r="C14" i="1"/>
  <c r="C15" i="1" s="1"/>
</calcChain>
</file>

<file path=xl/sharedStrings.xml><?xml version="1.0" encoding="utf-8"?>
<sst xmlns="http://schemas.openxmlformats.org/spreadsheetml/2006/main" count="2603" uniqueCount="563">
  <si>
    <t>Invoervelden</t>
  </si>
  <si>
    <t>Naam opdrachtgever</t>
  </si>
  <si>
    <t>Calculatie onderdeel</t>
  </si>
  <si>
    <t>Contractblad jaarprijs Totaal</t>
  </si>
  <si>
    <t>Gebouw/plaats</t>
  </si>
  <si>
    <t>Contractblad jaarprijs Totaal per locatie</t>
  </si>
  <si>
    <t>Berekening prijsverhogingen:</t>
  </si>
  <si>
    <t>Besteknummer</t>
  </si>
  <si>
    <t>Locatie:</t>
  </si>
  <si>
    <t>Naam leverancier</t>
  </si>
  <si>
    <t>Prijspeil</t>
  </si>
  <si>
    <t>Bijzonderheden</t>
  </si>
  <si>
    <t>Vertrouwelijk</t>
  </si>
  <si>
    <t>Kengetallenoverzicht schoonmaakonderhoud</t>
  </si>
  <si>
    <t>Jaarprijs schoonmaak excl. btw</t>
  </si>
  <si>
    <t>Gewogenprestatie</t>
  </si>
  <si>
    <t>Jaar</t>
  </si>
  <si>
    <t>Machine kosten excl. btw</t>
  </si>
  <si>
    <t>%</t>
  </si>
  <si>
    <t>PROGR.CODE</t>
  </si>
  <si>
    <t>Kleinschaligheid toeslag</t>
  </si>
  <si>
    <t>FREQ. PER JAAR</t>
  </si>
  <si>
    <t>Jaarprijs glas excl. btw</t>
  </si>
  <si>
    <t>Totaal</t>
  </si>
  <si>
    <t>RUIMTECATEGORIE</t>
  </si>
  <si>
    <t>FREQ. OMSCHRIJVING</t>
  </si>
  <si>
    <t>KENGETAL BASIS-BEURT</t>
  </si>
  <si>
    <t>KENGETAL NALOOP-BEURT</t>
  </si>
  <si>
    <t>KENGETAL ZA ZO FSTDG</t>
  </si>
  <si>
    <t>KENGETAL NALOOP-BEURT ZA ZO FSTDG</t>
  </si>
  <si>
    <t>PRESTATIE NORM</t>
  </si>
  <si>
    <t>M2 VLOER</t>
  </si>
  <si>
    <t>VERHOUDING VLOEROPP.</t>
  </si>
  <si>
    <t>OPMERKING</t>
  </si>
  <si>
    <t>VSR</t>
  </si>
  <si>
    <t>Basis kengetal</t>
  </si>
  <si>
    <t>JAARPRIJS SCHOONMAAK</t>
  </si>
  <si>
    <t>Kleinschaligheids toeslag excl. btw</t>
  </si>
  <si>
    <t>Categorie/medewerker</t>
  </si>
  <si>
    <t>Percentage</t>
  </si>
  <si>
    <t>hier evt aanpassen</t>
  </si>
  <si>
    <t>Aantal uren per jaar</t>
  </si>
  <si>
    <t>Tarief</t>
  </si>
  <si>
    <t>Prijs per jaar</t>
  </si>
  <si>
    <t>PRODUCTIE-UREN MAANDAG-VRIJDAG</t>
  </si>
  <si>
    <t>Administratieve ruimten</t>
  </si>
  <si>
    <t>10 x per jaar</t>
  </si>
  <si>
    <t xml:space="preserve">06:00-21:30 uur maan-/vrijdag </t>
  </si>
  <si>
    <t>B</t>
  </si>
  <si>
    <t>12 x per jaar</t>
  </si>
  <si>
    <t>1 x per week (40 weken p/j)</t>
  </si>
  <si>
    <t>1 x per week</t>
  </si>
  <si>
    <t>Uren productie totaal</t>
  </si>
  <si>
    <t>Gem tarief voor kleinschaligheidstoeslag</t>
  </si>
  <si>
    <t>2 x per week (40 weken p/j)</t>
  </si>
  <si>
    <t>2 x per week</t>
  </si>
  <si>
    <t>TOEZICHT-UREN MAANDAG-VRIJDAG</t>
  </si>
  <si>
    <t>Uren per dag</t>
  </si>
  <si>
    <t>Aantal dagen per jaar</t>
  </si>
  <si>
    <t>3 x per week (40 weken p/j)</t>
  </si>
  <si>
    <t>om de dag</t>
  </si>
  <si>
    <t>3 x per week</t>
  </si>
  <si>
    <t>4 x per week (40 weken p/j)</t>
  </si>
  <si>
    <t>5 x per week (40 weken p/j)</t>
  </si>
  <si>
    <t>4 x per week</t>
  </si>
  <si>
    <t>5 x per week</t>
  </si>
  <si>
    <t>7 dagen per week</t>
  </si>
  <si>
    <t>Sanitaire ruimten</t>
  </si>
  <si>
    <t>S</t>
  </si>
  <si>
    <t>berekening machinekosten</t>
  </si>
  <si>
    <t>Machinekosten totaal -/- totaal productie uren X productie uren locatie.</t>
  </si>
  <si>
    <t>MACHINEKOSTEN zijn op basis van totaalkosten evenredig verdeeld op basis van productie uren.</t>
  </si>
  <si>
    <t>TOTAAL KOSTEN PER JAAR EXCLUSIEF BTW</t>
  </si>
  <si>
    <t>B.T.W.</t>
  </si>
  <si>
    <t>Totale kosten per jaar inclusief B.T.W.</t>
  </si>
  <si>
    <t xml:space="preserve"> </t>
  </si>
  <si>
    <t>JAARPRIJS GLASBEWASSING</t>
  </si>
  <si>
    <t>MACHINEKOSTEN [zie blad machine investeringen voor kostenopbouw]</t>
  </si>
  <si>
    <t>uitgesloten van prijsverhogingen</t>
  </si>
  <si>
    <t>Frequentie</t>
  </si>
  <si>
    <t>tarief</t>
  </si>
  <si>
    <t>Prijs per beurt</t>
  </si>
  <si>
    <t>Gevelglas buitenzijde</t>
  </si>
  <si>
    <t>Gevelglas binnenzijde</t>
  </si>
  <si>
    <t>Additionelekosten</t>
  </si>
  <si>
    <t>ARBEIDSMIDDELEN</t>
  </si>
  <si>
    <t>Zie 8-Glasbewassing voor opbouw</t>
  </si>
  <si>
    <t>2 x per dag</t>
  </si>
  <si>
    <t>4 x per dag</t>
  </si>
  <si>
    <t>Verkeersruimten</t>
  </si>
  <si>
    <t>V</t>
  </si>
  <si>
    <t>Liften</t>
  </si>
  <si>
    <t>Trappenhuizen</t>
  </si>
  <si>
    <t>Pantry's / koffiecorners</t>
  </si>
  <si>
    <t>Restaurant (incl stoelen en tafels)</t>
  </si>
  <si>
    <t>Verpleeg ruimten</t>
  </si>
  <si>
    <t>VP</t>
  </si>
  <si>
    <t>Behandel- en onderzoeksruimten</t>
  </si>
  <si>
    <t>O</t>
  </si>
  <si>
    <t>Kleedruimten</t>
  </si>
  <si>
    <t>Rookruimten</t>
  </si>
  <si>
    <t>Leslokalen</t>
  </si>
  <si>
    <t>L</t>
  </si>
  <si>
    <t>Opslagruimten</t>
  </si>
  <si>
    <t>Vergader- en spreekruimten</t>
  </si>
  <si>
    <t>Kinderdagverblijfsruimten</t>
  </si>
  <si>
    <t>Parkeergarages</t>
  </si>
  <si>
    <t>Publieksruimten</t>
  </si>
  <si>
    <t>Ruimtestaat</t>
  </si>
  <si>
    <t>Plaats</t>
  </si>
  <si>
    <t>LOCATIE</t>
  </si>
  <si>
    <t>VERD.</t>
  </si>
  <si>
    <t xml:space="preserve">RUIMTE NR </t>
  </si>
  <si>
    <t>RUIMTE OMSCHRIJVING (OPDRACHTGEVER)</t>
  </si>
  <si>
    <t>VLOER SOORT</t>
  </si>
  <si>
    <t>PROGR. CODE</t>
  </si>
  <si>
    <t>FREQ. NOTATIE</t>
  </si>
  <si>
    <t>UREN P/JR        MA-VR</t>
  </si>
  <si>
    <t>UREN P/JR     NALOOP MA/Vr</t>
  </si>
  <si>
    <t>UREN P/JR     ZA ZO FSTDG</t>
  </si>
  <si>
    <t>UREN P/JR     NALOOP ZA ZO FSTDG</t>
  </si>
  <si>
    <t>KEN-GETAL MA-VR</t>
  </si>
  <si>
    <t>KEN-GETAL NALOOP</t>
  </si>
  <si>
    <t>KEN-GETAL ZA ZO FSTDG</t>
  </si>
  <si>
    <t>KEN-GETAL NALOOP ZA ZO FSTDG</t>
  </si>
  <si>
    <t>VSR CODE</t>
  </si>
  <si>
    <t>Corectie factor MA VR</t>
  </si>
  <si>
    <t>Corectie factor NL MA VR</t>
  </si>
  <si>
    <t>Corectie factor ZA ZO FSTDG</t>
  </si>
  <si>
    <t>Corectie factor NL ZA ZO FSTDG</t>
  </si>
  <si>
    <t>Opmerking</t>
  </si>
  <si>
    <t>Premies en opslagen voor tariefopbouw</t>
  </si>
  <si>
    <t xml:space="preserve">Sociale verzekeringen </t>
  </si>
  <si>
    <t>Bedrijfsgemiddelde</t>
  </si>
  <si>
    <t>WAO/WIA-basispremie [Aof]</t>
  </si>
  <si>
    <t>Uniforme WAO-premie  [Aok]</t>
  </si>
  <si>
    <t>WGA-rekenpremie</t>
  </si>
  <si>
    <t>WGA-gedifferentieerde premie</t>
  </si>
  <si>
    <t>Werkloosheidsfonds (Awf)</t>
  </si>
  <si>
    <t>Ziektewet Eigenrisicodrager (ZW ERD)</t>
  </si>
  <si>
    <t>ZVW-inkomens afhankelijke bijdrage</t>
  </si>
  <si>
    <t xml:space="preserve">Wachtgeldfonds </t>
  </si>
  <si>
    <t>Kinderopvang verplichte werkgeversbijdrage (Ufo)</t>
  </si>
  <si>
    <t>Sociaal Fonds / RAS inclusief OR</t>
  </si>
  <si>
    <t>Ouderdomspensioen [OP] (bedrijfspensioenfonds)</t>
  </si>
  <si>
    <t>Pensioen overgangsmaatregel</t>
  </si>
  <si>
    <t xml:space="preserve">Sociale verzekeringen - Algemeen Werkloosheidsfonds (Awf) </t>
  </si>
  <si>
    <t>Hoeveel uur werkt een medewerker gemiddeld per dag</t>
  </si>
  <si>
    <t>Bruto loon inclusief toeslagen per dag</t>
  </si>
  <si>
    <t>Franchise Afw-premie per dag</t>
  </si>
  <si>
    <t>Grondslag loon voor berekening Awf premie</t>
  </si>
  <si>
    <t>Premie Algemeen Werkloosheidsfonds (Awf)</t>
  </si>
  <si>
    <t>Effectieve Awf premie</t>
  </si>
  <si>
    <t xml:space="preserve">Sociale verzekeringen - Ouderdomspensioen (OP/NP) </t>
  </si>
  <si>
    <t>werkgeversdeel</t>
  </si>
  <si>
    <t>SV uurloon inclusief toeslagen</t>
  </si>
  <si>
    <t>Franchise OP-premie per uur</t>
  </si>
  <si>
    <t>Grondslag loon voor berekening OP premie</t>
  </si>
  <si>
    <t>Premie Ouderdomspensioen (OP)</t>
  </si>
  <si>
    <t>Effectieve OP premie</t>
  </si>
  <si>
    <t>Berekening werkbaredagen</t>
  </si>
  <si>
    <t>Schoonmaak</t>
  </si>
  <si>
    <t>Glasbewassing</t>
  </si>
  <si>
    <t>Aantal kalenderdagen</t>
  </si>
  <si>
    <t>Weekenddagen</t>
  </si>
  <si>
    <t>Werkdagen per jaar</t>
  </si>
  <si>
    <t>Nat. feestdagen, kort verzuim, bijz. CAO</t>
  </si>
  <si>
    <t>Vakantiedagen</t>
  </si>
  <si>
    <t>Ziektedagen</t>
  </si>
  <si>
    <t>Vorstverlet</t>
  </si>
  <si>
    <t>Werkbare dagen per jaar</t>
  </si>
  <si>
    <t>Nat. feestdagen, kort verzuim, bijz CAO</t>
  </si>
  <si>
    <t>Kosten ziektedagen</t>
  </si>
  <si>
    <t>Totaal % opslag werkbare dagen</t>
  </si>
  <si>
    <t>Uurtariefopbouw</t>
  </si>
  <si>
    <t>Tariefopbouw per loongroep</t>
  </si>
  <si>
    <t>Basisuurloon</t>
  </si>
  <si>
    <t>Specialistentoeslag</t>
  </si>
  <si>
    <t>Projectgebonden!</t>
  </si>
  <si>
    <t>Overgangsregeling</t>
  </si>
  <si>
    <t>Gevarentoeslag  (indien van toepassing)</t>
  </si>
  <si>
    <t>Bruto uurloon</t>
  </si>
  <si>
    <t xml:space="preserve">Vakantietoeslag </t>
  </si>
  <si>
    <t>eenmalige uitkering</t>
  </si>
  <si>
    <t>Bruto uurloon inclusief toeslagen</t>
  </si>
  <si>
    <t>SV-loon grondslag voor berekening sociale verzekeringen</t>
  </si>
  <si>
    <t>Premies Sociale Verzekeringen</t>
  </si>
  <si>
    <t>[zie premies en opslagen]</t>
  </si>
  <si>
    <t>Subtotaal loonkosten per uur inclusief sociale verzekeringen</t>
  </si>
  <si>
    <t>Opslag niet werkbare dagen</t>
  </si>
  <si>
    <t>Totaal loonkosten per uur</t>
  </si>
  <si>
    <t>Materiaal/- en middelen</t>
  </si>
  <si>
    <t>Werkkleding en uitrusting</t>
  </si>
  <si>
    <t>Machinekosten</t>
  </si>
  <si>
    <t>p.o.</t>
  </si>
  <si>
    <t>Totaal directe kosten</t>
  </si>
  <si>
    <t>Indirect toezicht</t>
  </si>
  <si>
    <t>Managementkosten</t>
  </si>
  <si>
    <t>P.Z. kosten</t>
  </si>
  <si>
    <t>Opleiding</t>
  </si>
  <si>
    <t>Administratiekosten</t>
  </si>
  <si>
    <t>Huisvestingskosten</t>
  </si>
  <si>
    <t>Reiskosten/autokosten</t>
  </si>
  <si>
    <t>Kosten verzuimbegeleiding</t>
  </si>
  <si>
    <t>Totaal indirecte kosten</t>
  </si>
  <si>
    <t>Risico en winst</t>
  </si>
  <si>
    <t>Totaal eindtarief normale werktijden [06.00-21.30 uur]</t>
  </si>
  <si>
    <t>Totaal eindtarief weekenden [incl. 50% toeslag]</t>
  </si>
  <si>
    <t>Totaal eindtarief feestdagen [incl. 150% toeslag]</t>
  </si>
  <si>
    <t>Marge loonkosten - eindtarief</t>
  </si>
  <si>
    <t>berekende winst 4%</t>
  </si>
  <si>
    <t>op afroep</t>
  </si>
  <si>
    <t>nvt</t>
  </si>
  <si>
    <t>niet van toepassing</t>
  </si>
  <si>
    <t>Toelichting kengetallenoverzicht:</t>
  </si>
  <si>
    <t>Programmacode</t>
  </si>
  <si>
    <t>: unieke code die is gekoppeld aan een schoonmaakprogramma voor een bepaalde ruimtecategorie</t>
  </si>
  <si>
    <t>Frequentienotatie</t>
  </si>
  <si>
    <t>: cijfermatige notatie van het aantal keren dat een ruimte per jaar wordt schoongemaakt (zie onderstaande opgave)</t>
  </si>
  <si>
    <t>Ruimtecategorie</t>
  </si>
  <si>
    <t>: onderverdeling van de aanwezige ruimten in een object in een aantal categorieën</t>
  </si>
  <si>
    <t>Frequentie-omschr.</t>
  </si>
  <si>
    <t>: omschrijving van het aantal keren dat een ruimte per jaar wordt schoongemaakt (zie onderstaande opgave)</t>
  </si>
  <si>
    <t>Kengetal</t>
  </si>
  <si>
    <t xml:space="preserve">: uren per vierkante meter per jaar </t>
  </si>
  <si>
    <t>VSR-code</t>
  </si>
  <si>
    <t>: afkortingen voor ruimtecategorieën bij toepassing van VSR-kwaliteitsmetingen B=bureaukamers, V=verkeersruimten, S=sanitaire ruimten</t>
  </si>
  <si>
    <t>Prestatienorm</t>
  </si>
  <si>
    <t>: aantal schoon te maken m2 per uur</t>
  </si>
  <si>
    <t>Machine investeringskosten</t>
  </si>
  <si>
    <t>Machine investeringkosten</t>
  </si>
  <si>
    <t>Machine</t>
  </si>
  <si>
    <t>Omschrijving</t>
  </si>
  <si>
    <t>Kosten bij koop (excl. btw)</t>
  </si>
  <si>
    <t>Kostprijs</t>
  </si>
  <si>
    <t>Catalogusprijs</t>
  </si>
  <si>
    <t>Korting</t>
  </si>
  <si>
    <t>Netto aanschafprijs</t>
  </si>
  <si>
    <t xml:space="preserve">Afschrijvingstermijn in jaren </t>
  </si>
  <si>
    <t>Restwaarde</t>
  </si>
  <si>
    <t>Kosten bij koop per jaar</t>
  </si>
  <si>
    <t>Afschrijvingskosten per jaar</t>
  </si>
  <si>
    <t>Onderhoudskosten per jaar*</t>
  </si>
  <si>
    <t xml:space="preserve">Renteverlies per jaar </t>
  </si>
  <si>
    <t xml:space="preserve">Verzekeringskosten per jaar </t>
  </si>
  <si>
    <t>Totaal kosten bij koop per jaar per machine</t>
  </si>
  <si>
    <t>Inzet van het aantal machines [stuks]</t>
  </si>
  <si>
    <t>Toelichting:</t>
  </si>
  <si>
    <t xml:space="preserve">Alle kosten aanbieden inclusief de benodigde hulpstukken/borstels, etc. </t>
  </si>
  <si>
    <t>Onderhoudskosten aanbieden inclusief de kosten van reparaties en/of inzet van vervangende apparatuur.</t>
  </si>
  <si>
    <t>Alle prijzen aanbieden exclusief btw.</t>
  </si>
  <si>
    <t>prijsverhoging</t>
  </si>
  <si>
    <t>niets invullen</t>
  </si>
  <si>
    <t>Uitvoering normale werktijden: maandag t/m vrijdag [06.00 en 21.30 uur]</t>
  </si>
  <si>
    <t>Prijsvorming Glasbewassing</t>
  </si>
  <si>
    <t>Kleinschaligheidsberekening</t>
  </si>
  <si>
    <t>Entreeglas</t>
  </si>
  <si>
    <t>Klimmateriaal</t>
  </si>
  <si>
    <t>Uren per jaar</t>
  </si>
  <si>
    <t>Frequentie p/j</t>
  </si>
  <si>
    <t>Minimale uren p/d</t>
  </si>
  <si>
    <t>Kleinschaligheidstoeslag</t>
  </si>
  <si>
    <t>Afroepprijzen</t>
  </si>
  <si>
    <t>Prijsvorming Afroep werkzaamheden</t>
  </si>
  <si>
    <t>Prijs p/m2 of per stuk excl. Btw</t>
  </si>
  <si>
    <t>Activiteit</t>
  </si>
  <si>
    <t>frequentie</t>
  </si>
  <si>
    <t>Opmerking:</t>
  </si>
  <si>
    <t>Alle prijzen zijn  inclusief materialen en middelen, voorrijkosten en overige bijkomende kosten.</t>
  </si>
  <si>
    <t>Alle prijzen zijn exclusief btw</t>
  </si>
  <si>
    <t>Uitvoering op normale werktijden: maandag t/m vrijdag [06.00 en 21.30 uur]</t>
  </si>
  <si>
    <t>Gewogen prestatie</t>
  </si>
  <si>
    <t>Schrobzuigmachine</t>
  </si>
  <si>
    <t>Totaal premies sociale verzekeringen</t>
  </si>
  <si>
    <t>5 x per week (42 weken p/j)</t>
  </si>
  <si>
    <t>m2</t>
  </si>
  <si>
    <t xml:space="preserve">Separatieglas tweezijdig gemeten </t>
  </si>
  <si>
    <t>Separatieglas tweezijdig gemeten</t>
  </si>
  <si>
    <t>Reservering transitievergoeding wet WAB</t>
  </si>
  <si>
    <t>Entree</t>
  </si>
  <si>
    <t>Gymzaal</t>
  </si>
  <si>
    <t>Uren per jaar hier invullen</t>
  </si>
  <si>
    <t>Exploitatie calculatie</t>
  </si>
  <si>
    <t>5 x per week (45 weken p/j)</t>
  </si>
  <si>
    <t>5 x per week (49 weken p/j)</t>
  </si>
  <si>
    <t>m2 Buitengevelglas (incl. kozijnen)</t>
  </si>
  <si>
    <t>m2 Binnengevelglas (incl. kozijnen)</t>
  </si>
  <si>
    <t>m2 Separatieglas tweezijdig gemeten (incl. kozijnen)</t>
  </si>
  <si>
    <t>prijs p/m2/stuk/keer</t>
  </si>
  <si>
    <t>4 x per jaar</t>
  </si>
  <si>
    <t>1 x per jaar</t>
  </si>
  <si>
    <t>3 x p/w 45 weken p/j</t>
  </si>
  <si>
    <t>5 x p/w (49 weken p/j) + 1 x naloop p/d</t>
  </si>
  <si>
    <t>5 x p/w (45 weken p/j) + 2 x naloop</t>
  </si>
  <si>
    <t xml:space="preserve">7 dagen p/w (45 weken p/j) </t>
  </si>
  <si>
    <t>Berekening mix tarief</t>
  </si>
  <si>
    <t>Leeftijd</t>
  </si>
  <si>
    <t>Dienst jaren</t>
  </si>
  <si>
    <t>17 en jonger</t>
  </si>
  <si>
    <t>&lt;&gt; 100%</t>
  </si>
  <si>
    <t>Medewerker lngrp. 1                    &lt;(20 jaar)</t>
  </si>
  <si>
    <t>Medewerker lngrp. 1 mix tarief</t>
  </si>
  <si>
    <t>Medewerker lngrp. 2 mix tarief</t>
  </si>
  <si>
    <t>Medewerker lngrp. 3 mix tarief</t>
  </si>
  <si>
    <t>Medewerker lngrp. 4 mix tarief</t>
  </si>
  <si>
    <t>Medewerker lngrp. 5 mix tarief</t>
  </si>
  <si>
    <t>Medewerker lngrp. 6 mix tarief</t>
  </si>
  <si>
    <t>Glazenwasser lngrp. 3-FII mix tarief</t>
  </si>
  <si>
    <t>Totaal eindtarief weekenden [incl. 30% toeslag]</t>
  </si>
  <si>
    <t>Medewerker lngrp. 1- &lt;(20-jaar)</t>
  </si>
  <si>
    <t>Medewerker lngrp. 1-mixtarief</t>
  </si>
  <si>
    <t>Medewerker lngrp. 2-mixtarief</t>
  </si>
  <si>
    <t>Medewerker lngrp. 3-mix tarief</t>
  </si>
  <si>
    <t>Medewerker lngrp. 5-mixtarief</t>
  </si>
  <si>
    <t>Dienstjaren</t>
  </si>
  <si>
    <t>PRODUCTIE-UREN ZATER- EN ZONDAGEN</t>
  </si>
  <si>
    <t xml:space="preserve">06:00-21:30 uur zater- en zondagen </t>
  </si>
  <si>
    <t>TOEZICHT-UREN ZARTER- EN ZONDAGEN</t>
  </si>
  <si>
    <t>Verkeersruimte</t>
  </si>
  <si>
    <t>Linoleum</t>
  </si>
  <si>
    <t>Sanitaire ruimte</t>
  </si>
  <si>
    <t>Gietvloer</t>
  </si>
  <si>
    <t>Leslokaal</t>
  </si>
  <si>
    <t>Berging</t>
  </si>
  <si>
    <t>Gang</t>
  </si>
  <si>
    <t>Stichting Lucas Onderwijs</t>
  </si>
  <si>
    <t>m2/stuks</t>
  </si>
  <si>
    <t>5 x p/w (42 weken p/j) + 1 x naloop p/d</t>
  </si>
  <si>
    <t>2021.01</t>
  </si>
  <si>
    <t>Toestelberging</t>
  </si>
  <si>
    <t>Eenschijfsmachine (highspeed)</t>
  </si>
  <si>
    <t>Toilet</t>
  </si>
  <si>
    <t>MIVA Sanitair</t>
  </si>
  <si>
    <t>Den Haag</t>
  </si>
  <si>
    <t>Hal</t>
  </si>
  <si>
    <t>Trap</t>
  </si>
  <si>
    <t>Kleedruimte</t>
  </si>
  <si>
    <t>Heldering College</t>
  </si>
  <si>
    <t>Dakkoepel (inclusief kozijnen)</t>
  </si>
  <si>
    <t>HW</t>
  </si>
  <si>
    <t>A0K.001</t>
  </si>
  <si>
    <t>A0K.002</t>
  </si>
  <si>
    <t>A0K.004</t>
  </si>
  <si>
    <t>A0K.005</t>
  </si>
  <si>
    <t>A0K.006</t>
  </si>
  <si>
    <t>A0K.007</t>
  </si>
  <si>
    <t>A0K.010</t>
  </si>
  <si>
    <t>A0K.011</t>
  </si>
  <si>
    <t>A0K.012</t>
  </si>
  <si>
    <t>A0K.013</t>
  </si>
  <si>
    <t>A0K.014</t>
  </si>
  <si>
    <t>Trappenhuis</t>
  </si>
  <si>
    <t>PVC</t>
  </si>
  <si>
    <t>Beton</t>
  </si>
  <si>
    <t>Lift</t>
  </si>
  <si>
    <t>Kantoor</t>
  </si>
  <si>
    <t>Bureaukamer</t>
  </si>
  <si>
    <t>Werkruimte concierge</t>
  </si>
  <si>
    <t>Tapijt</t>
  </si>
  <si>
    <t>Repro</t>
  </si>
  <si>
    <t>Huiswerkklas</t>
  </si>
  <si>
    <t>A0K.020</t>
  </si>
  <si>
    <t>Fietsenstalling</t>
  </si>
  <si>
    <t>A00.001</t>
  </si>
  <si>
    <t>A00.002</t>
  </si>
  <si>
    <t>A00.004</t>
  </si>
  <si>
    <t>A00.008</t>
  </si>
  <si>
    <t>A00.009</t>
  </si>
  <si>
    <t>A00.010</t>
  </si>
  <si>
    <t>A00.011</t>
  </si>
  <si>
    <t>A00.013</t>
  </si>
  <si>
    <t>A00.015</t>
  </si>
  <si>
    <t>A00.017</t>
  </si>
  <si>
    <t>A00.019</t>
  </si>
  <si>
    <t>A00.020</t>
  </si>
  <si>
    <t>A00.021</t>
  </si>
  <si>
    <t>Docentenruimte</t>
  </si>
  <si>
    <t>Tegel</t>
  </si>
  <si>
    <t>A00.012</t>
  </si>
  <si>
    <t>Tekenlokaal</t>
  </si>
  <si>
    <t>A00.018</t>
  </si>
  <si>
    <t>Receptie</t>
  </si>
  <si>
    <t>Aula/Kantine</t>
  </si>
  <si>
    <t>A00.023</t>
  </si>
  <si>
    <t>Lockerruimte</t>
  </si>
  <si>
    <t>A00.021A</t>
  </si>
  <si>
    <t>A00.024</t>
  </si>
  <si>
    <t>A00.025</t>
  </si>
  <si>
    <t xml:space="preserve">Entree </t>
  </si>
  <si>
    <t>A00.026</t>
  </si>
  <si>
    <t>Kantoor administratie</t>
  </si>
  <si>
    <t>A00.027</t>
  </si>
  <si>
    <t>A00.028</t>
  </si>
  <si>
    <t>Kantoor directeur</t>
  </si>
  <si>
    <t>A00.029</t>
  </si>
  <si>
    <t>A01.001</t>
  </si>
  <si>
    <t>A01.002</t>
  </si>
  <si>
    <t>A01.006</t>
  </si>
  <si>
    <t>A01.007</t>
  </si>
  <si>
    <t>A01.008</t>
  </si>
  <si>
    <t>A01.010</t>
  </si>
  <si>
    <t>A01.013</t>
  </si>
  <si>
    <t>A01.016</t>
  </si>
  <si>
    <t>A01.018</t>
  </si>
  <si>
    <t>A01.021</t>
  </si>
  <si>
    <t>A01.024</t>
  </si>
  <si>
    <t>A01.025</t>
  </si>
  <si>
    <t>A01.026</t>
  </si>
  <si>
    <t>A01.029</t>
  </si>
  <si>
    <t>A01.030</t>
  </si>
  <si>
    <t>A01.031</t>
  </si>
  <si>
    <t>A01.032</t>
  </si>
  <si>
    <t>A01.033</t>
  </si>
  <si>
    <t>A01.035</t>
  </si>
  <si>
    <t>A01.036</t>
  </si>
  <si>
    <t>Leslokaal 101</t>
  </si>
  <si>
    <t>A01.009</t>
  </si>
  <si>
    <t>Leslokaal 102</t>
  </si>
  <si>
    <t>Fitness ruimte</t>
  </si>
  <si>
    <t>A01.017</t>
  </si>
  <si>
    <t>Slaapkamer</t>
  </si>
  <si>
    <t>A01.022</t>
  </si>
  <si>
    <t>A01.023</t>
  </si>
  <si>
    <t>A01.007A</t>
  </si>
  <si>
    <t>Leslokaal 103</t>
  </si>
  <si>
    <t>Leslokaal 113</t>
  </si>
  <si>
    <t>DHGT</t>
  </si>
  <si>
    <t>A01.025A</t>
  </si>
  <si>
    <t>Garderobe/lockerruimte</t>
  </si>
  <si>
    <t>A01.026A</t>
  </si>
  <si>
    <t>Leslokaal 112</t>
  </si>
  <si>
    <t xml:space="preserve">Garderobe </t>
  </si>
  <si>
    <t>Leslokaal 109</t>
  </si>
  <si>
    <t>Leslokaal 108</t>
  </si>
  <si>
    <t>A02.001</t>
  </si>
  <si>
    <t>A02.002</t>
  </si>
  <si>
    <t>A02.006</t>
  </si>
  <si>
    <t>A02.007</t>
  </si>
  <si>
    <t>A02.009</t>
  </si>
  <si>
    <t>A02.010</t>
  </si>
  <si>
    <t>A02.013</t>
  </si>
  <si>
    <t>A02.014</t>
  </si>
  <si>
    <t>A02.016</t>
  </si>
  <si>
    <t>A02.019</t>
  </si>
  <si>
    <t>A02.022</t>
  </si>
  <si>
    <t>A02.023</t>
  </si>
  <si>
    <t>A02.024</t>
  </si>
  <si>
    <t>A02.025</t>
  </si>
  <si>
    <t>A02.028</t>
  </si>
  <si>
    <t>A02.029</t>
  </si>
  <si>
    <t>A02.030</t>
  </si>
  <si>
    <t>A02.031</t>
  </si>
  <si>
    <t>A02.032</t>
  </si>
  <si>
    <t>Leslokaal 201</t>
  </si>
  <si>
    <t>Leslokaal 202</t>
  </si>
  <si>
    <t>Leslokaal 203</t>
  </si>
  <si>
    <t>Leslokaal 204</t>
  </si>
  <si>
    <t>Leslokaal 205</t>
  </si>
  <si>
    <t>A02.015</t>
  </si>
  <si>
    <t>Leslokaal 213</t>
  </si>
  <si>
    <t>Leslokaal 212</t>
  </si>
  <si>
    <t>Leslokaal 211</t>
  </si>
  <si>
    <t>Leslokaal 210</t>
  </si>
  <si>
    <t>A02.027</t>
  </si>
  <si>
    <t>A02.026</t>
  </si>
  <si>
    <t>Leslokaal 209</t>
  </si>
  <si>
    <t>Leslokaal 208</t>
  </si>
  <si>
    <t>A02.011</t>
  </si>
  <si>
    <t>A03.001</t>
  </si>
  <si>
    <t>A03.002</t>
  </si>
  <si>
    <t>A03.006</t>
  </si>
  <si>
    <t>A03.007</t>
  </si>
  <si>
    <t>A03.008</t>
  </si>
  <si>
    <t>A03.010</t>
  </si>
  <si>
    <t>A03.012</t>
  </si>
  <si>
    <t>A03.014</t>
  </si>
  <si>
    <t>A03.016</t>
  </si>
  <si>
    <t>A03.018</t>
  </si>
  <si>
    <t>A03.019</t>
  </si>
  <si>
    <t>A03.023</t>
  </si>
  <si>
    <t>A03.024</t>
  </si>
  <si>
    <t>A04.001</t>
  </si>
  <si>
    <t>A04.003</t>
  </si>
  <si>
    <t>A04.008</t>
  </si>
  <si>
    <t>A04.009</t>
  </si>
  <si>
    <t>A04.010</t>
  </si>
  <si>
    <t>A04.011</t>
  </si>
  <si>
    <t>A04.012</t>
  </si>
  <si>
    <t>A04.015</t>
  </si>
  <si>
    <t>A03.005</t>
  </si>
  <si>
    <t>A03.006A</t>
  </si>
  <si>
    <t>Leslokaal 301</t>
  </si>
  <si>
    <t>A03.009</t>
  </si>
  <si>
    <t>Leslokaal 302</t>
  </si>
  <si>
    <t>Leslokaal 303</t>
  </si>
  <si>
    <t>Leslokaal 304</t>
  </si>
  <si>
    <t>Leslokaal 305</t>
  </si>
  <si>
    <t>A03.012A</t>
  </si>
  <si>
    <t>Werkkast leerlingen</t>
  </si>
  <si>
    <t>Leslokaal 313</t>
  </si>
  <si>
    <t>A03.025</t>
  </si>
  <si>
    <t>A03.027</t>
  </si>
  <si>
    <t>Leslokaal 310</t>
  </si>
  <si>
    <t>Leslokaal 309</t>
  </si>
  <si>
    <t>A03.028</t>
  </si>
  <si>
    <t>A03.029</t>
  </si>
  <si>
    <t>Leslokaal wassen/strijken</t>
  </si>
  <si>
    <t>A03.032</t>
  </si>
  <si>
    <t>Leslokaal zorg</t>
  </si>
  <si>
    <t>A03.034</t>
  </si>
  <si>
    <t>A04.000</t>
  </si>
  <si>
    <t>A04.000A</t>
  </si>
  <si>
    <t xml:space="preserve">Leslokaal </t>
  </si>
  <si>
    <t>A04.004</t>
  </si>
  <si>
    <t>A04.004A</t>
  </si>
  <si>
    <t xml:space="preserve">Werkruimte </t>
  </si>
  <si>
    <t>A04.004B</t>
  </si>
  <si>
    <t>A04.005</t>
  </si>
  <si>
    <t>A04.007</t>
  </si>
  <si>
    <t>A04.000B</t>
  </si>
  <si>
    <t>Concentratieplek</t>
  </si>
  <si>
    <t>A04.013</t>
  </si>
  <si>
    <t>A04.014</t>
  </si>
  <si>
    <t>A04.016</t>
  </si>
  <si>
    <t>Balie</t>
  </si>
  <si>
    <t>1.01</t>
  </si>
  <si>
    <t>1.02</t>
  </si>
  <si>
    <t>1.03</t>
  </si>
  <si>
    <t>1.04</t>
  </si>
  <si>
    <t>1.05</t>
  </si>
  <si>
    <t>1.07</t>
  </si>
  <si>
    <t>1.08</t>
  </si>
  <si>
    <t>Heldering College Gymzaal</t>
  </si>
  <si>
    <t>Kleedruimte/sanitair</t>
  </si>
  <si>
    <t>Kleedruimte/sanitair docent</t>
  </si>
  <si>
    <t>1.01A</t>
  </si>
  <si>
    <t xml:space="preserve">Trap </t>
  </si>
  <si>
    <t>Staal</t>
  </si>
  <si>
    <t>1.06</t>
  </si>
  <si>
    <t xml:space="preserve">Werkkast  </t>
  </si>
  <si>
    <t>Beton/gietvloer</t>
  </si>
  <si>
    <t>Pulastic</t>
  </si>
  <si>
    <t>2.01</t>
  </si>
  <si>
    <t>2.02</t>
  </si>
  <si>
    <t>2.03</t>
  </si>
  <si>
    <t>2.03A</t>
  </si>
  <si>
    <t>2.03B</t>
  </si>
  <si>
    <t>3.01</t>
  </si>
  <si>
    <t>3.00</t>
  </si>
  <si>
    <t>3.02</t>
  </si>
  <si>
    <t>3.03</t>
  </si>
  <si>
    <t>3.05</t>
  </si>
  <si>
    <t>3.06</t>
  </si>
  <si>
    <t>3.07</t>
  </si>
  <si>
    <t>3.08</t>
  </si>
  <si>
    <t>3.09</t>
  </si>
  <si>
    <t>4.00</t>
  </si>
  <si>
    <t>4.01</t>
  </si>
  <si>
    <t>4.02</t>
  </si>
  <si>
    <t>4.03</t>
  </si>
  <si>
    <t>4.04</t>
  </si>
  <si>
    <t>4.05</t>
  </si>
  <si>
    <t>5 x per week (41 weken p/j)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</si>
</sst>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€&quot;\ * #,##0_);_(&quot;€&quot;\ * \(#,##0\);_(&quot;€&quot;\ * &quot;-&quot;_);_(@_)"/>
    <numFmt numFmtId="43" formatCode="_(* #,##0.00_);_(* \(#,##0.00\);_(* &quot;-&quot;??_);_(@_)"/>
    <numFmt numFmtId="164" formatCode="_ * #,##0.00_ ;_ * \-#,##0.00_ ;_ * &quot;-&quot;??_ ;_ @_ "/>
    <numFmt numFmtId="165" formatCode="_-* #,##0.00_-;_-* #,##0.00\-;_-* &quot;-&quot;??_-;_-@"/>
    <numFmt numFmtId="166" formatCode="0.000"/>
    <numFmt numFmtId="167" formatCode="[$-413]d/mmm/yyyy"/>
    <numFmt numFmtId="168" formatCode="_([$€-2]\ * #,##0.00_);_([$€-2]\ * \(#,##0.00\);_([$€-2]\ * &quot;-&quot;??_);_(@_)"/>
    <numFmt numFmtId="169" formatCode="0_)"/>
    <numFmt numFmtId="170" formatCode="d/mm/yy"/>
    <numFmt numFmtId="171" formatCode="0.00_)"/>
    <numFmt numFmtId="172" formatCode="_ [$€-2]\ * #,##0.00_ ;_ [$€-2]\ * \-#,##0.00_ ;_ [$€-2]\ * &quot;-&quot;??_ ;_ @_ "/>
    <numFmt numFmtId="173" formatCode="General_)"/>
    <numFmt numFmtId="174" formatCode="_-[$€-2]\ * #,##0.00_ ;_-[$€-2]\ * \-#,##0.00\ ;_-[$€-2]\ * &quot;-&quot;??_ ;_-@_ "/>
    <numFmt numFmtId="175" formatCode="_-* #,##0_-;_-* #,##0\-;_-* &quot;-&quot;??_-;_-@"/>
    <numFmt numFmtId="176" formatCode="00,000"/>
    <numFmt numFmtId="177" formatCode="0.0%"/>
    <numFmt numFmtId="178" formatCode="0.0"/>
    <numFmt numFmtId="179" formatCode="_(&quot;ƒ&quot;* #,##0.00_);_(&quot;ƒ&quot;* \(#,##0.00\);_(&quot;ƒ&quot;* &quot;-&quot;??_);_(@_)"/>
    <numFmt numFmtId="180" formatCode="0.000000000"/>
    <numFmt numFmtId="181" formatCode="_-* #,##0.000_-;_-* #,##0.000\-;_-* &quot;-&quot;??_-;_-@"/>
    <numFmt numFmtId="182" formatCode="000"/>
    <numFmt numFmtId="183" formatCode="[$-413]dd/mmm/yy"/>
    <numFmt numFmtId="184" formatCode="0.000%"/>
    <numFmt numFmtId="185" formatCode="_-* #,##0.00_-;\-* #,##0.00_-;_-* &quot;-&quot;??_-;_-@"/>
    <numFmt numFmtId="186" formatCode="_-* #,##0.00000_-;\-* #,##0.00000_-;_-* &quot;-&quot;??_-;_-@"/>
    <numFmt numFmtId="187" formatCode="0.0000"/>
    <numFmt numFmtId="188" formatCode="_(&quot;€&quot;* #,##0.00_);_(&quot;€&quot;* \(#,##0.00\);_(&quot;€&quot;* &quot;-&quot;??_);_(@_)"/>
    <numFmt numFmtId="189" formatCode="0_);\(0\)"/>
    <numFmt numFmtId="190" formatCode="[$-413]d/mmm/yy"/>
    <numFmt numFmtId="191" formatCode="#,##0.00000_);\(#,##0.00000\)"/>
  </numFmts>
  <fonts count="57">
    <font>
      <sz val="10"/>
      <color rgb="FF000000"/>
      <name val="Open Sans"/>
    </font>
    <font>
      <sz val="10"/>
      <color theme="1"/>
      <name val="Verdana"/>
      <family val="2"/>
    </font>
    <font>
      <b/>
      <sz val="10"/>
      <color rgb="FFDD0806"/>
      <name val="Verdana"/>
      <family val="2"/>
    </font>
    <font>
      <sz val="10"/>
      <color rgb="FF333399"/>
      <name val="Verdana"/>
      <family val="2"/>
    </font>
    <font>
      <b/>
      <sz val="12"/>
      <color rgb="FF000090"/>
      <name val="Verdana"/>
      <family val="2"/>
    </font>
    <font>
      <sz val="12"/>
      <color rgb="FF000090"/>
      <name val="Verdana"/>
      <family val="2"/>
    </font>
    <font>
      <sz val="10"/>
      <name val="Open Sans"/>
    </font>
    <font>
      <b/>
      <sz val="12"/>
      <color rgb="FFDD0806"/>
      <name val="Verdana"/>
      <family val="2"/>
    </font>
    <font>
      <sz val="10"/>
      <color rgb="FF000090"/>
      <name val="Verdana"/>
      <family val="2"/>
    </font>
    <font>
      <b/>
      <sz val="10"/>
      <color rgb="FF333399"/>
      <name val="Verdana"/>
      <family val="2"/>
    </font>
    <font>
      <sz val="10"/>
      <color rgb="FFDD0806"/>
      <name val="Verdana"/>
      <family val="2"/>
    </font>
    <font>
      <sz val="10"/>
      <color rgb="FF000000"/>
      <name val="Verdana"/>
      <family val="2"/>
    </font>
    <font>
      <b/>
      <sz val="10"/>
      <color rgb="FF000090"/>
      <name val="Verdana"/>
      <family val="2"/>
    </font>
    <font>
      <b/>
      <sz val="10"/>
      <color theme="1"/>
      <name val="Verdana"/>
      <family val="2"/>
    </font>
    <font>
      <u/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color theme="1"/>
      <name val="Open Sans"/>
    </font>
    <font>
      <u/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2"/>
      <color theme="1"/>
      <name val="Verdana"/>
      <family val="2"/>
    </font>
    <font>
      <sz val="10"/>
      <color rgb="FFFF0000"/>
      <name val="Verdana"/>
      <family val="2"/>
    </font>
    <font>
      <b/>
      <sz val="10"/>
      <color rgb="FF4600A5"/>
      <name val="Verdana"/>
      <family val="2"/>
    </font>
    <font>
      <b/>
      <sz val="14"/>
      <color rgb="FF000090"/>
      <name val="Verdana"/>
      <family val="2"/>
    </font>
    <font>
      <b/>
      <sz val="12"/>
      <color rgb="FF4600A5"/>
      <name val="Verdana"/>
      <family val="2"/>
    </font>
    <font>
      <b/>
      <sz val="10"/>
      <color rgb="FF000000"/>
      <name val="Verdana"/>
      <family val="2"/>
    </font>
    <font>
      <sz val="11"/>
      <color theme="1"/>
      <name val="Verdana"/>
      <family val="2"/>
    </font>
    <font>
      <sz val="11"/>
      <color theme="1"/>
      <name val="Arial"/>
      <family val="2"/>
    </font>
    <font>
      <b/>
      <sz val="9"/>
      <color rgb="FF4600A5"/>
      <name val="Verdana"/>
      <family val="2"/>
    </font>
    <font>
      <b/>
      <sz val="9"/>
      <color rgb="FF000090"/>
      <name val="Verdana"/>
      <family val="2"/>
    </font>
    <font>
      <b/>
      <sz val="8"/>
      <color rgb="FF000090"/>
      <name val="Verdana"/>
      <family val="2"/>
    </font>
    <font>
      <sz val="10"/>
      <color theme="1"/>
      <name val="Arial"/>
      <family val="2"/>
    </font>
    <font>
      <sz val="9"/>
      <color rgb="FF000000"/>
      <name val="Verdana"/>
      <family val="2"/>
    </font>
    <font>
      <sz val="9"/>
      <color rgb="FFDD0806"/>
      <name val="Verdana"/>
      <family val="2"/>
    </font>
    <font>
      <sz val="9"/>
      <color rgb="FF808080"/>
      <name val="Verdana"/>
      <family val="2"/>
    </font>
    <font>
      <i/>
      <sz val="10"/>
      <color rgb="FFDD0806"/>
      <name val="Verdana"/>
      <family val="2"/>
    </font>
    <font>
      <b/>
      <sz val="9"/>
      <color rgb="FFDD0806"/>
      <name val="Verdana"/>
      <family val="2"/>
    </font>
    <font>
      <sz val="10"/>
      <color rgb="FFDD0806"/>
      <name val="Open Sans"/>
    </font>
    <font>
      <sz val="9"/>
      <color theme="1"/>
      <name val="Verdana"/>
      <family val="2"/>
    </font>
    <font>
      <sz val="9"/>
      <color rgb="FFDD0806"/>
      <name val="Open Sans"/>
    </font>
    <font>
      <sz val="12"/>
      <color theme="1"/>
      <name val="Verdana"/>
      <family val="2"/>
    </font>
    <font>
      <sz val="10"/>
      <color theme="1"/>
      <name val="Calibri"/>
      <family val="2"/>
    </font>
    <font>
      <b/>
      <sz val="10"/>
      <color theme="1"/>
      <name val="Open Sans"/>
    </font>
    <font>
      <sz val="10"/>
      <color rgb="FF000000"/>
      <name val="Open Sans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90"/>
      <name val="Verdana"/>
      <family val="2"/>
    </font>
    <font>
      <sz val="10"/>
      <color theme="0"/>
      <name val="Calibri"/>
      <family val="2"/>
    </font>
    <font>
      <sz val="10"/>
      <color theme="0"/>
      <name val="Open Sans"/>
    </font>
    <font>
      <b/>
      <sz val="9"/>
      <color theme="0"/>
      <name val="Verdana"/>
      <family val="2"/>
    </font>
    <font>
      <b/>
      <sz val="12"/>
      <color rgb="FF000000"/>
      <name val="Open Sans"/>
    </font>
    <font>
      <sz val="12"/>
      <color rgb="FF000000"/>
      <name val="Open Sans"/>
    </font>
    <font>
      <b/>
      <sz val="12"/>
      <color theme="1"/>
      <name val="Open Sans"/>
    </font>
    <font>
      <sz val="12"/>
      <color theme="1"/>
      <name val="Open Sans"/>
    </font>
    <font>
      <sz val="10"/>
      <color theme="0"/>
      <name val="Verdana"/>
      <family val="2"/>
    </font>
    <font>
      <sz val="12"/>
      <color rgb="FF000000"/>
      <name val="Verdana"/>
      <family val="2"/>
    </font>
    <font>
      <sz val="8"/>
      <name val="Open Sans"/>
    </font>
  </fonts>
  <fills count="15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rgb="FF8DB3E2"/>
        <bgColor rgb="FF8DB3E2"/>
      </patternFill>
    </fill>
    <fill>
      <patternFill patternType="solid">
        <fgColor rgb="FFCCFFCC"/>
        <bgColor rgb="FFCCFFCC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95B3D7"/>
        <bgColor rgb="FF95B3D7"/>
      </patternFill>
    </fill>
    <fill>
      <patternFill patternType="solid">
        <fgColor rgb="FFFF6600"/>
        <bgColor rgb="FFFF66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8DB3E2"/>
      </patternFill>
    </fill>
    <fill>
      <patternFill patternType="solid">
        <fgColor rgb="FF00B0F0"/>
        <bgColor rgb="FFA6CAF0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3" fillId="0" borderId="0" applyFont="0" applyFill="0" applyBorder="0" applyAlignment="0" applyProtection="0"/>
  </cellStyleXfs>
  <cellXfs count="531">
    <xf numFmtId="0" fontId="0" fillId="0" borderId="0" xfId="0" applyFont="1" applyAlignment="1"/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Font="1"/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2" fontId="4" fillId="0" borderId="0" xfId="0" applyNumberFormat="1" applyFont="1"/>
    <xf numFmtId="49" fontId="4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0" fontId="5" fillId="0" borderId="0" xfId="0" applyFont="1" applyAlignment="1">
      <alignment horizontal="left"/>
    </xf>
    <xf numFmtId="1" fontId="4" fillId="4" borderId="4" xfId="0" applyNumberFormat="1" applyFont="1" applyFill="1" applyBorder="1" applyAlignment="1">
      <alignment horizontal="left"/>
    </xf>
    <xf numFmtId="2" fontId="5" fillId="0" borderId="4" xfId="0" applyNumberFormat="1" applyFont="1" applyBorder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/>
    <xf numFmtId="1" fontId="4" fillId="0" borderId="0" xfId="0" applyNumberFormat="1" applyFont="1" applyAlignment="1">
      <alignment horizontal="center"/>
    </xf>
    <xf numFmtId="2" fontId="5" fillId="0" borderId="5" xfId="0" applyNumberFormat="1" applyFont="1" applyBorder="1" applyAlignment="1">
      <alignment horizontal="left"/>
    </xf>
    <xf numFmtId="2" fontId="5" fillId="0" borderId="6" xfId="0" applyNumberFormat="1" applyFont="1" applyBorder="1" applyAlignment="1">
      <alignment horizontal="left"/>
    </xf>
    <xf numFmtId="166" fontId="5" fillId="0" borderId="7" xfId="0" applyNumberFormat="1" applyFont="1" applyBorder="1"/>
    <xf numFmtId="3" fontId="5" fillId="0" borderId="8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2" fontId="4" fillId="4" borderId="1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8" fontId="8" fillId="0" borderId="0" xfId="0" applyNumberFormat="1" applyFont="1"/>
    <xf numFmtId="2" fontId="1" fillId="0" borderId="0" xfId="0" applyNumberFormat="1" applyFont="1" applyAlignment="1">
      <alignment horizontal="left"/>
    </xf>
    <xf numFmtId="168" fontId="8" fillId="0" borderId="0" xfId="0" applyNumberFormat="1" applyFont="1" applyAlignment="1">
      <alignment horizontal="left"/>
    </xf>
    <xf numFmtId="2" fontId="4" fillId="4" borderId="12" xfId="0" applyNumberFormat="1" applyFont="1" applyFill="1" applyBorder="1" applyAlignment="1">
      <alignment horizontal="center"/>
    </xf>
    <xf numFmtId="169" fontId="1" fillId="4" borderId="4" xfId="0" applyNumberFormat="1" applyFont="1" applyFill="1" applyBorder="1" applyAlignment="1">
      <alignment horizontal="left" vertical="top" wrapText="1"/>
    </xf>
    <xf numFmtId="168" fontId="5" fillId="0" borderId="0" xfId="0" applyNumberFormat="1" applyFont="1"/>
    <xf numFmtId="168" fontId="1" fillId="0" borderId="0" xfId="0" applyNumberFormat="1" applyFont="1" applyAlignment="1">
      <alignment horizontal="center"/>
    </xf>
    <xf numFmtId="170" fontId="5" fillId="0" borderId="13" xfId="0" applyNumberFormat="1" applyFont="1" applyBorder="1" applyAlignment="1">
      <alignment horizontal="center"/>
    </xf>
    <xf numFmtId="168" fontId="3" fillId="0" borderId="15" xfId="0" applyNumberFormat="1" applyFont="1" applyBorder="1" applyAlignment="1">
      <alignment horizontal="left"/>
    </xf>
    <xf numFmtId="2" fontId="1" fillId="4" borderId="4" xfId="0" applyNumberFormat="1" applyFont="1" applyFill="1" applyBorder="1" applyAlignment="1">
      <alignment vertical="top" wrapText="1"/>
    </xf>
    <xf numFmtId="168" fontId="9" fillId="0" borderId="0" xfId="0" applyNumberFormat="1" applyFont="1" applyAlignment="1">
      <alignment horizontal="left"/>
    </xf>
    <xf numFmtId="2" fontId="1" fillId="4" borderId="4" xfId="0" applyNumberFormat="1" applyFont="1" applyFill="1" applyBorder="1" applyAlignment="1">
      <alignment horizontal="left" vertical="top" wrapText="1"/>
    </xf>
    <xf numFmtId="170" fontId="5" fillId="0" borderId="16" xfId="0" applyNumberFormat="1" applyFont="1" applyBorder="1" applyAlignment="1">
      <alignment horizontal="center"/>
    </xf>
    <xf numFmtId="166" fontId="1" fillId="4" borderId="4" xfId="0" applyNumberFormat="1" applyFont="1" applyFill="1" applyBorder="1" applyAlignment="1">
      <alignment horizontal="center" vertical="top" wrapText="1"/>
    </xf>
    <xf numFmtId="3" fontId="10" fillId="4" borderId="4" xfId="0" applyNumberFormat="1" applyFont="1" applyFill="1" applyBorder="1" applyAlignment="1">
      <alignment horizontal="right" vertical="top" wrapText="1"/>
    </xf>
    <xf numFmtId="171" fontId="10" fillId="4" borderId="4" xfId="0" applyNumberFormat="1" applyFont="1" applyFill="1" applyBorder="1" applyAlignment="1">
      <alignment horizontal="right" vertical="top" wrapText="1"/>
    </xf>
    <xf numFmtId="172" fontId="5" fillId="0" borderId="0" xfId="0" applyNumberFormat="1" applyFont="1" applyAlignment="1">
      <alignment horizontal="left"/>
    </xf>
    <xf numFmtId="171" fontId="1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4" fillId="4" borderId="18" xfId="0" applyFont="1" applyFill="1" applyBorder="1"/>
    <xf numFmtId="0" fontId="1" fillId="0" borderId="1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4" fillId="4" borderId="20" xfId="0" applyFont="1" applyFill="1" applyBorder="1"/>
    <xf numFmtId="166" fontId="1" fillId="0" borderId="4" xfId="0" applyNumberFormat="1" applyFont="1" applyBorder="1" applyAlignment="1">
      <alignment horizontal="left"/>
    </xf>
    <xf numFmtId="0" fontId="4" fillId="4" borderId="20" xfId="0" applyFont="1" applyFill="1" applyBorder="1" applyAlignment="1">
      <alignment horizontal="left"/>
    </xf>
    <xf numFmtId="0" fontId="5" fillId="4" borderId="21" xfId="0" applyFont="1" applyFill="1" applyBorder="1" applyAlignment="1">
      <alignment horizontal="left"/>
    </xf>
    <xf numFmtId="170" fontId="5" fillId="0" borderId="22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right"/>
    </xf>
    <xf numFmtId="171" fontId="10" fillId="0" borderId="8" xfId="0" applyNumberFormat="1" applyFont="1" applyBorder="1" applyAlignment="1">
      <alignment horizontal="right"/>
    </xf>
    <xf numFmtId="171" fontId="1" fillId="0" borderId="4" xfId="0" applyNumberFormat="1" applyFont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  <xf numFmtId="0" fontId="11" fillId="0" borderId="0" xfId="0" applyFont="1"/>
    <xf numFmtId="174" fontId="1" fillId="0" borderId="0" xfId="0" applyNumberFormat="1" applyFont="1" applyAlignment="1">
      <alignment horizontal="right"/>
    </xf>
    <xf numFmtId="174" fontId="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75" fontId="8" fillId="0" borderId="0" xfId="0" applyNumberFormat="1" applyFont="1" applyAlignment="1">
      <alignment horizontal="left" vertical="top"/>
    </xf>
    <xf numFmtId="175" fontId="1" fillId="0" borderId="0" xfId="0" applyNumberFormat="1" applyFont="1" applyAlignment="1">
      <alignment horizontal="left" vertical="top"/>
    </xf>
    <xf numFmtId="176" fontId="1" fillId="0" borderId="7" xfId="0" applyNumberFormat="1" applyFont="1" applyBorder="1" applyAlignment="1">
      <alignment horizontal="left"/>
    </xf>
    <xf numFmtId="1" fontId="1" fillId="5" borderId="24" xfId="0" applyNumberFormat="1" applyFont="1" applyFill="1" applyBorder="1" applyAlignment="1">
      <alignment horizontal="center"/>
    </xf>
    <xf numFmtId="2" fontId="1" fillId="0" borderId="8" xfId="0" applyNumberFormat="1" applyFont="1" applyBorder="1"/>
    <xf numFmtId="2" fontId="1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166" fontId="1" fillId="3" borderId="4" xfId="0" applyNumberFormat="1" applyFont="1" applyFill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center"/>
    </xf>
    <xf numFmtId="10" fontId="10" fillId="0" borderId="4" xfId="0" applyNumberFormat="1" applyFont="1" applyBorder="1" applyAlignment="1">
      <alignment horizontal="right"/>
    </xf>
    <xf numFmtId="43" fontId="1" fillId="0" borderId="0" xfId="0" applyNumberFormat="1" applyFont="1"/>
    <xf numFmtId="10" fontId="1" fillId="0" borderId="4" xfId="0" applyNumberFormat="1" applyFont="1" applyBorder="1" applyAlignment="1">
      <alignment horizontal="center"/>
    </xf>
    <xf numFmtId="171" fontId="1" fillId="0" borderId="4" xfId="0" applyNumberFormat="1" applyFont="1" applyBorder="1" applyAlignment="1">
      <alignment horizontal="left"/>
    </xf>
    <xf numFmtId="178" fontId="11" fillId="0" borderId="0" xfId="0" applyNumberFormat="1" applyFont="1"/>
    <xf numFmtId="10" fontId="1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/>
    </xf>
    <xf numFmtId="1" fontId="1" fillId="5" borderId="25" xfId="0" applyNumberFormat="1" applyFont="1" applyFill="1" applyBorder="1" applyAlignment="1">
      <alignment horizontal="center"/>
    </xf>
    <xf numFmtId="43" fontId="1" fillId="0" borderId="15" xfId="0" applyNumberFormat="1" applyFont="1" applyBorder="1"/>
    <xf numFmtId="174" fontId="1" fillId="0" borderId="15" xfId="0" applyNumberFormat="1" applyFont="1" applyBorder="1" applyAlignment="1">
      <alignment horizontal="left"/>
    </xf>
    <xf numFmtId="0" fontId="1" fillId="4" borderId="4" xfId="0" applyFont="1" applyFill="1" applyBorder="1"/>
    <xf numFmtId="49" fontId="12" fillId="0" borderId="0" xfId="0" applyNumberFormat="1" applyFont="1" applyAlignment="1">
      <alignment horizontal="left"/>
    </xf>
    <xf numFmtId="10" fontId="12" fillId="0" borderId="0" xfId="0" applyNumberFormat="1" applyFont="1" applyAlignment="1">
      <alignment horizontal="center"/>
    </xf>
    <xf numFmtId="43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8" fontId="12" fillId="0" borderId="0" xfId="0" applyNumberFormat="1" applyFont="1" applyAlignment="1">
      <alignment horizontal="left"/>
    </xf>
    <xf numFmtId="43" fontId="12" fillId="0" borderId="26" xfId="0" applyNumberFormat="1" applyFont="1" applyBorder="1" applyAlignment="1">
      <alignment horizontal="left"/>
    </xf>
    <xf numFmtId="168" fontId="1" fillId="0" borderId="4" xfId="0" applyNumberFormat="1" applyFont="1" applyBorder="1"/>
    <xf numFmtId="2" fontId="1" fillId="0" borderId="0" xfId="0" applyNumberFormat="1" applyFont="1"/>
    <xf numFmtId="39" fontId="1" fillId="0" borderId="0" xfId="0" applyNumberFormat="1" applyFont="1" applyAlignment="1">
      <alignment horizontal="left"/>
    </xf>
    <xf numFmtId="174" fontId="12" fillId="0" borderId="0" xfId="0" applyNumberFormat="1" applyFont="1" applyAlignment="1">
      <alignment horizontal="left"/>
    </xf>
    <xf numFmtId="174" fontId="1" fillId="0" borderId="0" xfId="0" applyNumberFormat="1" applyFont="1"/>
    <xf numFmtId="164" fontId="1" fillId="0" borderId="0" xfId="0" applyNumberFormat="1" applyFont="1"/>
    <xf numFmtId="166" fontId="11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43" fontId="1" fillId="0" borderId="4" xfId="0" applyNumberFormat="1" applyFont="1" applyBorder="1"/>
    <xf numFmtId="0" fontId="11" fillId="0" borderId="0" xfId="0" applyFont="1" applyAlignment="1">
      <alignment horizontal="left"/>
    </xf>
    <xf numFmtId="177" fontId="12" fillId="0" borderId="15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left"/>
    </xf>
    <xf numFmtId="0" fontId="13" fillId="0" borderId="0" xfId="0" applyFont="1"/>
    <xf numFmtId="175" fontId="8" fillId="0" borderId="26" xfId="0" applyNumberFormat="1" applyFont="1" applyBorder="1" applyAlignment="1">
      <alignment horizontal="left" vertical="top"/>
    </xf>
    <xf numFmtId="168" fontId="1" fillId="0" borderId="0" xfId="0" applyNumberFormat="1" applyFont="1" applyAlignment="1">
      <alignment horizontal="left"/>
    </xf>
    <xf numFmtId="43" fontId="13" fillId="0" borderId="0" xfId="0" applyNumberFormat="1" applyFont="1"/>
    <xf numFmtId="168" fontId="1" fillId="0" borderId="0" xfId="0" applyNumberFormat="1" applyFont="1"/>
    <xf numFmtId="166" fontId="11" fillId="6" borderId="4" xfId="0" applyNumberFormat="1" applyFont="1" applyFill="1" applyBorder="1" applyAlignment="1">
      <alignment horizontal="center"/>
    </xf>
    <xf numFmtId="1" fontId="1" fillId="5" borderId="27" xfId="0" applyNumberFormat="1" applyFont="1" applyFill="1" applyBorder="1" applyAlignment="1">
      <alignment horizontal="center"/>
    </xf>
    <xf numFmtId="4" fontId="13" fillId="0" borderId="0" xfId="0" applyNumberFormat="1" applyFont="1"/>
    <xf numFmtId="49" fontId="12" fillId="0" borderId="0" xfId="0" applyNumberFormat="1" applyFont="1"/>
    <xf numFmtId="49" fontId="1" fillId="0" borderId="0" xfId="0" applyNumberFormat="1" applyFont="1"/>
    <xf numFmtId="10" fontId="1" fillId="0" borderId="0" xfId="0" applyNumberFormat="1" applyFont="1" applyAlignment="1">
      <alignment horizontal="left"/>
    </xf>
    <xf numFmtId="49" fontId="4" fillId="4" borderId="18" xfId="0" applyNumberFormat="1" applyFont="1" applyFill="1" applyBorder="1"/>
    <xf numFmtId="0" fontId="12" fillId="4" borderId="20" xfId="0" applyFont="1" applyFill="1" applyBorder="1"/>
    <xf numFmtId="0" fontId="12" fillId="4" borderId="20" xfId="0" applyFont="1" applyFill="1" applyBorder="1" applyAlignment="1">
      <alignment horizontal="left"/>
    </xf>
    <xf numFmtId="0" fontId="8" fillId="4" borderId="21" xfId="0" applyFont="1" applyFill="1" applyBorder="1" applyAlignment="1">
      <alignment horizontal="left"/>
    </xf>
    <xf numFmtId="49" fontId="14" fillId="0" borderId="0" xfId="0" applyNumberFormat="1" applyFont="1"/>
    <xf numFmtId="0" fontId="15" fillId="0" borderId="0" xfId="0" applyFont="1"/>
    <xf numFmtId="175" fontId="8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68" fontId="1" fillId="0" borderId="4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75" fontId="8" fillId="0" borderId="0" xfId="0" applyNumberFormat="1" applyFont="1" applyAlignment="1">
      <alignment horizontal="center" vertical="center"/>
    </xf>
    <xf numFmtId="175" fontId="8" fillId="0" borderId="0" xfId="0" applyNumberFormat="1" applyFont="1" applyAlignment="1">
      <alignment horizontal="left" vertical="center"/>
    </xf>
    <xf numFmtId="178" fontId="1" fillId="0" borderId="0" xfId="0" applyNumberFormat="1" applyFont="1" applyAlignment="1">
      <alignment horizontal="center"/>
    </xf>
    <xf numFmtId="179" fontId="1" fillId="0" borderId="0" xfId="0" applyNumberFormat="1" applyFont="1"/>
    <xf numFmtId="0" fontId="16" fillId="0" borderId="0" xfId="0" applyFont="1"/>
    <xf numFmtId="43" fontId="1" fillId="0" borderId="0" xfId="0" applyNumberFormat="1" applyFont="1" applyAlignment="1">
      <alignment horizontal="center"/>
    </xf>
    <xf numFmtId="1" fontId="1" fillId="5" borderId="28" xfId="0" applyNumberFormat="1" applyFont="1" applyFill="1" applyBorder="1" applyAlignment="1">
      <alignment horizontal="center"/>
    </xf>
    <xf numFmtId="1" fontId="1" fillId="5" borderId="29" xfId="0" applyNumberFormat="1" applyFont="1" applyFill="1" applyBorder="1" applyAlignment="1">
      <alignment horizontal="center"/>
    </xf>
    <xf numFmtId="2" fontId="1" fillId="0" borderId="4" xfId="0" applyNumberFormat="1" applyFont="1" applyBorder="1"/>
    <xf numFmtId="174" fontId="11" fillId="0" borderId="0" xfId="0" applyNumberFormat="1" applyFont="1" applyAlignment="1">
      <alignment horizontal="left"/>
    </xf>
    <xf numFmtId="0" fontId="1" fillId="0" borderId="4" xfId="0" applyFont="1" applyBorder="1"/>
    <xf numFmtId="180" fontId="1" fillId="0" borderId="4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65" fontId="1" fillId="0" borderId="0" xfId="0" applyNumberFormat="1" applyFont="1"/>
    <xf numFmtId="181" fontId="1" fillId="0" borderId="0" xfId="0" applyNumberFormat="1" applyFont="1"/>
    <xf numFmtId="1" fontId="1" fillId="0" borderId="0" xfId="0" applyNumberFormat="1" applyFont="1"/>
    <xf numFmtId="0" fontId="18" fillId="0" borderId="0" xfId="0" applyFont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2" fillId="0" borderId="0" xfId="0" applyNumberFormat="1" applyFont="1"/>
    <xf numFmtId="2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13" fillId="0" borderId="0" xfId="0" applyNumberFormat="1" applyFont="1"/>
    <xf numFmtId="181" fontId="13" fillId="0" borderId="0" xfId="0" applyNumberFormat="1" applyFont="1"/>
    <xf numFmtId="2" fontId="13" fillId="0" borderId="0" xfId="0" applyNumberFormat="1" applyFont="1"/>
    <xf numFmtId="0" fontId="19" fillId="0" borderId="0" xfId="0" applyFont="1"/>
    <xf numFmtId="2" fontId="20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2" fontId="13" fillId="0" borderId="0" xfId="0" applyNumberFormat="1" applyFont="1" applyAlignment="1">
      <alignment horizontal="left"/>
    </xf>
    <xf numFmtId="2" fontId="1" fillId="4" borderId="30" xfId="0" applyNumberFormat="1" applyFont="1" applyFill="1" applyBorder="1" applyAlignment="1">
      <alignment vertical="top" wrapText="1"/>
    </xf>
    <xf numFmtId="2" fontId="1" fillId="4" borderId="30" xfId="0" applyNumberFormat="1" applyFont="1" applyFill="1" applyBorder="1" applyAlignment="1">
      <alignment horizontal="center" vertical="top" wrapText="1"/>
    </xf>
    <xf numFmtId="2" fontId="1" fillId="4" borderId="30" xfId="0" applyNumberFormat="1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165" fontId="10" fillId="4" borderId="30" xfId="0" applyNumberFormat="1" applyFont="1" applyFill="1" applyBorder="1" applyAlignment="1">
      <alignment horizontal="center" vertical="top" wrapText="1"/>
    </xf>
    <xf numFmtId="165" fontId="10" fillId="7" borderId="30" xfId="0" applyNumberFormat="1" applyFont="1" applyFill="1" applyBorder="1" applyAlignment="1">
      <alignment horizontal="center" vertical="top" wrapText="1"/>
    </xf>
    <xf numFmtId="181" fontId="10" fillId="4" borderId="3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/>
    </xf>
    <xf numFmtId="1" fontId="1" fillId="0" borderId="4" xfId="0" applyNumberFormat="1" applyFont="1" applyBorder="1" applyAlignment="1">
      <alignment horizontal="left"/>
    </xf>
    <xf numFmtId="182" fontId="1" fillId="0" borderId="4" xfId="0" applyNumberFormat="1" applyFont="1" applyBorder="1" applyAlignment="1">
      <alignment horizontal="left"/>
    </xf>
    <xf numFmtId="176" fontId="1" fillId="2" borderId="4" xfId="0" applyNumberFormat="1" applyFont="1" applyFill="1" applyBorder="1" applyAlignment="1">
      <alignment horizontal="left"/>
    </xf>
    <xf numFmtId="1" fontId="21" fillId="0" borderId="4" xfId="0" applyNumberFormat="1" applyFont="1" applyBorder="1" applyAlignment="1">
      <alignment horizontal="left"/>
    </xf>
    <xf numFmtId="165" fontId="10" fillId="0" borderId="4" xfId="0" applyNumberFormat="1" applyFont="1" applyBorder="1" applyAlignment="1">
      <alignment horizontal="left"/>
    </xf>
    <xf numFmtId="181" fontId="10" fillId="0" borderId="4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43" fontId="10" fillId="0" borderId="0" xfId="0" applyNumberFormat="1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83" fontId="7" fillId="0" borderId="0" xfId="0" applyNumberFormat="1" applyFont="1" applyAlignment="1">
      <alignment horizontal="left"/>
    </xf>
    <xf numFmtId="2" fontId="4" fillId="0" borderId="0" xfId="0" applyNumberFormat="1" applyFont="1" applyAlignment="1">
      <alignment vertical="center"/>
    </xf>
    <xf numFmtId="2" fontId="23" fillId="4" borderId="18" xfId="0" applyNumberFormat="1" applyFont="1" applyFill="1" applyBorder="1" applyAlignment="1">
      <alignment horizontal="left" vertical="center"/>
    </xf>
    <xf numFmtId="2" fontId="1" fillId="4" borderId="20" xfId="0" applyNumberFormat="1" applyFont="1" applyFill="1" applyBorder="1"/>
    <xf numFmtId="2" fontId="1" fillId="4" borderId="21" xfId="0" applyNumberFormat="1" applyFont="1" applyFill="1" applyBorder="1"/>
    <xf numFmtId="2" fontId="1" fillId="0" borderId="31" xfId="0" applyNumberFormat="1" applyFont="1" applyBorder="1"/>
    <xf numFmtId="2" fontId="1" fillId="0" borderId="7" xfId="0" applyNumberFormat="1" applyFont="1" applyBorder="1"/>
    <xf numFmtId="0" fontId="16" fillId="0" borderId="8" xfId="0" applyFont="1" applyBorder="1"/>
    <xf numFmtId="0" fontId="1" fillId="0" borderId="7" xfId="0" applyFont="1" applyBorder="1"/>
    <xf numFmtId="184" fontId="1" fillId="7" borderId="4" xfId="0" applyNumberFormat="1" applyFont="1" applyFill="1" applyBorder="1" applyAlignment="1">
      <alignment vertical="center"/>
    </xf>
    <xf numFmtId="184" fontId="1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3" fillId="0" borderId="8" xfId="0" applyFont="1" applyBorder="1" applyAlignment="1">
      <alignment horizontal="left" vertical="center"/>
    </xf>
    <xf numFmtId="10" fontId="13" fillId="0" borderId="8" xfId="0" applyNumberFormat="1" applyFont="1" applyBorder="1"/>
    <xf numFmtId="0" fontId="12" fillId="0" borderId="0" xfId="0" applyFont="1" applyAlignment="1">
      <alignment vertical="center"/>
    </xf>
    <xf numFmtId="184" fontId="12" fillId="0" borderId="0" xfId="0" applyNumberFormat="1" applyFont="1"/>
    <xf numFmtId="0" fontId="12" fillId="0" borderId="3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2" fontId="11" fillId="2" borderId="21" xfId="0" applyNumberFormat="1" applyFont="1" applyFill="1" applyBorder="1" applyAlignment="1">
      <alignment horizontal="right" vertical="center"/>
    </xf>
    <xf numFmtId="168" fontId="11" fillId="0" borderId="32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6" fillId="0" borderId="15" xfId="0" applyFont="1" applyBorder="1"/>
    <xf numFmtId="10" fontId="11" fillId="0" borderId="4" xfId="0" applyNumberFormat="1" applyFont="1" applyBorder="1" applyAlignment="1">
      <alignment horizontal="right" vertical="center"/>
    </xf>
    <xf numFmtId="0" fontId="16" fillId="0" borderId="33" xfId="0" applyFont="1" applyBorder="1"/>
    <xf numFmtId="0" fontId="12" fillId="0" borderId="7" xfId="0" applyFont="1" applyBorder="1" applyAlignment="1">
      <alignment vertical="center"/>
    </xf>
    <xf numFmtId="10" fontId="12" fillId="0" borderId="4" xfId="0" applyNumberFormat="1" applyFont="1" applyBorder="1"/>
    <xf numFmtId="2" fontId="13" fillId="0" borderId="4" xfId="0" applyNumberFormat="1" applyFont="1" applyBorder="1" applyAlignment="1">
      <alignment horizontal="center"/>
    </xf>
    <xf numFmtId="168" fontId="11" fillId="0" borderId="4" xfId="0" applyNumberFormat="1" applyFont="1" applyBorder="1" applyAlignment="1">
      <alignment horizontal="left" vertical="center"/>
    </xf>
    <xf numFmtId="168" fontId="1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0" fontId="11" fillId="7" borderId="4" xfId="0" applyNumberFormat="1" applyFont="1" applyFill="1" applyBorder="1" applyAlignment="1">
      <alignment horizontal="right" vertical="center"/>
    </xf>
    <xf numFmtId="10" fontId="11" fillId="0" borderId="0" xfId="0" applyNumberFormat="1" applyFont="1" applyAlignment="1">
      <alignment horizontal="right" vertical="center"/>
    </xf>
    <xf numFmtId="10" fontId="12" fillId="0" borderId="0" xfId="0" applyNumberFormat="1" applyFont="1"/>
    <xf numFmtId="168" fontId="1" fillId="0" borderId="0" xfId="0" applyNumberFormat="1" applyFont="1" applyAlignment="1">
      <alignment vertical="center"/>
    </xf>
    <xf numFmtId="0" fontId="23" fillId="4" borderId="18" xfId="0" applyFont="1" applyFill="1" applyBorder="1" applyAlignment="1">
      <alignment horizontal="left" vertical="center"/>
    </xf>
    <xf numFmtId="0" fontId="24" fillId="4" borderId="20" xfId="0" applyFont="1" applyFill="1" applyBorder="1" applyAlignment="1">
      <alignment horizontal="left" vertical="center"/>
    </xf>
    <xf numFmtId="9" fontId="11" fillId="4" borderId="20" xfId="0" applyNumberFormat="1" applyFont="1" applyFill="1" applyBorder="1" applyAlignment="1">
      <alignment vertical="center"/>
    </xf>
    <xf numFmtId="0" fontId="11" fillId="4" borderId="20" xfId="0" applyFont="1" applyFill="1" applyBorder="1" applyAlignment="1">
      <alignment vertical="center"/>
    </xf>
    <xf numFmtId="0" fontId="11" fillId="4" borderId="21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78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horizontal="left" vertical="center"/>
    </xf>
    <xf numFmtId="2" fontId="11" fillId="2" borderId="34" xfId="0" applyNumberFormat="1" applyFont="1" applyFill="1" applyBorder="1" applyAlignment="1">
      <alignment horizontal="right" vertical="center"/>
    </xf>
    <xf numFmtId="2" fontId="1" fillId="0" borderId="35" xfId="0" applyNumberFormat="1" applyFont="1" applyBorder="1" applyAlignment="1">
      <alignment vertical="center"/>
    </xf>
    <xf numFmtId="2" fontId="11" fillId="2" borderId="36" xfId="0" applyNumberFormat="1" applyFont="1" applyFill="1" applyBorder="1" applyAlignment="1">
      <alignment horizontal="right" vertical="center"/>
    </xf>
    <xf numFmtId="2" fontId="1" fillId="0" borderId="4" xfId="0" applyNumberFormat="1" applyFont="1" applyBorder="1" applyAlignment="1">
      <alignment vertical="center"/>
    </xf>
    <xf numFmtId="178" fontId="8" fillId="0" borderId="0" xfId="0" applyNumberFormat="1" applyFont="1" applyAlignment="1">
      <alignment vertical="center"/>
    </xf>
    <xf numFmtId="2" fontId="11" fillId="2" borderId="4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2" fontId="12" fillId="0" borderId="4" xfId="0" applyNumberFormat="1" applyFont="1" applyBorder="1" applyAlignment="1">
      <alignment vertical="center"/>
    </xf>
    <xf numFmtId="178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10" fontId="11" fillId="0" borderId="4" xfId="0" applyNumberFormat="1" applyFont="1" applyBorder="1" applyAlignment="1">
      <alignment vertical="center"/>
    </xf>
    <xf numFmtId="184" fontId="11" fillId="0" borderId="0" xfId="0" applyNumberFormat="1" applyFont="1" applyAlignment="1">
      <alignment vertical="center"/>
    </xf>
    <xf numFmtId="184" fontId="1" fillId="0" borderId="0" xfId="0" applyNumberFormat="1" applyFont="1" applyAlignment="1">
      <alignment horizontal="right" vertical="center"/>
    </xf>
    <xf numFmtId="10" fontId="12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4" xfId="0" applyFont="1" applyFill="1" applyBorder="1"/>
    <xf numFmtId="0" fontId="26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168" fontId="26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185" fontId="28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left"/>
    </xf>
    <xf numFmtId="2" fontId="29" fillId="0" borderId="0" xfId="0" applyNumberFormat="1" applyFont="1" applyAlignment="1">
      <alignment horizontal="right"/>
    </xf>
    <xf numFmtId="2" fontId="29" fillId="0" borderId="0" xfId="0" applyNumberFormat="1" applyFont="1" applyAlignment="1">
      <alignment horizontal="center"/>
    </xf>
    <xf numFmtId="2" fontId="4" fillId="4" borderId="18" xfId="0" applyNumberFormat="1" applyFont="1" applyFill="1" applyBorder="1" applyAlignment="1">
      <alignment horizontal="left" vertical="center" wrapText="1"/>
    </xf>
    <xf numFmtId="2" fontId="29" fillId="4" borderId="20" xfId="0" applyNumberFormat="1" applyFont="1" applyFill="1" applyBorder="1" applyAlignment="1">
      <alignment horizontal="center" wrapText="1"/>
    </xf>
    <xf numFmtId="2" fontId="29" fillId="4" borderId="21" xfId="0" applyNumberFormat="1" applyFont="1" applyFill="1" applyBorder="1" applyAlignment="1">
      <alignment horizontal="right" wrapText="1"/>
    </xf>
    <xf numFmtId="2" fontId="29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2" fontId="30" fillId="0" borderId="33" xfId="0" applyNumberFormat="1" applyFont="1" applyBorder="1" applyAlignment="1">
      <alignment horizontal="center" vertical="center"/>
    </xf>
    <xf numFmtId="2" fontId="30" fillId="0" borderId="8" xfId="0" applyNumberFormat="1" applyFont="1" applyBorder="1" applyAlignment="1">
      <alignment horizontal="right" vertical="center"/>
    </xf>
    <xf numFmtId="2" fontId="11" fillId="0" borderId="4" xfId="0" applyNumberFormat="1" applyFont="1" applyBorder="1"/>
    <xf numFmtId="177" fontId="8" fillId="0" borderId="37" xfId="0" applyNumberFormat="1" applyFont="1" applyBorder="1" applyAlignment="1">
      <alignment horizontal="center" vertical="center"/>
    </xf>
    <xf numFmtId="185" fontId="11" fillId="0" borderId="4" xfId="0" applyNumberFormat="1" applyFont="1" applyBorder="1"/>
    <xf numFmtId="2" fontId="28" fillId="0" borderId="33" xfId="0" applyNumberFormat="1" applyFont="1" applyBorder="1" applyAlignment="1">
      <alignment horizontal="center" vertical="center"/>
    </xf>
    <xf numFmtId="2" fontId="28" fillId="0" borderId="8" xfId="0" applyNumberFormat="1" applyFont="1" applyBorder="1" applyAlignment="1">
      <alignment horizontal="right" vertical="center"/>
    </xf>
    <xf numFmtId="185" fontId="11" fillId="4" borderId="4" xfId="0" applyNumberFormat="1" applyFont="1" applyFill="1" applyBorder="1"/>
    <xf numFmtId="177" fontId="8" fillId="0" borderId="38" xfId="0" applyNumberFormat="1" applyFont="1" applyBorder="1" applyAlignment="1">
      <alignment horizontal="center" vertical="center"/>
    </xf>
    <xf numFmtId="0" fontId="31" fillId="0" borderId="0" xfId="0" applyFont="1"/>
    <xf numFmtId="2" fontId="32" fillId="0" borderId="33" xfId="0" applyNumberFormat="1" applyFont="1" applyBorder="1"/>
    <xf numFmtId="10" fontId="33" fillId="0" borderId="8" xfId="0" applyNumberFormat="1" applyFont="1" applyBorder="1" applyAlignment="1">
      <alignment horizontal="right"/>
    </xf>
    <xf numFmtId="185" fontId="11" fillId="2" borderId="4" xfId="0" applyNumberFormat="1" applyFont="1" applyFill="1" applyBorder="1"/>
    <xf numFmtId="0" fontId="32" fillId="0" borderId="33" xfId="0" applyFont="1" applyBorder="1"/>
    <xf numFmtId="0" fontId="32" fillId="0" borderId="8" xfId="0" applyFont="1" applyBorder="1" applyAlignment="1">
      <alignment horizontal="right"/>
    </xf>
    <xf numFmtId="0" fontId="12" fillId="0" borderId="7" xfId="0" applyFont="1" applyBorder="1"/>
    <xf numFmtId="168" fontId="12" fillId="0" borderId="4" xfId="0" applyNumberFormat="1" applyFont="1" applyBorder="1"/>
    <xf numFmtId="0" fontId="33" fillId="0" borderId="33" xfId="0" applyFont="1" applyBorder="1" applyAlignment="1">
      <alignment horizontal="right"/>
    </xf>
    <xf numFmtId="0" fontId="33" fillId="0" borderId="8" xfId="0" applyFont="1" applyBorder="1" applyAlignment="1">
      <alignment horizontal="right"/>
    </xf>
    <xf numFmtId="0" fontId="11" fillId="0" borderId="7" xfId="0" applyFont="1" applyBorder="1"/>
    <xf numFmtId="10" fontId="33" fillId="0" borderId="33" xfId="0" applyNumberFormat="1" applyFont="1" applyBorder="1" applyAlignment="1">
      <alignment horizontal="right"/>
    </xf>
    <xf numFmtId="177" fontId="32" fillId="2" borderId="4" xfId="0" applyNumberFormat="1" applyFont="1" applyFill="1" applyBorder="1" applyAlignment="1">
      <alignment horizontal="right"/>
    </xf>
    <xf numFmtId="10" fontId="32" fillId="2" borderId="4" xfId="0" applyNumberFormat="1" applyFont="1" applyFill="1" applyBorder="1" applyAlignment="1">
      <alignment horizontal="right"/>
    </xf>
    <xf numFmtId="0" fontId="32" fillId="0" borderId="33" xfId="0" applyFont="1" applyBorder="1" applyAlignment="1">
      <alignment horizontal="center"/>
    </xf>
    <xf numFmtId="177" fontId="34" fillId="0" borderId="4" xfId="0" applyNumberFormat="1" applyFont="1" applyBorder="1" applyAlignment="1">
      <alignment horizontal="center"/>
    </xf>
    <xf numFmtId="0" fontId="35" fillId="0" borderId="7" xfId="0" applyFont="1" applyBorder="1"/>
    <xf numFmtId="2" fontId="36" fillId="0" borderId="0" xfId="0" applyNumberFormat="1" applyFont="1" applyAlignment="1">
      <alignment horizontal="center"/>
    </xf>
    <xf numFmtId="185" fontId="35" fillId="2" borderId="4" xfId="0" applyNumberFormat="1" applyFont="1" applyFill="1" applyBorder="1" applyAlignment="1">
      <alignment horizontal="right"/>
    </xf>
    <xf numFmtId="177" fontId="10" fillId="0" borderId="38" xfId="0" applyNumberFormat="1" applyFont="1" applyBorder="1" applyAlignment="1">
      <alignment horizontal="center" vertical="center"/>
    </xf>
    <xf numFmtId="0" fontId="37" fillId="0" borderId="0" xfId="0" applyFont="1"/>
    <xf numFmtId="185" fontId="36" fillId="0" borderId="0" xfId="0" applyNumberFormat="1" applyFont="1" applyAlignment="1">
      <alignment horizontal="center"/>
    </xf>
    <xf numFmtId="177" fontId="32" fillId="0" borderId="8" xfId="0" applyNumberFormat="1" applyFont="1" applyBorder="1" applyAlignment="1">
      <alignment horizontal="right"/>
    </xf>
    <xf numFmtId="185" fontId="32" fillId="0" borderId="33" xfId="0" applyNumberFormat="1" applyFont="1" applyBorder="1" applyAlignment="1">
      <alignment horizontal="center"/>
    </xf>
    <xf numFmtId="2" fontId="11" fillId="2" borderId="4" xfId="0" applyNumberFormat="1" applyFont="1" applyFill="1" applyBorder="1"/>
    <xf numFmtId="43" fontId="32" fillId="0" borderId="33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right"/>
    </xf>
    <xf numFmtId="0" fontId="1" fillId="2" borderId="18" xfId="0" applyFont="1" applyFill="1" applyBorder="1"/>
    <xf numFmtId="165" fontId="32" fillId="0" borderId="8" xfId="0" applyNumberFormat="1" applyFont="1" applyBorder="1" applyAlignment="1">
      <alignment horizontal="right"/>
    </xf>
    <xf numFmtId="10" fontId="32" fillId="0" borderId="8" xfId="0" applyNumberFormat="1" applyFont="1" applyBorder="1" applyAlignment="1">
      <alignment horizontal="right"/>
    </xf>
    <xf numFmtId="2" fontId="11" fillId="6" borderId="4" xfId="0" applyNumberFormat="1" applyFont="1" applyFill="1" applyBorder="1"/>
    <xf numFmtId="185" fontId="11" fillId="6" borderId="4" xfId="0" applyNumberFormat="1" applyFont="1" applyFill="1" applyBorder="1"/>
    <xf numFmtId="177" fontId="16" fillId="0" borderId="38" xfId="0" applyNumberFormat="1" applyFont="1" applyBorder="1"/>
    <xf numFmtId="0" fontId="8" fillId="0" borderId="35" xfId="0" applyFont="1" applyBorder="1" applyAlignment="1">
      <alignment horizontal="center" vertical="center"/>
    </xf>
    <xf numFmtId="185" fontId="32" fillId="0" borderId="33" xfId="0" applyNumberFormat="1" applyFont="1" applyBorder="1"/>
    <xf numFmtId="185" fontId="32" fillId="0" borderId="8" xfId="0" applyNumberFormat="1" applyFont="1" applyBorder="1" applyAlignment="1">
      <alignment horizontal="right"/>
    </xf>
    <xf numFmtId="168" fontId="12" fillId="0" borderId="35" xfId="0" applyNumberFormat="1" applyFont="1" applyBorder="1"/>
    <xf numFmtId="177" fontId="8" fillId="0" borderId="32" xfId="0" applyNumberFormat="1" applyFont="1" applyBorder="1" applyAlignment="1">
      <alignment horizontal="center" vertical="center"/>
    </xf>
    <xf numFmtId="0" fontId="38" fillId="0" borderId="0" xfId="0" applyFont="1"/>
    <xf numFmtId="0" fontId="38" fillId="0" borderId="37" xfId="0" applyFont="1" applyBorder="1" applyAlignment="1">
      <alignment horizontal="right"/>
    </xf>
    <xf numFmtId="177" fontId="1" fillId="0" borderId="0" xfId="0" applyNumberFormat="1" applyFont="1"/>
    <xf numFmtId="0" fontId="2" fillId="0" borderId="7" xfId="0" applyFont="1" applyBorder="1"/>
    <xf numFmtId="185" fontId="33" fillId="0" borderId="33" xfId="0" applyNumberFormat="1" applyFont="1" applyBorder="1"/>
    <xf numFmtId="185" fontId="33" fillId="0" borderId="8" xfId="0" applyNumberFormat="1" applyFont="1" applyBorder="1" applyAlignment="1">
      <alignment horizontal="right"/>
    </xf>
    <xf numFmtId="168" fontId="2" fillId="0" borderId="4" xfId="0" applyNumberFormat="1" applyFont="1" applyBorder="1"/>
    <xf numFmtId="168" fontId="37" fillId="0" borderId="0" xfId="0" applyNumberFormat="1" applyFont="1"/>
    <xf numFmtId="0" fontId="33" fillId="0" borderId="0" xfId="0" applyFont="1"/>
    <xf numFmtId="0" fontId="39" fillId="0" borderId="38" xfId="0" applyFont="1" applyBorder="1" applyAlignment="1">
      <alignment horizontal="right"/>
    </xf>
    <xf numFmtId="0" fontId="39" fillId="0" borderId="0" xfId="0" applyFont="1"/>
    <xf numFmtId="0" fontId="39" fillId="0" borderId="0" xfId="0" applyFont="1" applyAlignment="1">
      <alignment horizontal="right"/>
    </xf>
    <xf numFmtId="177" fontId="37" fillId="0" borderId="0" xfId="0" applyNumberFormat="1" applyFont="1"/>
    <xf numFmtId="0" fontId="37" fillId="0" borderId="0" xfId="0" applyFont="1" applyAlignment="1">
      <alignment horizontal="right"/>
    </xf>
    <xf numFmtId="168" fontId="10" fillId="0" borderId="0" xfId="0" applyNumberFormat="1" applyFont="1"/>
    <xf numFmtId="0" fontId="39" fillId="3" borderId="4" xfId="0" applyFont="1" applyFill="1" applyBorder="1" applyAlignment="1">
      <alignment horizontal="right"/>
    </xf>
    <xf numFmtId="187" fontId="1" fillId="0" borderId="4" xfId="0" applyNumberFormat="1" applyFont="1" applyBorder="1" applyAlignment="1">
      <alignment horizontal="center"/>
    </xf>
    <xf numFmtId="4" fontId="1" fillId="0" borderId="0" xfId="0" applyNumberFormat="1" applyFont="1"/>
    <xf numFmtId="0" fontId="12" fillId="0" borderId="0" xfId="0" applyFont="1"/>
    <xf numFmtId="0" fontId="40" fillId="0" borderId="0" xfId="0" applyFont="1"/>
    <xf numFmtId="183" fontId="5" fillId="0" borderId="0" xfId="0" applyNumberFormat="1" applyFont="1" applyAlignment="1">
      <alignment horizontal="left"/>
    </xf>
    <xf numFmtId="2" fontId="4" fillId="4" borderId="18" xfId="0" applyNumberFormat="1" applyFont="1" applyFill="1" applyBorder="1" applyAlignment="1">
      <alignment horizontal="left"/>
    </xf>
    <xf numFmtId="2" fontId="12" fillId="4" borderId="20" xfId="0" applyNumberFormat="1" applyFont="1" applyFill="1" applyBorder="1" applyAlignment="1">
      <alignment horizontal="left"/>
    </xf>
    <xf numFmtId="0" fontId="12" fillId="4" borderId="21" xfId="0" applyFont="1" applyFill="1" applyBorder="1" applyAlignment="1">
      <alignment horizontal="left"/>
    </xf>
    <xf numFmtId="0" fontId="12" fillId="0" borderId="7" xfId="0" applyFont="1" applyBorder="1" applyAlignment="1">
      <alignment horizontal="left"/>
    </xf>
    <xf numFmtId="3" fontId="11" fillId="2" borderId="18" xfId="0" applyNumberFormat="1" applyFont="1" applyFill="1" applyBorder="1" applyAlignment="1">
      <alignment horizontal="left" wrapText="1"/>
    </xf>
    <xf numFmtId="2" fontId="4" fillId="2" borderId="20" xfId="0" applyNumberFormat="1" applyFont="1" applyFill="1" applyBorder="1" applyAlignment="1">
      <alignment horizontal="left"/>
    </xf>
    <xf numFmtId="2" fontId="4" fillId="2" borderId="21" xfId="0" applyNumberFormat="1" applyFont="1" applyFill="1" applyBorder="1" applyAlignment="1">
      <alignment horizontal="left"/>
    </xf>
    <xf numFmtId="0" fontId="12" fillId="0" borderId="39" xfId="0" applyFont="1" applyBorder="1" applyAlignment="1">
      <alignment horizontal="left" vertical="top"/>
    </xf>
    <xf numFmtId="3" fontId="11" fillId="2" borderId="40" xfId="0" applyNumberFormat="1" applyFont="1" applyFill="1" applyBorder="1" applyAlignment="1">
      <alignment horizontal="left" vertical="top" wrapText="1"/>
    </xf>
    <xf numFmtId="2" fontId="4" fillId="2" borderId="41" xfId="0" applyNumberFormat="1" applyFont="1" applyFill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11" fillId="0" borderId="3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40" fillId="0" borderId="8" xfId="0" applyFont="1" applyBorder="1"/>
    <xf numFmtId="188" fontId="12" fillId="0" borderId="35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168" fontId="11" fillId="2" borderId="4" xfId="0" applyNumberFormat="1" applyFont="1" applyFill="1" applyBorder="1" applyAlignment="1">
      <alignment horizontal="center"/>
    </xf>
    <xf numFmtId="168" fontId="11" fillId="0" borderId="4" xfId="0" applyNumberFormat="1" applyFont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4" fontId="11" fillId="0" borderId="4" xfId="0" applyNumberFormat="1" applyFont="1" applyBorder="1" applyAlignment="1">
      <alignment horizontal="center"/>
    </xf>
    <xf numFmtId="10" fontId="11" fillId="2" borderId="4" xfId="0" applyNumberFormat="1" applyFont="1" applyFill="1" applyBorder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4" fillId="2" borderId="42" xfId="0" applyNumberFormat="1" applyFont="1" applyFill="1" applyBorder="1" applyAlignment="1">
      <alignment horizontal="left"/>
    </xf>
    <xf numFmtId="168" fontId="11" fillId="3" borderId="4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0" fontId="33" fillId="2" borderId="4" xfId="0" applyFont="1" applyFill="1" applyBorder="1"/>
    <xf numFmtId="168" fontId="38" fillId="0" borderId="0" xfId="0" applyNumberFormat="1" applyFont="1"/>
    <xf numFmtId="0" fontId="16" fillId="0" borderId="4" xfId="0" applyFont="1" applyBorder="1" applyAlignment="1">
      <alignment horizontal="center"/>
    </xf>
    <xf numFmtId="2" fontId="38" fillId="0" borderId="0" xfId="0" applyNumberFormat="1" applyFont="1"/>
    <xf numFmtId="10" fontId="16" fillId="0" borderId="4" xfId="0" applyNumberFormat="1" applyFont="1" applyBorder="1" applyAlignment="1">
      <alignment horizontal="center"/>
    </xf>
    <xf numFmtId="0" fontId="41" fillId="0" borderId="0" xfId="0" applyFont="1"/>
    <xf numFmtId="2" fontId="4" fillId="0" borderId="0" xfId="0" applyNumberFormat="1" applyFont="1" applyAlignment="1">
      <alignment horizontal="right" vertical="center"/>
    </xf>
    <xf numFmtId="14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vertical="center"/>
    </xf>
    <xf numFmtId="2" fontId="8" fillId="0" borderId="0" xfId="0" applyNumberFormat="1" applyFont="1"/>
    <xf numFmtId="0" fontId="4" fillId="4" borderId="18" xfId="0" applyFont="1" applyFill="1" applyBorder="1" applyAlignment="1">
      <alignment horizontal="left" vertical="center"/>
    </xf>
    <xf numFmtId="0" fontId="1" fillId="4" borderId="20" xfId="0" applyFont="1" applyFill="1" applyBorder="1"/>
    <xf numFmtId="0" fontId="38" fillId="4" borderId="20" xfId="0" applyFont="1" applyFill="1" applyBorder="1"/>
    <xf numFmtId="0" fontId="16" fillId="4" borderId="20" xfId="0" applyFont="1" applyFill="1" applyBorder="1"/>
    <xf numFmtId="0" fontId="1" fillId="3" borderId="4" xfId="0" applyFont="1" applyFill="1" applyBorder="1" applyAlignment="1">
      <alignment horizontal="center"/>
    </xf>
    <xf numFmtId="168" fontId="38" fillId="0" borderId="4" xfId="0" applyNumberFormat="1" applyFont="1" applyBorder="1" applyAlignment="1">
      <alignment horizontal="center"/>
    </xf>
    <xf numFmtId="168" fontId="38" fillId="2" borderId="4" xfId="0" applyNumberFormat="1" applyFont="1" applyFill="1" applyBorder="1"/>
    <xf numFmtId="168" fontId="38" fillId="0" borderId="32" xfId="0" applyNumberFormat="1" applyFont="1" applyBorder="1" applyAlignment="1">
      <alignment horizontal="center"/>
    </xf>
    <xf numFmtId="168" fontId="16" fillId="0" borderId="0" xfId="0" applyNumberFormat="1" applyFont="1"/>
    <xf numFmtId="2" fontId="16" fillId="0" borderId="0" xfId="0" applyNumberFormat="1" applyFont="1" applyAlignment="1">
      <alignment horizontal="center"/>
    </xf>
    <xf numFmtId="39" fontId="16" fillId="0" borderId="0" xfId="0" applyNumberFormat="1" applyFont="1"/>
    <xf numFmtId="168" fontId="16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left"/>
    </xf>
    <xf numFmtId="0" fontId="38" fillId="4" borderId="21" xfId="0" applyFont="1" applyFill="1" applyBorder="1"/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181" fontId="1" fillId="0" borderId="0" xfId="0" applyNumberFormat="1" applyFont="1" applyAlignment="1">
      <alignment horizontal="left"/>
    </xf>
    <xf numFmtId="181" fontId="16" fillId="0" borderId="0" xfId="0" applyNumberFormat="1" applyFont="1"/>
    <xf numFmtId="2" fontId="44" fillId="0" borderId="4" xfId="0" applyNumberFormat="1" applyFont="1" applyBorder="1" applyAlignment="1">
      <alignment horizontal="left"/>
    </xf>
    <xf numFmtId="0" fontId="45" fillId="0" borderId="7" xfId="0" applyFont="1" applyBorder="1" applyAlignment="1">
      <alignment horizontal="left" vertical="center"/>
    </xf>
    <xf numFmtId="176" fontId="44" fillId="0" borderId="7" xfId="0" applyNumberFormat="1" applyFont="1" applyBorder="1" applyAlignment="1">
      <alignment horizontal="left"/>
    </xf>
    <xf numFmtId="2" fontId="44" fillId="0" borderId="21" xfId="0" applyNumberFormat="1" applyFont="1" applyBorder="1"/>
    <xf numFmtId="1" fontId="1" fillId="5" borderId="44" xfId="0" applyNumberFormat="1" applyFont="1" applyFill="1" applyBorder="1" applyAlignment="1">
      <alignment horizontal="center"/>
    </xf>
    <xf numFmtId="1" fontId="1" fillId="5" borderId="45" xfId="0" applyNumberFormat="1" applyFont="1" applyFill="1" applyBorder="1" applyAlignment="1">
      <alignment horizontal="center"/>
    </xf>
    <xf numFmtId="10" fontId="1" fillId="8" borderId="4" xfId="1" applyNumberFormat="1" applyFont="1" applyFill="1" applyBorder="1" applyAlignment="1">
      <alignment horizontal="right"/>
    </xf>
    <xf numFmtId="4" fontId="1" fillId="8" borderId="4" xfId="0" applyNumberFormat="1" applyFont="1" applyFill="1" applyBorder="1" applyAlignment="1">
      <alignment horizontal="right"/>
    </xf>
    <xf numFmtId="191" fontId="0" fillId="0" borderId="0" xfId="0" applyNumberFormat="1" applyFont="1" applyAlignment="1"/>
    <xf numFmtId="0" fontId="1" fillId="0" borderId="51" xfId="0" applyFont="1" applyBorder="1"/>
    <xf numFmtId="0" fontId="1" fillId="0" borderId="21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43" fontId="1" fillId="0" borderId="51" xfId="0" applyNumberFormat="1" applyFont="1" applyBorder="1"/>
    <xf numFmtId="189" fontId="38" fillId="9" borderId="43" xfId="0" applyNumberFormat="1" applyFont="1" applyFill="1" applyBorder="1" applyAlignment="1">
      <alignment horizontal="center"/>
    </xf>
    <xf numFmtId="191" fontId="38" fillId="0" borderId="43" xfId="0" applyNumberFormat="1" applyFont="1" applyBorder="1" applyAlignment="1">
      <alignment horizontal="center"/>
    </xf>
    <xf numFmtId="168" fontId="38" fillId="0" borderId="53" xfId="0" applyNumberFormat="1" applyFont="1" applyBorder="1"/>
    <xf numFmtId="39" fontId="38" fillId="0" borderId="43" xfId="0" applyNumberFormat="1" applyFont="1" applyBorder="1" applyAlignment="1">
      <alignment horizontal="center"/>
    </xf>
    <xf numFmtId="43" fontId="1" fillId="0" borderId="54" xfId="0" applyNumberFormat="1" applyFont="1" applyBorder="1"/>
    <xf numFmtId="189" fontId="38" fillId="9" borderId="55" xfId="0" applyNumberFormat="1" applyFont="1" applyFill="1" applyBorder="1" applyAlignment="1">
      <alignment horizontal="center"/>
    </xf>
    <xf numFmtId="39" fontId="38" fillId="0" borderId="55" xfId="0" applyNumberFormat="1" applyFont="1" applyBorder="1" applyAlignment="1">
      <alignment horizontal="center"/>
    </xf>
    <xf numFmtId="168" fontId="38" fillId="0" borderId="56" xfId="0" applyNumberFormat="1" applyFont="1" applyBorder="1"/>
    <xf numFmtId="0" fontId="12" fillId="4" borderId="4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21" xfId="0" applyFont="1" applyFill="1" applyBorder="1" applyAlignment="1">
      <alignment horizontal="center" vertical="top" wrapText="1"/>
    </xf>
    <xf numFmtId="0" fontId="8" fillId="4" borderId="51" xfId="0" applyFont="1" applyFill="1" applyBorder="1" applyAlignment="1">
      <alignment horizontal="left" vertical="top" wrapText="1"/>
    </xf>
    <xf numFmtId="0" fontId="8" fillId="4" borderId="52" xfId="0" applyFont="1" applyFill="1" applyBorder="1" applyAlignment="1">
      <alignment horizontal="center" vertical="top" wrapText="1"/>
    </xf>
    <xf numFmtId="168" fontId="38" fillId="9" borderId="4" xfId="0" applyNumberFormat="1" applyFont="1" applyFill="1" applyBorder="1" applyAlignment="1">
      <alignment horizontal="center"/>
    </xf>
    <xf numFmtId="168" fontId="38" fillId="9" borderId="32" xfId="0" applyNumberFormat="1" applyFont="1" applyFill="1" applyBorder="1" applyAlignment="1">
      <alignment horizontal="center"/>
    </xf>
    <xf numFmtId="0" fontId="47" fillId="0" borderId="0" xfId="0" applyFont="1"/>
    <xf numFmtId="0" fontId="48" fillId="0" borderId="0" xfId="0" applyFont="1" applyAlignment="1"/>
    <xf numFmtId="0" fontId="48" fillId="0" borderId="49" xfId="0" applyFont="1" applyBorder="1"/>
    <xf numFmtId="0" fontId="48" fillId="0" borderId="10" xfId="0" applyFont="1" applyBorder="1"/>
    <xf numFmtId="0" fontId="48" fillId="0" borderId="50" xfId="0" applyFont="1" applyBorder="1"/>
    <xf numFmtId="49" fontId="44" fillId="0" borderId="0" xfId="0" applyNumberFormat="1" applyFont="1" applyAlignment="1">
      <alignment horizontal="left"/>
    </xf>
    <xf numFmtId="42" fontId="38" fillId="2" borderId="43" xfId="0" applyNumberFormat="1" applyFont="1" applyFill="1" applyBorder="1" applyAlignment="1">
      <alignment horizontal="center"/>
    </xf>
    <xf numFmtId="175" fontId="46" fillId="0" borderId="0" xfId="0" applyNumberFormat="1" applyFont="1" applyAlignment="1">
      <alignment horizontal="left" vertical="top"/>
    </xf>
    <xf numFmtId="3" fontId="1" fillId="0" borderId="57" xfId="0" applyNumberFormat="1" applyFont="1" applyBorder="1" applyAlignment="1">
      <alignment horizontal="center"/>
    </xf>
    <xf numFmtId="168" fontId="1" fillId="0" borderId="57" xfId="0" applyNumberFormat="1" applyFont="1" applyBorder="1" applyAlignment="1">
      <alignment horizontal="center"/>
    </xf>
    <xf numFmtId="0" fontId="44" fillId="0" borderId="7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2" fontId="10" fillId="4" borderId="30" xfId="0" applyNumberFormat="1" applyFont="1" applyFill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177" fontId="12" fillId="0" borderId="10" xfId="0" applyNumberFormat="1" applyFont="1" applyBorder="1" applyAlignment="1">
      <alignment horizontal="center"/>
    </xf>
    <xf numFmtId="10" fontId="1" fillId="0" borderId="4" xfId="1" applyNumberFormat="1" applyFont="1" applyBorder="1" applyAlignment="1">
      <alignment horizontal="center"/>
    </xf>
    <xf numFmtId="177" fontId="12" fillId="0" borderId="0" xfId="1" applyNumberFormat="1" applyFont="1" applyAlignment="1">
      <alignment horizontal="center"/>
    </xf>
    <xf numFmtId="43" fontId="1" fillId="0" borderId="15" xfId="0" applyNumberFormat="1" applyFont="1" applyBorder="1" applyAlignment="1">
      <alignment horizontal="center"/>
    </xf>
    <xf numFmtId="43" fontId="12" fillId="0" borderId="0" xfId="0" applyNumberFormat="1" applyFont="1" applyAlignment="1">
      <alignment horizontal="center"/>
    </xf>
    <xf numFmtId="0" fontId="1" fillId="0" borderId="4" xfId="0" applyNumberFormat="1" applyFont="1" applyBorder="1"/>
    <xf numFmtId="10" fontId="1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166" fontId="11" fillId="10" borderId="4" xfId="0" applyNumberFormat="1" applyFont="1" applyFill="1" applyBorder="1" applyAlignment="1">
      <alignment horizontal="center"/>
    </xf>
    <xf numFmtId="166" fontId="1" fillId="11" borderId="4" xfId="0" applyNumberFormat="1" applyFont="1" applyFill="1" applyBorder="1" applyAlignment="1">
      <alignment horizontal="center"/>
    </xf>
    <xf numFmtId="166" fontId="1" fillId="12" borderId="4" xfId="0" applyNumberFormat="1" applyFont="1" applyFill="1" applyBorder="1" applyAlignment="1">
      <alignment horizontal="center"/>
    </xf>
    <xf numFmtId="2" fontId="5" fillId="11" borderId="0" xfId="0" applyNumberFormat="1" applyFont="1" applyFill="1"/>
    <xf numFmtId="2" fontId="5" fillId="12" borderId="1" xfId="0" applyNumberFormat="1" applyFont="1" applyFill="1" applyBorder="1"/>
    <xf numFmtId="2" fontId="5" fillId="11" borderId="0" xfId="0" applyNumberFormat="1" applyFont="1" applyFill="1" applyAlignment="1"/>
    <xf numFmtId="49" fontId="2" fillId="13" borderId="1" xfId="0" applyNumberFormat="1" applyFont="1" applyFill="1" applyBorder="1" applyAlignment="1">
      <alignment horizontal="left" vertical="top"/>
    </xf>
    <xf numFmtId="10" fontId="1" fillId="13" borderId="4" xfId="0" applyNumberFormat="1" applyFont="1" applyFill="1" applyBorder="1" applyAlignment="1">
      <alignment horizontal="center"/>
    </xf>
    <xf numFmtId="1" fontId="1" fillId="13" borderId="4" xfId="0" applyNumberFormat="1" applyFont="1" applyFill="1" applyBorder="1" applyAlignment="1">
      <alignment horizontal="center"/>
    </xf>
    <xf numFmtId="43" fontId="12" fillId="11" borderId="57" xfId="0" applyNumberFormat="1" applyFont="1" applyFill="1" applyBorder="1" applyAlignment="1">
      <alignment horizontal="center"/>
    </xf>
    <xf numFmtId="10" fontId="5" fillId="11" borderId="14" xfId="0" applyNumberFormat="1" applyFont="1" applyFill="1" applyBorder="1" applyAlignment="1">
      <alignment horizontal="center"/>
    </xf>
    <xf numFmtId="10" fontId="5" fillId="11" borderId="17" xfId="0" applyNumberFormat="1" applyFont="1" applyFill="1" applyBorder="1" applyAlignment="1">
      <alignment horizontal="center"/>
    </xf>
    <xf numFmtId="10" fontId="5" fillId="11" borderId="23" xfId="0" applyNumberFormat="1" applyFont="1" applyFill="1" applyBorder="1" applyAlignment="1">
      <alignment horizontal="center"/>
    </xf>
    <xf numFmtId="9" fontId="11" fillId="12" borderId="4" xfId="0" applyNumberFormat="1" applyFont="1" applyFill="1" applyBorder="1" applyAlignment="1">
      <alignment horizontal="center"/>
    </xf>
    <xf numFmtId="166" fontId="11" fillId="0" borderId="4" xfId="0" applyNumberFormat="1" applyFont="1" applyFill="1" applyBorder="1" applyAlignment="1">
      <alignment horizontal="center"/>
    </xf>
    <xf numFmtId="2" fontId="1" fillId="0" borderId="21" xfId="0" applyNumberFormat="1" applyFont="1" applyBorder="1"/>
    <xf numFmtId="1" fontId="1" fillId="5" borderId="58" xfId="0" applyNumberFormat="1" applyFont="1" applyFill="1" applyBorder="1" applyAlignment="1">
      <alignment horizontal="center"/>
    </xf>
    <xf numFmtId="1" fontId="1" fillId="5" borderId="59" xfId="0" applyNumberFormat="1" applyFont="1" applyFill="1" applyBorder="1" applyAlignment="1">
      <alignment horizontal="center"/>
    </xf>
    <xf numFmtId="1" fontId="1" fillId="5" borderId="60" xfId="0" applyNumberFormat="1" applyFont="1" applyFill="1" applyBorder="1" applyAlignment="1">
      <alignment horizontal="center"/>
    </xf>
    <xf numFmtId="185" fontId="49" fillId="0" borderId="0" xfId="0" applyNumberFormat="1" applyFont="1" applyAlignment="1">
      <alignment horizontal="center"/>
    </xf>
    <xf numFmtId="0" fontId="40" fillId="0" borderId="57" xfId="0" applyFont="1" applyBorder="1" applyAlignment="1">
      <alignment horizontal="center" vertical="center"/>
    </xf>
    <xf numFmtId="177" fontId="40" fillId="0" borderId="57" xfId="0" applyNumberFormat="1" applyFont="1" applyBorder="1" applyAlignment="1">
      <alignment horizontal="center" vertical="center"/>
    </xf>
    <xf numFmtId="0" fontId="50" fillId="0" borderId="57" xfId="0" applyFont="1" applyBorder="1" applyAlignment="1">
      <alignment horizontal="center"/>
    </xf>
    <xf numFmtId="9" fontId="51" fillId="9" borderId="57" xfId="0" applyNumberFormat="1" applyFont="1" applyFill="1" applyBorder="1" applyAlignment="1">
      <alignment horizontal="center"/>
    </xf>
    <xf numFmtId="0" fontId="48" fillId="0" borderId="0" xfId="0" applyFont="1"/>
    <xf numFmtId="0" fontId="52" fillId="0" borderId="57" xfId="0" applyFont="1" applyBorder="1" applyAlignment="1">
      <alignment horizontal="center"/>
    </xf>
    <xf numFmtId="9" fontId="53" fillId="9" borderId="57" xfId="0" applyNumberFormat="1" applyFont="1" applyFill="1" applyBorder="1" applyAlignment="1">
      <alignment horizontal="center"/>
    </xf>
    <xf numFmtId="9" fontId="51" fillId="14" borderId="57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177" fontId="4" fillId="0" borderId="57" xfId="0" applyNumberFormat="1" applyFont="1" applyBorder="1" applyAlignment="1">
      <alignment horizontal="center" vertical="center"/>
    </xf>
    <xf numFmtId="185" fontId="49" fillId="0" borderId="0" xfId="0" applyNumberFormat="1" applyFont="1" applyAlignment="1">
      <alignment horizontal="center" wrapText="1"/>
    </xf>
    <xf numFmtId="186" fontId="49" fillId="0" borderId="0" xfId="0" applyNumberFormat="1" applyFont="1" applyAlignment="1">
      <alignment horizontal="center"/>
    </xf>
    <xf numFmtId="168" fontId="54" fillId="0" borderId="0" xfId="0" applyNumberFormat="1" applyFont="1"/>
    <xf numFmtId="2" fontId="49" fillId="0" borderId="0" xfId="0" applyNumberFormat="1" applyFont="1" applyAlignment="1">
      <alignment horizontal="center" wrapText="1"/>
    </xf>
    <xf numFmtId="0" fontId="12" fillId="0" borderId="10" xfId="0" applyFont="1" applyBorder="1"/>
    <xf numFmtId="185" fontId="32" fillId="0" borderId="10" xfId="0" applyNumberFormat="1" applyFont="1" applyBorder="1"/>
    <xf numFmtId="185" fontId="32" fillId="0" borderId="41" xfId="0" applyNumberFormat="1" applyFont="1" applyBorder="1" applyAlignment="1">
      <alignment horizontal="right"/>
    </xf>
    <xf numFmtId="168" fontId="12" fillId="0" borderId="10" xfId="0" applyNumberFormat="1" applyFont="1" applyBorder="1"/>
    <xf numFmtId="177" fontId="8" fillId="0" borderId="10" xfId="0" applyNumberFormat="1" applyFont="1" applyBorder="1" applyAlignment="1">
      <alignment horizontal="center" vertical="center"/>
    </xf>
    <xf numFmtId="0" fontId="55" fillId="0" borderId="57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185" fontId="49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68" fontId="38" fillId="0" borderId="4" xfId="0" applyNumberFormat="1" applyFont="1" applyFill="1" applyBorder="1"/>
    <xf numFmtId="0" fontId="1" fillId="0" borderId="4" xfId="0" applyFont="1" applyFill="1" applyBorder="1" applyAlignment="1">
      <alignment horizontal="center"/>
    </xf>
    <xf numFmtId="189" fontId="38" fillId="0" borderId="4" xfId="0" applyNumberFormat="1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189" fontId="38" fillId="0" borderId="43" xfId="0" applyNumberFormat="1" applyFont="1" applyFill="1" applyBorder="1" applyAlignment="1">
      <alignment horizontal="center"/>
    </xf>
    <xf numFmtId="189" fontId="38" fillId="0" borderId="43" xfId="0" applyNumberFormat="1" applyFont="1" applyFill="1" applyBorder="1"/>
    <xf numFmtId="3" fontId="38" fillId="0" borderId="4" xfId="0" applyNumberFormat="1" applyFont="1" applyFill="1" applyBorder="1" applyAlignment="1">
      <alignment horizontal="center"/>
    </xf>
    <xf numFmtId="3" fontId="38" fillId="0" borderId="4" xfId="0" applyNumberFormat="1" applyFont="1" applyFill="1" applyBorder="1"/>
    <xf numFmtId="182" fontId="1" fillId="0" borderId="4" xfId="0" quotePrefix="1" applyNumberFormat="1" applyFont="1" applyBorder="1" applyAlignment="1">
      <alignment horizontal="left"/>
    </xf>
    <xf numFmtId="178" fontId="1" fillId="0" borderId="4" xfId="0" applyNumberFormat="1" applyFont="1" applyBorder="1" applyAlignment="1">
      <alignment horizontal="left"/>
    </xf>
    <xf numFmtId="178" fontId="13" fillId="0" borderId="0" xfId="0" applyNumberFormat="1" applyFont="1" applyAlignment="1">
      <alignment horizontal="center"/>
    </xf>
    <xf numFmtId="178" fontId="1" fillId="4" borderId="30" xfId="0" applyNumberFormat="1" applyFont="1" applyFill="1" applyBorder="1" applyAlignment="1">
      <alignment horizontal="left" vertical="top" wrapText="1"/>
    </xf>
    <xf numFmtId="178" fontId="1" fillId="0" borderId="0" xfId="0" applyNumberFormat="1" applyFont="1" applyAlignment="1">
      <alignment horizontal="left"/>
    </xf>
    <xf numFmtId="178" fontId="16" fillId="0" borderId="0" xfId="0" applyNumberFormat="1" applyFont="1"/>
    <xf numFmtId="178" fontId="0" fillId="0" borderId="0" xfId="0" applyNumberFormat="1" applyFont="1" applyAlignment="1"/>
    <xf numFmtId="1" fontId="1" fillId="0" borderId="4" xfId="0" quotePrefix="1" applyNumberFormat="1" applyFont="1" applyBorder="1" applyAlignment="1">
      <alignment horizontal="left"/>
    </xf>
    <xf numFmtId="2" fontId="11" fillId="0" borderId="4" xfId="0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center"/>
    </xf>
    <xf numFmtId="0" fontId="6" fillId="0" borderId="3" xfId="0" applyFont="1" applyBorder="1"/>
    <xf numFmtId="2" fontId="5" fillId="12" borderId="9" xfId="0" applyNumberFormat="1" applyFont="1" applyFill="1" applyBorder="1"/>
    <xf numFmtId="0" fontId="6" fillId="11" borderId="10" xfId="0" applyFont="1" applyFill="1" applyBorder="1"/>
    <xf numFmtId="2" fontId="29" fillId="4" borderId="18" xfId="0" applyNumberFormat="1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43" xfId="0" applyFont="1" applyBorder="1"/>
    <xf numFmtId="2" fontId="4" fillId="4" borderId="61" xfId="0" applyNumberFormat="1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42" fillId="4" borderId="46" xfId="0" applyFont="1" applyFill="1" applyBorder="1" applyAlignment="1">
      <alignment horizontal="center"/>
    </xf>
    <xf numFmtId="0" fontId="6" fillId="0" borderId="47" xfId="0" applyFont="1" applyBorder="1"/>
    <xf numFmtId="0" fontId="6" fillId="0" borderId="48" xfId="0" applyFont="1" applyBorder="1"/>
    <xf numFmtId="0" fontId="8" fillId="0" borderId="7" xfId="0" applyFont="1" applyBorder="1" applyAlignment="1">
      <alignment horizontal="center"/>
    </xf>
    <xf numFmtId="0" fontId="6" fillId="0" borderId="33" xfId="0" applyFont="1" applyBorder="1"/>
    <xf numFmtId="0" fontId="6" fillId="0" borderId="8" xfId="0" applyFont="1" applyBorder="1"/>
  </cellXfs>
  <cellStyles count="2">
    <cellStyle name="Procent" xfId="1" builtinId="5"/>
    <cellStyle name="Standaard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showGridLines="0" tabSelected="1" workbookViewId="0">
      <selection activeCell="D34" sqref="D34"/>
    </sheetView>
  </sheetViews>
  <sheetFormatPr baseColWidth="10" defaultColWidth="14.33203125" defaultRowHeight="17" customHeight="1"/>
  <cols>
    <col min="1" max="1" width="45.1640625" customWidth="1"/>
    <col min="2" max="2" width="19.33203125" customWidth="1"/>
    <col min="3" max="3" width="28" customWidth="1"/>
    <col min="4" max="5" width="19.33203125" customWidth="1"/>
    <col min="6" max="6" width="15.1640625" customWidth="1"/>
    <col min="7" max="7" width="19.83203125" customWidth="1"/>
    <col min="8" max="8" width="2.33203125" customWidth="1"/>
    <col min="9" max="9" width="35.6640625" customWidth="1"/>
    <col min="10" max="10" width="11.33203125" customWidth="1"/>
    <col min="11" max="11" width="27.1640625" customWidth="1"/>
    <col min="12" max="12" width="22" customWidth="1"/>
    <col min="13" max="26" width="11.33203125" customWidth="1"/>
  </cols>
  <sheetData>
    <row r="1" spans="1:26" ht="17" customHeight="1">
      <c r="A1" s="460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" customHeight="1">
      <c r="A2" s="11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7" customHeight="1">
      <c r="A3" s="13" t="s">
        <v>1</v>
      </c>
      <c r="B3" s="457" t="s">
        <v>325</v>
      </c>
      <c r="C3" s="457"/>
      <c r="D3" s="14"/>
      <c r="E3" s="14"/>
      <c r="F3" s="15"/>
      <c r="G3" s="15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7" customHeight="1">
      <c r="A4" s="13" t="s">
        <v>2</v>
      </c>
      <c r="B4" s="14" t="s">
        <v>3</v>
      </c>
      <c r="C4" s="14"/>
      <c r="D4" s="14"/>
      <c r="E4" s="14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" customHeight="1">
      <c r="A5" s="13" t="s">
        <v>4</v>
      </c>
      <c r="B5" s="458" t="s">
        <v>337</v>
      </c>
      <c r="C5" s="458"/>
      <c r="D5" s="14"/>
      <c r="E5" s="14"/>
      <c r="F5" s="516" t="s">
        <v>6</v>
      </c>
      <c r="G5" s="517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7" customHeight="1">
      <c r="A6" s="13" t="s">
        <v>7</v>
      </c>
      <c r="B6" s="459" t="s">
        <v>328</v>
      </c>
      <c r="C6" s="457"/>
      <c r="D6" s="14"/>
      <c r="E6" s="26"/>
      <c r="F6" s="27"/>
      <c r="G6" s="28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13" t="s">
        <v>9</v>
      </c>
      <c r="B7" s="518" t="s">
        <v>282</v>
      </c>
      <c r="C7" s="519"/>
      <c r="D7" s="14"/>
      <c r="E7" s="14"/>
      <c r="F7" s="34" t="s">
        <v>16</v>
      </c>
      <c r="G7" s="39" t="s">
        <v>18</v>
      </c>
      <c r="H7" s="16"/>
      <c r="I7" s="41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7" customHeight="1">
      <c r="A8" s="13" t="s">
        <v>10</v>
      </c>
      <c r="B8" s="23">
        <v>44348</v>
      </c>
      <c r="C8" s="14"/>
      <c r="D8" s="14"/>
      <c r="E8" s="14"/>
      <c r="F8" s="43">
        <v>44562</v>
      </c>
      <c r="G8" s="464">
        <v>0</v>
      </c>
      <c r="H8" s="16"/>
      <c r="I8" s="4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7" customHeight="1">
      <c r="A9" s="13" t="s">
        <v>11</v>
      </c>
      <c r="B9" s="14" t="s">
        <v>12</v>
      </c>
      <c r="C9" s="14"/>
      <c r="D9" s="14"/>
      <c r="E9" s="14"/>
      <c r="F9" s="48">
        <v>44927</v>
      </c>
      <c r="G9" s="465">
        <v>0</v>
      </c>
      <c r="H9" s="16"/>
      <c r="I9" s="41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7" customHeight="1">
      <c r="A10" s="13"/>
      <c r="B10" s="16"/>
      <c r="C10" s="16"/>
      <c r="D10" s="25"/>
      <c r="E10" s="16"/>
      <c r="F10" s="48">
        <v>45292</v>
      </c>
      <c r="G10" s="465">
        <v>0</v>
      </c>
      <c r="H10" s="16"/>
      <c r="I10" s="41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7" customHeight="1">
      <c r="A11" s="11" t="s">
        <v>14</v>
      </c>
      <c r="B11" s="16"/>
      <c r="C11" s="32">
        <f>G29+G36+G48+G55</f>
        <v>117479.38710251957</v>
      </c>
      <c r="D11" s="25"/>
      <c r="E11" s="25"/>
      <c r="F11" s="48">
        <v>45658</v>
      </c>
      <c r="G11" s="465">
        <v>0</v>
      </c>
      <c r="H11" s="16"/>
      <c r="I11" s="41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" customHeight="1">
      <c r="A12" s="11" t="s">
        <v>17</v>
      </c>
      <c r="B12" s="16"/>
      <c r="C12" s="32">
        <f>G58</f>
        <v>1116.5</v>
      </c>
      <c r="D12" s="36"/>
      <c r="E12" s="36"/>
      <c r="F12" s="48">
        <v>46023</v>
      </c>
      <c r="G12" s="465">
        <v>0</v>
      </c>
      <c r="H12" s="16"/>
      <c r="I12" s="41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7" customHeight="1">
      <c r="A13" s="11" t="s">
        <v>37</v>
      </c>
      <c r="B13" s="16"/>
      <c r="C13" s="32">
        <f>'7-Glasbewassing'!AD51*(100%+G$8)*(100%+G$9)*(100%+G$10)*(100%+G$11)*(100%+G$12)*(100%+G$13)*(100%+G$14)</f>
        <v>0</v>
      </c>
      <c r="D13" s="36"/>
      <c r="E13" s="36"/>
      <c r="F13" s="48">
        <v>46388</v>
      </c>
      <c r="G13" s="465">
        <v>0</v>
      </c>
      <c r="H13" s="16"/>
      <c r="I13" s="41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7" customHeight="1">
      <c r="A14" s="11" t="s">
        <v>22</v>
      </c>
      <c r="B14" s="16"/>
      <c r="C14" s="44">
        <f>G81</f>
        <v>4056.8679999999999</v>
      </c>
      <c r="D14" s="16"/>
      <c r="E14" s="16"/>
      <c r="F14" s="62">
        <v>46753</v>
      </c>
      <c r="G14" s="466">
        <v>0</v>
      </c>
      <c r="H14" s="16"/>
      <c r="I14" s="41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7" customHeight="1">
      <c r="A15" s="11"/>
      <c r="B15" s="33" t="s">
        <v>23</v>
      </c>
      <c r="C15" s="46">
        <f>SUM(C11:C14)</f>
        <v>122652.75510251957</v>
      </c>
      <c r="D15" s="16"/>
      <c r="E15" s="16"/>
      <c r="F15" s="18"/>
      <c r="G15" s="52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" customHeight="1">
      <c r="A16" s="11"/>
      <c r="B16" s="33"/>
      <c r="C16" s="46"/>
      <c r="D16" s="16"/>
      <c r="E16" s="16"/>
      <c r="F16" s="18"/>
      <c r="G16" s="52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" customHeight="1">
      <c r="A17" s="55" t="s">
        <v>36</v>
      </c>
      <c r="B17" s="58"/>
      <c r="C17" s="58"/>
      <c r="D17" s="58"/>
      <c r="E17" s="58"/>
      <c r="F17" s="60"/>
      <c r="G17" s="61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7" customHeight="1">
      <c r="A18" s="7"/>
      <c r="B18" s="7"/>
      <c r="C18" s="7"/>
      <c r="D18" s="7"/>
      <c r="E18" s="7"/>
      <c r="F18" s="7"/>
      <c r="G18" s="7"/>
      <c r="H18" s="7"/>
      <c r="I18" s="68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7" customHeight="1">
      <c r="A19" s="70" t="s">
        <v>38</v>
      </c>
      <c r="B19" s="7"/>
      <c r="C19" s="71" t="s">
        <v>39</v>
      </c>
      <c r="D19" s="71"/>
      <c r="E19" s="71" t="s">
        <v>41</v>
      </c>
      <c r="F19" s="71" t="s">
        <v>42</v>
      </c>
      <c r="G19" s="72" t="s">
        <v>43</v>
      </c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7" customHeight="1">
      <c r="A20" s="73" t="s">
        <v>44</v>
      </c>
      <c r="B20" s="74"/>
      <c r="C20" s="74"/>
      <c r="D20" s="75"/>
      <c r="E20" s="75"/>
      <c r="F20" s="76"/>
      <c r="G20" s="75"/>
      <c r="H20" s="10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7" customHeight="1">
      <c r="A21" s="81" t="s">
        <v>309</v>
      </c>
      <c r="B21" s="7"/>
      <c r="C21" s="7"/>
      <c r="D21" s="7"/>
      <c r="E21" s="7"/>
      <c r="F21" s="7"/>
      <c r="G21" s="6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" customHeight="1">
      <c r="A22" s="84" t="s">
        <v>47</v>
      </c>
      <c r="B22" s="85"/>
      <c r="C22" s="461">
        <v>0</v>
      </c>
      <c r="D22" s="1"/>
      <c r="E22" s="87">
        <f>(SUM(uren_mavr)+SUM(uren_naloop))*C22</f>
        <v>0</v>
      </c>
      <c r="F22" s="69">
        <f>'5-Opbouw uurtarieven'!E47*(100%+G$8)*(100%+G$9)*(100%+G$10)*(100%+G$11)*(100%+G$12)*(100%+G$13)*(100%+G$14)</f>
        <v>17.952433347620769</v>
      </c>
      <c r="G22" s="69">
        <f>F22*E22</f>
        <v>0</v>
      </c>
      <c r="H22" s="8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7" customHeight="1">
      <c r="A23" s="81" t="s">
        <v>310</v>
      </c>
      <c r="B23" s="7"/>
      <c r="C23" s="91"/>
      <c r="D23" s="7"/>
      <c r="E23" s="7"/>
      <c r="F23" s="7"/>
      <c r="G23" s="6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7" customHeight="1">
      <c r="A24" s="84" t="s">
        <v>47</v>
      </c>
      <c r="B24" s="85"/>
      <c r="C24" s="461">
        <v>1</v>
      </c>
      <c r="D24" s="1"/>
      <c r="E24" s="87">
        <f>(SUM(uren_mavr)+SUM(uren_naloop))*C24</f>
        <v>4151.8032169380394</v>
      </c>
      <c r="F24" s="69">
        <f>'5-Opbouw uurtarieven'!H47*(100%+G$8)*(100%+G$9)*(100%+G$10)*(100%+G$11)*(100%+G$12)*(100%+G$13)*(100%+G$14)</f>
        <v>25.93726694480781</v>
      </c>
      <c r="G24" s="69">
        <f>F24*E24</f>
        <v>107686.42834003374</v>
      </c>
      <c r="H24" s="8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7" customHeight="1">
      <c r="A25" s="81" t="s">
        <v>311</v>
      </c>
      <c r="B25" s="7"/>
      <c r="C25" s="91"/>
      <c r="D25" s="7"/>
      <c r="E25" s="7"/>
      <c r="F25" s="7"/>
      <c r="G25" s="6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7" customHeight="1">
      <c r="A26" s="84" t="s">
        <v>47</v>
      </c>
      <c r="B26" s="85"/>
      <c r="C26" s="461">
        <v>0</v>
      </c>
      <c r="D26" s="1"/>
      <c r="E26" s="87">
        <f>(SUM(uren_mavr)+SUM(uren_naloop))*C26</f>
        <v>0</v>
      </c>
      <c r="F26" s="69">
        <f>'5-Opbouw uurtarieven'!K47*(100%+G$8)*(100%+G$9)*(100%+G$10)*(100%+G$11)*(100%+G$12)*(100%+G$13)*(100%+G$14)</f>
        <v>27.134098826265376</v>
      </c>
      <c r="G26" s="69">
        <f>F26*E26</f>
        <v>0</v>
      </c>
      <c r="H26" s="8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7" customHeight="1">
      <c r="A27" s="81" t="s">
        <v>312</v>
      </c>
      <c r="B27" s="7"/>
      <c r="C27" s="91"/>
      <c r="D27" s="87"/>
      <c r="E27" s="87"/>
      <c r="F27" s="69"/>
      <c r="G27" s="6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7" customHeight="1">
      <c r="A28" s="84" t="s">
        <v>47</v>
      </c>
      <c r="B28" s="85"/>
      <c r="C28" s="461">
        <v>0</v>
      </c>
      <c r="D28" s="1"/>
      <c r="E28" s="94">
        <f>(SUM(uren_mavr)+SUM(uren_naloop))*C28</f>
        <v>0</v>
      </c>
      <c r="F28" s="69">
        <f>'5-Opbouw uurtarieven'!N47*(100%+G$8)*(100%+G$9)*(100%+G$10)*(100%+G$11)*(100%+G$12)*(100%+G$13)*(100%+G$14)</f>
        <v>28.313067545313128</v>
      </c>
      <c r="G28" s="95">
        <f>F28*E28</f>
        <v>0</v>
      </c>
      <c r="H28" s="7"/>
      <c r="I28" s="96" t="s">
        <v>53</v>
      </c>
      <c r="J28" s="7"/>
      <c r="K28" s="8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7" customHeight="1">
      <c r="A29" s="97"/>
      <c r="B29" s="7"/>
      <c r="C29" s="98">
        <f>SUM(C22:C28)</f>
        <v>1</v>
      </c>
      <c r="D29" s="75"/>
      <c r="E29" s="99">
        <f>SUM(E22:E28)</f>
        <v>4151.8032169380394</v>
      </c>
      <c r="F29" s="100"/>
      <c r="G29" s="101">
        <f>SUM(G22:G28)</f>
        <v>107686.42834003374</v>
      </c>
      <c r="H29" s="7"/>
      <c r="I29" s="103">
        <f>(G29+G36)/E29</f>
        <v>28.29599115469658</v>
      </c>
      <c r="J29" s="87"/>
      <c r="K29" s="104"/>
      <c r="L29" s="8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7" customHeight="1">
      <c r="A30" s="97"/>
      <c r="B30" s="7"/>
      <c r="C30" s="98"/>
      <c r="D30" s="75"/>
      <c r="E30" s="99"/>
      <c r="F30" s="100"/>
      <c r="G30" s="106"/>
      <c r="H30" s="7"/>
      <c r="I30" s="107"/>
      <c r="J30" s="7"/>
      <c r="K30" s="108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7" customHeight="1">
      <c r="A31" s="73" t="s">
        <v>56</v>
      </c>
      <c r="B31" s="110"/>
      <c r="C31" s="110" t="s">
        <v>57</v>
      </c>
      <c r="D31" s="71" t="s">
        <v>58</v>
      </c>
      <c r="E31" s="71" t="s">
        <v>39</v>
      </c>
      <c r="F31" s="71" t="s">
        <v>42</v>
      </c>
      <c r="G31" s="72" t="s">
        <v>43</v>
      </c>
      <c r="H31" s="111"/>
      <c r="I31" s="1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7" customHeight="1">
      <c r="A32" s="81" t="s">
        <v>312</v>
      </c>
      <c r="B32" s="33"/>
      <c r="C32" s="7"/>
      <c r="D32" s="7"/>
      <c r="E32" s="7"/>
      <c r="F32" s="7"/>
      <c r="G32" s="69"/>
      <c r="H32" s="111"/>
      <c r="I32" s="96" t="s">
        <v>281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7" customHeight="1">
      <c r="A33" s="84" t="s">
        <v>47</v>
      </c>
      <c r="B33" s="85"/>
      <c r="C33" s="145">
        <f>I33/D33</f>
        <v>1.2146341463414634</v>
      </c>
      <c r="D33" s="462">
        <v>205</v>
      </c>
      <c r="E33" s="447">
        <f>IF(E29=0,"",I33/E29)</f>
        <v>5.9973940716688844E-2</v>
      </c>
      <c r="F33" s="69">
        <f>F28</f>
        <v>28.313067545313128</v>
      </c>
      <c r="G33" s="69">
        <f>I33*F33</f>
        <v>7049.9538187829685</v>
      </c>
      <c r="H33" s="111"/>
      <c r="I33" s="463">
        <v>249</v>
      </c>
      <c r="J33" s="7"/>
      <c r="K33" s="8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7" customHeight="1">
      <c r="A34" s="81" t="s">
        <v>313</v>
      </c>
      <c r="B34" s="113"/>
      <c r="C34" s="365"/>
      <c r="D34" s="87"/>
      <c r="E34" s="145"/>
      <c r="F34" s="69"/>
      <c r="G34" s="69"/>
      <c r="H34" s="111"/>
      <c r="I34" s="96" t="s">
        <v>281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7" customHeight="1">
      <c r="A35" s="84" t="s">
        <v>47</v>
      </c>
      <c r="B35" s="446"/>
      <c r="C35" s="449">
        <f>I35/D35</f>
        <v>0.40487804878048783</v>
      </c>
      <c r="D35" s="462">
        <v>205</v>
      </c>
      <c r="E35" s="447">
        <f>IF(E29=0,"",I35/E29)</f>
        <v>1.9991313572229615E-2</v>
      </c>
      <c r="F35" s="69">
        <f>'5-Opbouw uurtarieven'!T47*(100%+G$8)*(100%+G$9)*(100%+G$10)*(100%+G$11)*(100%+G$12)*(100%+G$13)*(100%+G$14)</f>
        <v>33.048252333769376</v>
      </c>
      <c r="G35" s="95">
        <f>I35*F35</f>
        <v>2743.0049437028583</v>
      </c>
      <c r="H35" s="111"/>
      <c r="I35" s="463">
        <v>83</v>
      </c>
      <c r="J35" s="7"/>
      <c r="K35" s="116"/>
      <c r="L35" s="11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7" customHeight="1">
      <c r="A36" s="97"/>
      <c r="B36" s="85"/>
      <c r="C36" s="450">
        <f>SUM(C33:C35)</f>
        <v>1.6195121951219513</v>
      </c>
      <c r="D36" s="75"/>
      <c r="E36" s="448">
        <f>SUM(E33:E35)</f>
        <v>7.9965254288918458E-2</v>
      </c>
      <c r="F36" s="100"/>
      <c r="G36" s="106">
        <f>SUM(G33:G35)</f>
        <v>9792.9587624858268</v>
      </c>
      <c r="H36" s="111"/>
      <c r="I36" s="120"/>
      <c r="J36" s="7"/>
      <c r="K36" s="119"/>
      <c r="L36" s="11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7" customHeight="1">
      <c r="A37" s="7"/>
      <c r="B37" s="7"/>
      <c r="C37" s="7"/>
      <c r="D37" s="7"/>
      <c r="E37" s="7"/>
      <c r="F37" s="7"/>
      <c r="G37" s="7"/>
      <c r="H37" s="7"/>
      <c r="I37" s="6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" customHeight="1">
      <c r="A38" s="70" t="s">
        <v>38</v>
      </c>
      <c r="B38" s="7"/>
      <c r="C38" s="71" t="s">
        <v>39</v>
      </c>
      <c r="D38" s="71"/>
      <c r="E38" s="71" t="s">
        <v>41</v>
      </c>
      <c r="F38" s="71" t="s">
        <v>42</v>
      </c>
      <c r="G38" s="72" t="s">
        <v>43</v>
      </c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" customHeight="1">
      <c r="A39" s="73" t="s">
        <v>315</v>
      </c>
      <c r="B39" s="74"/>
      <c r="C39" s="74"/>
      <c r="D39" s="75"/>
      <c r="E39" s="75"/>
      <c r="F39" s="76"/>
      <c r="G39" s="75"/>
      <c r="H39" s="10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" customHeight="1">
      <c r="A40" s="81" t="s">
        <v>309</v>
      </c>
      <c r="B40" s="7"/>
      <c r="C40" s="7"/>
      <c r="D40" s="7"/>
      <c r="E40" s="7"/>
      <c r="F40" s="7"/>
      <c r="G40" s="6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" customHeight="1">
      <c r="A41" s="84" t="s">
        <v>316</v>
      </c>
      <c r="B41" s="85"/>
      <c r="C41" s="461">
        <v>0</v>
      </c>
      <c r="D41" s="1"/>
      <c r="E41" s="87">
        <f>(SUM(uren_zazofe)*C41)</f>
        <v>0</v>
      </c>
      <c r="F41" s="69">
        <f>'5-Opbouw uurtarieven'!E51*(100%+G$8)*(100%+G$9)*(100%+G$10)*(100%+G$11)*(100%+G$12)*(100%+G$13)*(100%+G$14)</f>
        <v>25.306844742832268</v>
      </c>
      <c r="G41" s="69">
        <f>F41*E41</f>
        <v>0</v>
      </c>
      <c r="H41" s="8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" customHeight="1">
      <c r="A42" s="81" t="s">
        <v>310</v>
      </c>
      <c r="B42" s="7"/>
      <c r="C42" s="91"/>
      <c r="D42" s="7"/>
      <c r="E42" s="7"/>
      <c r="F42" s="7"/>
      <c r="G42" s="6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" customHeight="1">
      <c r="A43" s="84" t="s">
        <v>316</v>
      </c>
      <c r="B43" s="85"/>
      <c r="C43" s="461">
        <v>0</v>
      </c>
      <c r="D43" s="1"/>
      <c r="E43" s="87">
        <f>(SUM(uren_zazofe)*C43)</f>
        <v>0</v>
      </c>
      <c r="F43" s="69">
        <f>'5-Opbouw uurtarieven'!H51*(100%+G$8)*(100%+G$9)*(100%+G$10)*(100%+G$11)*(100%+G$12)*(100%+G$13)*(100%+G$14)</f>
        <v>37.123172388573551</v>
      </c>
      <c r="G43" s="69">
        <f>F43*E43</f>
        <v>0</v>
      </c>
      <c r="H43" s="8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" customHeight="1">
      <c r="A44" s="81" t="s">
        <v>311</v>
      </c>
      <c r="B44" s="7"/>
      <c r="C44" s="91"/>
      <c r="D44" s="7"/>
      <c r="E44" s="7"/>
      <c r="F44" s="7"/>
      <c r="G44" s="69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" customHeight="1">
      <c r="A45" s="84" t="s">
        <v>316</v>
      </c>
      <c r="B45" s="85"/>
      <c r="C45" s="461">
        <v>0</v>
      </c>
      <c r="D45" s="1"/>
      <c r="E45" s="87">
        <f>(SUM(uren_zazofe)*C45)</f>
        <v>0</v>
      </c>
      <c r="F45" s="69">
        <f>'5-Opbouw uurtarieven'!K51*(100%+G$8)*(100%+G$9)*(100%+G$10)*(100%+G$11)*(100%+G$12)*(100%+G$13)*(100%+G$14)</f>
        <v>38.894299798561619</v>
      </c>
      <c r="G45" s="69">
        <f>F45*E45</f>
        <v>0</v>
      </c>
      <c r="H45" s="8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" customHeight="1">
      <c r="A46" s="81" t="s">
        <v>312</v>
      </c>
      <c r="B46" s="7"/>
      <c r="C46" s="91"/>
      <c r="D46" s="87"/>
      <c r="E46" s="87"/>
      <c r="F46" s="69"/>
      <c r="G46" s="6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" customHeight="1">
      <c r="A47" s="84" t="s">
        <v>316</v>
      </c>
      <c r="B47" s="85"/>
      <c r="C47" s="461">
        <v>0</v>
      </c>
      <c r="D47" s="1"/>
      <c r="E47" s="87">
        <f>(SUM(uren_zazofe)*C47)</f>
        <v>0</v>
      </c>
      <c r="F47" s="69">
        <f>'5-Opbouw uurtarieven'!N51*(100%+G$8)*(100%+G$9)*(100%+G$10)*(100%+G$11)*(100%+G$12)*(100%+G$13)*(100%+G$14)</f>
        <v>40.638992471087178</v>
      </c>
      <c r="G47" s="95">
        <f>F47*E47</f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" customHeight="1">
      <c r="A48" s="97"/>
      <c r="B48" s="7"/>
      <c r="C48" s="98">
        <f>SUM(C41:C47)</f>
        <v>0</v>
      </c>
      <c r="D48" s="75"/>
      <c r="E48" s="102">
        <f>SUM(E41:E47)</f>
        <v>0</v>
      </c>
      <c r="F48" s="100"/>
      <c r="G48" s="101">
        <f>SUM(G41:G47)</f>
        <v>0</v>
      </c>
      <c r="H48" s="7"/>
      <c r="I48" s="120"/>
      <c r="J48" s="87"/>
      <c r="K48" s="104"/>
      <c r="L48" s="8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" customHeight="1">
      <c r="A49" s="97"/>
      <c r="B49" s="7"/>
      <c r="C49" s="98"/>
      <c r="D49" s="75"/>
      <c r="E49" s="99"/>
      <c r="F49" s="100"/>
      <c r="G49" s="106"/>
      <c r="H49" s="7"/>
      <c r="I49" s="107"/>
      <c r="J49" s="7"/>
      <c r="K49" s="10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" customHeight="1">
      <c r="A50" s="73" t="s">
        <v>317</v>
      </c>
      <c r="B50" s="110"/>
      <c r="C50" s="110" t="s">
        <v>57</v>
      </c>
      <c r="D50" s="71" t="s">
        <v>58</v>
      </c>
      <c r="E50" s="71" t="s">
        <v>39</v>
      </c>
      <c r="F50" s="71" t="s">
        <v>42</v>
      </c>
      <c r="G50" s="72" t="s">
        <v>43</v>
      </c>
      <c r="H50" s="111"/>
      <c r="I50" s="1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" customHeight="1">
      <c r="A51" s="81" t="s">
        <v>312</v>
      </c>
      <c r="B51" s="33"/>
      <c r="C51" s="7"/>
      <c r="D51" s="7"/>
      <c r="E51" s="7"/>
      <c r="F51" s="7"/>
      <c r="G51" s="69"/>
      <c r="H51" s="111"/>
      <c r="I51" s="96" t="s">
        <v>281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" customHeight="1">
      <c r="A52" s="84" t="s">
        <v>316</v>
      </c>
      <c r="B52" s="85"/>
      <c r="C52" s="87" t="e">
        <f>I52/D52</f>
        <v>#DIV/0!</v>
      </c>
      <c r="D52" s="462">
        <v>0</v>
      </c>
      <c r="E52" s="447" t="str">
        <f>IF(E48=0,"",I52/E48)</f>
        <v/>
      </c>
      <c r="F52" s="69">
        <f>F47</f>
        <v>40.638992471087178</v>
      </c>
      <c r="G52" s="69">
        <f>I52*F52</f>
        <v>0</v>
      </c>
      <c r="H52" s="111"/>
      <c r="I52" s="463">
        <v>0</v>
      </c>
      <c r="J52" s="7"/>
      <c r="K52" s="8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7" customHeight="1">
      <c r="A53" s="81" t="s">
        <v>313</v>
      </c>
      <c r="B53" s="113"/>
      <c r="C53" s="113"/>
      <c r="D53" s="87"/>
      <c r="E53" s="87"/>
      <c r="F53" s="69"/>
      <c r="G53" s="69"/>
      <c r="H53" s="111"/>
      <c r="I53" s="96" t="s">
        <v>281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7" customHeight="1">
      <c r="A54" s="84" t="s">
        <v>316</v>
      </c>
      <c r="B54" s="446"/>
      <c r="C54" s="94" t="e">
        <f>I54/D54</f>
        <v>#DIV/0!</v>
      </c>
      <c r="D54" s="462">
        <v>0</v>
      </c>
      <c r="E54" s="447" t="str">
        <f>IF(E48=0,"",I54/E48)</f>
        <v/>
      </c>
      <c r="F54" s="69">
        <f>'5-Opbouw uurtarieven'!T51*(100%+G$8)*(100%+G$9)*(100%+G$10)*(100%+G$11)*(100%+G$12)*(100%+G$13)*(100%+G$14)</f>
        <v>46.471338866288264</v>
      </c>
      <c r="G54" s="95">
        <f>I54*F54</f>
        <v>0</v>
      </c>
      <c r="H54" s="111"/>
      <c r="I54" s="463">
        <v>0</v>
      </c>
      <c r="J54" s="7"/>
      <c r="K54" s="116"/>
      <c r="L54" s="11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7" customHeight="1">
      <c r="A55" s="97"/>
      <c r="B55" s="85"/>
      <c r="C55" s="99" t="e">
        <f>SUM(C52:C54)</f>
        <v>#DIV/0!</v>
      </c>
      <c r="D55" s="75"/>
      <c r="E55" s="452">
        <f>SUM(E52:E54)</f>
        <v>0</v>
      </c>
      <c r="F55" s="100"/>
      <c r="G55" s="106">
        <f>SUM(G52:G54)</f>
        <v>0</v>
      </c>
      <c r="H55" s="111"/>
      <c r="I55" s="120"/>
      <c r="J55" s="7"/>
      <c r="K55" s="119"/>
      <c r="L55" s="11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7" customHeight="1">
      <c r="A56" s="7"/>
      <c r="B56" s="7"/>
      <c r="C56" s="7"/>
      <c r="D56" s="7"/>
      <c r="E56" s="7"/>
      <c r="F56" s="7"/>
      <c r="G56" s="7"/>
      <c r="H56" s="7"/>
      <c r="I56" s="68"/>
      <c r="J56" s="7"/>
      <c r="K56" s="123"/>
      <c r="L56" s="116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7" customHeight="1">
      <c r="A57" s="97"/>
      <c r="B57" s="111"/>
      <c r="C57" s="111"/>
      <c r="D57" s="111"/>
      <c r="E57" s="111"/>
      <c r="F57" s="100"/>
      <c r="G57" s="111"/>
      <c r="H57" s="111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7" customHeight="1">
      <c r="A58" s="97" t="s">
        <v>77</v>
      </c>
      <c r="B58" s="111"/>
      <c r="C58" s="111"/>
      <c r="D58" s="111"/>
      <c r="E58" s="111"/>
      <c r="F58" s="100"/>
      <c r="G58" s="69">
        <f>'6-Machine-investeringskosten'!D112</f>
        <v>1116.5</v>
      </c>
      <c r="H58" s="111"/>
      <c r="I58" s="101" t="s">
        <v>78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7" customHeight="1">
      <c r="A59" s="97"/>
      <c r="B59" s="111"/>
      <c r="C59" s="111"/>
      <c r="D59" s="111"/>
      <c r="E59" s="111"/>
      <c r="F59" s="100"/>
      <c r="G59" s="69"/>
      <c r="H59" s="111"/>
      <c r="I59" s="10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7" customHeight="1">
      <c r="A60" s="97"/>
      <c r="B60" s="111"/>
      <c r="C60" s="111"/>
      <c r="D60" s="111"/>
      <c r="E60" s="111"/>
      <c r="F60" s="100"/>
      <c r="G60" s="111"/>
      <c r="H60" s="111"/>
      <c r="I60" s="1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7" customHeight="1">
      <c r="A61" s="124" t="s">
        <v>72</v>
      </c>
      <c r="B61" s="7"/>
      <c r="C61" s="7"/>
      <c r="D61" s="7"/>
      <c r="E61" s="7"/>
      <c r="F61" s="7"/>
      <c r="G61" s="101">
        <f>G29+G36+G58+G48+G55</f>
        <v>118595.88710251957</v>
      </c>
      <c r="H61" s="111"/>
      <c r="I61" s="10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7" customHeight="1">
      <c r="A62" s="125" t="s">
        <v>73</v>
      </c>
      <c r="B62" s="7"/>
      <c r="C62" s="7"/>
      <c r="D62" s="7"/>
      <c r="E62" s="7"/>
      <c r="F62" s="126">
        <v>0.21</v>
      </c>
      <c r="G62" s="95">
        <f>F62*G61</f>
        <v>24905.13629152911</v>
      </c>
      <c r="H62" s="111"/>
      <c r="I62" s="1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7" customHeight="1">
      <c r="A63" s="125" t="s">
        <v>74</v>
      </c>
      <c r="B63" s="7"/>
      <c r="C63" s="7"/>
      <c r="D63" s="7"/>
      <c r="E63" s="7"/>
      <c r="F63" s="10" t="s">
        <v>75</v>
      </c>
      <c r="G63" s="69">
        <f>G62+G61</f>
        <v>143501.02339404868</v>
      </c>
      <c r="H63" s="111"/>
      <c r="I63" s="1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7" customHeight="1">
      <c r="A64" s="125"/>
      <c r="B64" s="7"/>
      <c r="C64" s="7"/>
      <c r="D64" s="7"/>
      <c r="E64" s="7"/>
      <c r="F64" s="10"/>
      <c r="G64" s="69"/>
      <c r="H64" s="111"/>
      <c r="I64" s="1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7" customHeight="1">
      <c r="A65" s="97" t="s">
        <v>84</v>
      </c>
      <c r="B65" s="111"/>
      <c r="C65" s="111"/>
      <c r="D65" s="111"/>
      <c r="E65" s="111"/>
      <c r="F65" s="100"/>
      <c r="G65" s="101">
        <f>'8-Additionele kosten'!F50</f>
        <v>0</v>
      </c>
      <c r="H65" s="111"/>
      <c r="I65" s="10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7" customHeight="1">
      <c r="A66" s="125" t="s">
        <v>73</v>
      </c>
      <c r="B66" s="7"/>
      <c r="C66" s="7"/>
      <c r="D66" s="7"/>
      <c r="E66" s="7"/>
      <c r="F66" s="126">
        <v>0.21</v>
      </c>
      <c r="G66" s="95">
        <f>F66*G65</f>
        <v>0</v>
      </c>
      <c r="H66" s="111"/>
      <c r="I66" s="1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" customHeight="1">
      <c r="A67" s="125" t="s">
        <v>74</v>
      </c>
      <c r="B67" s="7"/>
      <c r="C67" s="7"/>
      <c r="D67" s="7"/>
      <c r="E67" s="7"/>
      <c r="F67" s="10" t="s">
        <v>75</v>
      </c>
      <c r="G67" s="69">
        <f>G66+G65</f>
        <v>0</v>
      </c>
      <c r="H67" s="111"/>
      <c r="I67" s="1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" customHeight="1">
      <c r="A68" s="97"/>
      <c r="B68" s="111"/>
      <c r="C68" s="111"/>
      <c r="D68" s="111"/>
      <c r="E68" s="111"/>
      <c r="F68" s="111"/>
      <c r="G68" s="69"/>
      <c r="H68" s="111"/>
      <c r="I68" s="1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" customHeight="1">
      <c r="A69" s="127" t="s">
        <v>76</v>
      </c>
      <c r="B69" s="128"/>
      <c r="C69" s="128"/>
      <c r="D69" s="128"/>
      <c r="E69" s="128"/>
      <c r="F69" s="129"/>
      <c r="G69" s="130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7" customHeight="1">
      <c r="A70" s="97"/>
      <c r="B70" s="111"/>
      <c r="C70" s="111"/>
      <c r="D70" s="111"/>
      <c r="E70" s="111"/>
      <c r="F70" s="111"/>
      <c r="G70" s="111"/>
      <c r="H70" s="111"/>
      <c r="I70" s="1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7" customHeight="1">
      <c r="A71" s="131"/>
      <c r="B71" s="132"/>
      <c r="C71" s="75"/>
      <c r="D71" s="75"/>
      <c r="E71" s="133"/>
      <c r="F71" s="75"/>
      <c r="G71" s="75" t="s">
        <v>43</v>
      </c>
      <c r="H71" s="7"/>
      <c r="I71" s="144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7" customHeight="1">
      <c r="A72" s="135" t="s">
        <v>82</v>
      </c>
      <c r="B72" s="115"/>
      <c r="C72" s="9"/>
      <c r="D72" s="137"/>
      <c r="E72" s="107"/>
      <c r="F72" s="69"/>
      <c r="G72" s="138">
        <f>'7-Glasbewassing'!E51</f>
        <v>1312.3000000000002</v>
      </c>
      <c r="H72" s="111"/>
      <c r="I72" s="144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7" customHeight="1">
      <c r="A73" s="135" t="s">
        <v>83</v>
      </c>
      <c r="B73" s="115"/>
      <c r="C73" s="9"/>
      <c r="D73" s="137"/>
      <c r="E73" s="107"/>
      <c r="F73" s="69"/>
      <c r="G73" s="138">
        <f>'7-Glasbewassing'!J51</f>
        <v>1347.4799999999998</v>
      </c>
      <c r="H73" s="111"/>
      <c r="I73" s="144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7" customHeight="1">
      <c r="A74" s="434" t="s">
        <v>277</v>
      </c>
      <c r="B74" s="115"/>
      <c r="C74" s="9"/>
      <c r="D74" s="137"/>
      <c r="E74" s="107"/>
      <c r="F74" s="69"/>
      <c r="G74" s="138">
        <f>'7-Glasbewassing'!O51</f>
        <v>494.976</v>
      </c>
      <c r="H74" s="111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7" customHeight="1">
      <c r="A75" s="434" t="s">
        <v>256</v>
      </c>
      <c r="B75" s="115"/>
      <c r="C75" s="9"/>
      <c r="D75" s="137"/>
      <c r="E75" s="107"/>
      <c r="F75" s="69"/>
      <c r="G75" s="138">
        <f>'7-Glasbewassing'!T51</f>
        <v>2.1120000000000001</v>
      </c>
      <c r="H75" s="111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7" customHeight="1">
      <c r="A76" s="135"/>
      <c r="B76" s="115"/>
      <c r="C76" s="9"/>
      <c r="D76" s="137"/>
      <c r="E76" s="107"/>
      <c r="F76" s="69"/>
      <c r="G76" s="138"/>
      <c r="H76" s="111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7" customHeight="1">
      <c r="A77" s="97" t="s">
        <v>85</v>
      </c>
      <c r="B77" s="139"/>
      <c r="C77" s="140"/>
      <c r="D77" s="140"/>
      <c r="E77" s="141"/>
      <c r="F77" s="141"/>
      <c r="G77" s="141" t="s">
        <v>43</v>
      </c>
      <c r="H77" s="107"/>
      <c r="I77" s="1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7" customHeight="1">
      <c r="A78" s="97"/>
      <c r="B78" s="139"/>
      <c r="C78" s="140"/>
      <c r="D78" s="140"/>
      <c r="E78" s="141"/>
      <c r="F78" s="141"/>
      <c r="G78" s="141"/>
      <c r="H78" s="107"/>
      <c r="I78" s="1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7" customHeight="1">
      <c r="A79" s="125" t="s">
        <v>86</v>
      </c>
      <c r="B79" s="139"/>
      <c r="C79" s="9"/>
      <c r="D79" s="142"/>
      <c r="E79" s="118"/>
      <c r="F79" s="69"/>
      <c r="G79" s="149">
        <f>'7-Glasbewassing'!Y51</f>
        <v>900</v>
      </c>
      <c r="H79" s="143"/>
      <c r="I79" s="1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7" customHeight="1">
      <c r="A80" s="125"/>
      <c r="B80" s="7"/>
      <c r="C80" s="7"/>
      <c r="D80" s="7"/>
      <c r="E80" s="145"/>
      <c r="F80" s="115"/>
      <c r="G80" s="115"/>
      <c r="H80" s="145"/>
      <c r="I80" s="1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7" customHeight="1">
      <c r="A81" s="124" t="s">
        <v>72</v>
      </c>
      <c r="B81" s="7"/>
      <c r="C81" s="7"/>
      <c r="D81" s="7"/>
      <c r="E81" s="1"/>
      <c r="F81" s="7"/>
      <c r="G81" s="101">
        <f>SUM(G72:G79)</f>
        <v>4056.8679999999999</v>
      </c>
      <c r="H81" s="7"/>
      <c r="I81" s="1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7" customHeight="1">
      <c r="A82" s="125" t="s">
        <v>73</v>
      </c>
      <c r="B82" s="7"/>
      <c r="C82" s="7"/>
      <c r="D82" s="7"/>
      <c r="E82" s="7"/>
      <c r="F82" s="126">
        <v>0.21</v>
      </c>
      <c r="G82" s="95">
        <f>F82*G81</f>
        <v>851.94227999999998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7" customHeight="1">
      <c r="A83" s="125" t="s">
        <v>74</v>
      </c>
      <c r="B83" s="7"/>
      <c r="C83" s="7"/>
      <c r="D83" s="7"/>
      <c r="E83" s="7"/>
      <c r="F83" s="10" t="s">
        <v>75</v>
      </c>
      <c r="G83" s="69">
        <f>G82+G81</f>
        <v>4908.8102799999997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7" customHeight="1">
      <c r="A84" s="7"/>
      <c r="B84" s="7"/>
      <c r="C84" s="7"/>
      <c r="D84" s="7"/>
      <c r="E84" s="7"/>
      <c r="F84" s="7"/>
      <c r="G84" s="6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7" customHeight="1">
      <c r="A85" s="125"/>
      <c r="B85" s="10"/>
      <c r="C85" s="7"/>
      <c r="D85" s="7"/>
      <c r="E85" s="7"/>
      <c r="F85" s="10"/>
      <c r="G85" s="10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7" customHeight="1">
      <c r="A86" s="125"/>
      <c r="B86" s="10"/>
      <c r="C86" s="7"/>
      <c r="D86" s="7"/>
      <c r="E86" s="7"/>
      <c r="F86" s="10"/>
      <c r="G86" s="10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7" customHeight="1">
      <c r="A87" s="125"/>
      <c r="B87" s="10"/>
      <c r="C87" s="7"/>
      <c r="D87" s="7"/>
      <c r="E87" s="7"/>
      <c r="F87" s="10"/>
      <c r="G87" s="10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7" customHeight="1">
      <c r="A88" s="125"/>
      <c r="B88" s="10"/>
      <c r="C88" s="7"/>
      <c r="D88" s="7"/>
      <c r="E88" s="7"/>
      <c r="F88" s="10"/>
      <c r="G88" s="10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7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7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7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7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7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7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7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7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7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7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7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7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7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7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7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7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7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7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7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7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7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7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7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7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7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7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7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7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7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7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7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7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7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7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7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7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7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7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7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7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7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7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7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7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7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7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7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7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7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7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7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7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7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7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7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7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7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7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7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7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7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7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7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7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7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7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7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7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7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7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7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7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7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7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7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7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7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7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7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7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7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7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7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7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7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7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7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7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7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7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7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7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7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7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7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7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7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7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7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7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7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7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7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7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7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7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7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7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7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7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7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7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7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7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7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7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7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7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7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7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7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7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7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7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7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7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7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7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7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7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7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7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7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7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7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7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7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7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7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7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7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7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7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7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7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7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7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7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7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7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7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7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7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7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7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7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7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7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7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7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7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7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7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7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7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7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7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7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7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7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7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7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7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7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7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7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7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7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7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7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7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7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7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7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7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7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7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7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7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7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7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7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7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7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7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7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7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7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7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7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7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7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7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7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7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7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7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7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7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7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7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7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7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7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7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7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7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7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7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7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7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7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7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7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7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7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7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7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7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7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7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7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7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7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7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7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7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7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7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7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7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7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7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7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7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7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7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7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7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7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7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7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7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7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7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7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7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7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7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7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7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7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7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7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7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7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7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7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7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7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7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7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7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7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7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7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7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7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7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7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7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7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7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7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7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7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7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7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7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7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7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7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7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7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7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7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7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7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7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7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7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7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7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mergeCells count="2">
    <mergeCell ref="F5:G5"/>
    <mergeCell ref="B7:C7"/>
  </mergeCells>
  <conditionalFormatting sqref="C29 C48">
    <cfRule type="cellIs" dxfId="3" priority="1" operator="lessThan">
      <formula>0.999999999</formula>
    </cfRule>
    <cfRule type="cellIs" dxfId="2" priority="2" operator="greaterThan">
      <formula>1.00000001</formula>
    </cfRule>
  </conditionalFormatting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  <ignoredErrors>
    <ignoredError sqref="I2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E6" sqref="E6"/>
    </sheetView>
  </sheetViews>
  <sheetFormatPr baseColWidth="10" defaultColWidth="14.33203125" defaultRowHeight="17" customHeight="1"/>
  <cols>
    <col min="1" max="1" width="45.1640625" customWidth="1"/>
    <col min="2" max="2" width="22.1640625" customWidth="1"/>
    <col min="3" max="3" width="18.33203125" customWidth="1"/>
    <col min="4" max="4" width="15.1640625" customWidth="1"/>
    <col min="5" max="5" width="33.33203125" customWidth="1"/>
    <col min="6" max="6" width="20.33203125" customWidth="1"/>
    <col min="7" max="7" width="22.83203125" customWidth="1"/>
    <col min="8" max="8" width="2.33203125" hidden="1" customWidth="1"/>
    <col min="9" max="9" width="50.1640625" hidden="1" customWidth="1"/>
    <col min="10" max="10" width="11.33203125" hidden="1" customWidth="1"/>
    <col min="11" max="11" width="27.1640625" hidden="1" customWidth="1"/>
    <col min="12" max="12" width="22" customWidth="1"/>
    <col min="13" max="26" width="11.33203125" customWidth="1"/>
  </cols>
  <sheetData>
    <row r="1" spans="1:26" ht="17" customHeight="1">
      <c r="A1" s="11"/>
      <c r="B1" s="6"/>
      <c r="C1" s="7"/>
      <c r="D1" s="7"/>
      <c r="E1" s="7"/>
      <c r="F1" s="7"/>
      <c r="G1" s="7"/>
      <c r="H1" s="7"/>
      <c r="I1" s="10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" customHeight="1">
      <c r="A2" s="13" t="s">
        <v>1</v>
      </c>
      <c r="B2" s="14" t="str">
        <f>'1-Contractblad dag'!B3</f>
        <v>Stichting Lucas Onderwijs</v>
      </c>
      <c r="C2" s="14"/>
      <c r="D2" s="14"/>
      <c r="E2" s="14"/>
      <c r="F2" s="15"/>
      <c r="G2" s="15"/>
      <c r="H2" s="16"/>
      <c r="I2" s="18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7" customHeight="1">
      <c r="A3" s="13" t="s">
        <v>2</v>
      </c>
      <c r="B3" s="14" t="s">
        <v>5</v>
      </c>
      <c r="C3" s="14"/>
      <c r="D3" s="14"/>
      <c r="E3" s="14"/>
      <c r="F3" s="15"/>
      <c r="G3" s="15"/>
      <c r="H3" s="16"/>
      <c r="I3" s="18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7" customHeight="1">
      <c r="A4" s="13" t="s">
        <v>4</v>
      </c>
      <c r="B4" s="14" t="str">
        <f>'1-Contractblad dag'!B5</f>
        <v>Heldering College</v>
      </c>
      <c r="C4" s="14"/>
      <c r="D4" s="14"/>
      <c r="E4" s="14"/>
      <c r="F4" s="15"/>
      <c r="G4" s="15"/>
      <c r="H4" s="16"/>
      <c r="I4" s="18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" customHeight="1">
      <c r="A5" s="13" t="s">
        <v>7</v>
      </c>
      <c r="B5" s="14" t="str">
        <f>'1-Contractblad dag'!B6</f>
        <v>2021.01</v>
      </c>
      <c r="C5" s="14"/>
      <c r="D5" s="14"/>
      <c r="E5" s="19" t="s">
        <v>8</v>
      </c>
      <c r="F5" s="15"/>
      <c r="G5" s="15"/>
      <c r="H5" s="16"/>
      <c r="I5" s="18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7" customHeight="1">
      <c r="A6" s="13" t="s">
        <v>9</v>
      </c>
      <c r="B6" s="14" t="str">
        <f>'1-Contractblad dag'!B7</f>
        <v>Exploitatie calculatie</v>
      </c>
      <c r="C6" s="14"/>
      <c r="D6" s="14"/>
      <c r="E6" s="20" t="s">
        <v>337</v>
      </c>
      <c r="F6" s="15"/>
      <c r="G6" s="15"/>
      <c r="H6" s="16"/>
      <c r="I6" s="18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13" t="s">
        <v>10</v>
      </c>
      <c r="B7" s="23">
        <f>'1-Contractblad dag'!B8</f>
        <v>44348</v>
      </c>
      <c r="C7" s="14"/>
      <c r="D7" s="14"/>
      <c r="E7" s="14"/>
      <c r="F7" s="15"/>
      <c r="G7" s="15"/>
      <c r="H7" s="16"/>
      <c r="I7" s="18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7" customHeight="1">
      <c r="A8" s="13" t="s">
        <v>11</v>
      </c>
      <c r="B8" s="14" t="s">
        <v>12</v>
      </c>
      <c r="C8" s="14"/>
      <c r="D8" s="14"/>
      <c r="E8" s="14"/>
      <c r="F8" s="15"/>
      <c r="G8" s="15"/>
      <c r="H8" s="16"/>
      <c r="I8" s="18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7" customHeight="1">
      <c r="A9" s="13"/>
      <c r="B9" s="16"/>
      <c r="C9" s="16"/>
      <c r="D9" s="25"/>
      <c r="E9" s="16"/>
      <c r="F9" s="18"/>
      <c r="G9" s="18"/>
      <c r="H9" s="16"/>
      <c r="I9" s="18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7" customHeight="1">
      <c r="A10" s="11" t="s">
        <v>14</v>
      </c>
      <c r="B10" s="16"/>
      <c r="C10" s="32">
        <f>G28+G35+G47+G54</f>
        <v>82086.527390336065</v>
      </c>
      <c r="D10" s="25"/>
      <c r="E10" s="25"/>
      <c r="F10" s="33"/>
      <c r="G10" s="18"/>
      <c r="H10" s="16"/>
      <c r="I10" s="18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7" customHeight="1">
      <c r="A11" s="11" t="s">
        <v>17</v>
      </c>
      <c r="B11" s="16"/>
      <c r="C11" s="32">
        <f>G57</f>
        <v>780.13352037095046</v>
      </c>
      <c r="D11" s="36"/>
      <c r="E11" s="36"/>
      <c r="F11" s="38"/>
      <c r="G11" s="18"/>
      <c r="H11" s="16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" customHeight="1">
      <c r="A12" s="11" t="s">
        <v>20</v>
      </c>
      <c r="B12" s="16"/>
      <c r="C12" s="42">
        <f>VLOOKUP(E$6,glas,30,TRUE)</f>
        <v>0</v>
      </c>
      <c r="D12" s="16"/>
      <c r="E12" s="16"/>
      <c r="F12" s="18"/>
      <c r="G12" s="18"/>
      <c r="H12" s="16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7" customHeight="1">
      <c r="A13" s="11" t="s">
        <v>22</v>
      </c>
      <c r="B13" s="16"/>
      <c r="C13" s="44">
        <f>G77</f>
        <v>4056.8679999999999</v>
      </c>
      <c r="D13" s="16"/>
      <c r="E13" s="16"/>
      <c r="F13" s="18"/>
      <c r="G13" s="18"/>
      <c r="H13" s="16"/>
      <c r="I13" s="18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7" customHeight="1">
      <c r="A14" s="11"/>
      <c r="B14" s="33" t="s">
        <v>23</v>
      </c>
      <c r="C14" s="46">
        <f>SUM(C10:C13)</f>
        <v>86923.528910707013</v>
      </c>
      <c r="D14" s="16"/>
      <c r="E14" s="16"/>
      <c r="F14" s="18"/>
      <c r="G14" s="52"/>
      <c r="H14" s="16"/>
      <c r="I14" s="18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7" customHeight="1">
      <c r="A15" s="11"/>
      <c r="B15" s="33"/>
      <c r="C15" s="46"/>
      <c r="D15" s="16"/>
      <c r="E15" s="16"/>
      <c r="F15" s="18"/>
      <c r="G15" s="52"/>
      <c r="H15" s="16"/>
      <c r="I15" s="1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" customHeight="1">
      <c r="A16" s="55" t="s">
        <v>36</v>
      </c>
      <c r="B16" s="58"/>
      <c r="C16" s="58"/>
      <c r="D16" s="58"/>
      <c r="E16" s="58"/>
      <c r="F16" s="60"/>
      <c r="G16" s="61"/>
      <c r="H16" s="16"/>
      <c r="I16" s="18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" customHeight="1">
      <c r="A17" s="7"/>
      <c r="B17" s="7"/>
      <c r="C17" s="7"/>
      <c r="D17" s="7"/>
      <c r="E17" s="7"/>
      <c r="F17" s="7"/>
      <c r="G17" s="7"/>
      <c r="H17" s="7"/>
      <c r="I17" s="6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7" customHeight="1">
      <c r="A18" s="70" t="s">
        <v>38</v>
      </c>
      <c r="B18" s="7"/>
      <c r="C18" s="71" t="s">
        <v>39</v>
      </c>
      <c r="D18" s="71"/>
      <c r="E18" s="71" t="s">
        <v>41</v>
      </c>
      <c r="F18" s="71" t="s">
        <v>42</v>
      </c>
      <c r="G18" s="72" t="s">
        <v>43</v>
      </c>
      <c r="H18" s="10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7" customHeight="1">
      <c r="A19" s="73" t="s">
        <v>44</v>
      </c>
      <c r="B19" s="74"/>
      <c r="C19" s="74"/>
      <c r="D19" s="75"/>
      <c r="E19" s="75"/>
      <c r="F19" s="76"/>
      <c r="G19" s="75"/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7" customHeight="1">
      <c r="A20" s="81" t="s">
        <v>309</v>
      </c>
      <c r="B20" s="7"/>
      <c r="C20" s="7"/>
      <c r="D20" s="7"/>
      <c r="E20" s="7"/>
      <c r="F20" s="7"/>
      <c r="G20" s="69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7" customHeight="1">
      <c r="A21" s="84" t="s">
        <v>47</v>
      </c>
      <c r="B21" s="85"/>
      <c r="C21" s="88">
        <f>'1-Contractblad dag'!C22</f>
        <v>0</v>
      </c>
      <c r="D21" s="1"/>
      <c r="E21" s="87">
        <f>((SUMIF('3-Basis ruimtestaat'!C:C,E$6,uren_mavr))+(SUMIF('3-Basis ruimtestaat'!C:C,E$6,uren_naloop)))*C21</f>
        <v>0</v>
      </c>
      <c r="F21" s="69">
        <f>'1-Contractblad dag'!F22</f>
        <v>17.952433347620769</v>
      </c>
      <c r="G21" s="69">
        <f>F21*E21</f>
        <v>0</v>
      </c>
      <c r="H21" s="87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" customHeight="1">
      <c r="A22" s="81" t="s">
        <v>310</v>
      </c>
      <c r="B22" s="7"/>
      <c r="C22" s="91"/>
      <c r="D22" s="7"/>
      <c r="E22" s="7"/>
      <c r="F22" s="7"/>
      <c r="G22" s="69"/>
      <c r="H22" s="7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7" customHeight="1">
      <c r="A23" s="84" t="s">
        <v>47</v>
      </c>
      <c r="B23" s="85"/>
      <c r="C23" s="88">
        <f>'1-Contractblad dag'!C24</f>
        <v>1</v>
      </c>
      <c r="D23" s="1"/>
      <c r="E23" s="87">
        <f>((SUMIF('3-Basis ruimtestaat'!C:C,E$6,uren_mavr))+(SUMIF('3-Basis ruimtestaat'!C:C,E$6,uren_naloop)))*C23</f>
        <v>2900.9949480674513</v>
      </c>
      <c r="F23" s="69">
        <f>'1-Contractblad dag'!F24</f>
        <v>25.93726694480781</v>
      </c>
      <c r="G23" s="69">
        <f>F23*E23</f>
        <v>75243.88037356436</v>
      </c>
      <c r="H23" s="87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7" customHeight="1">
      <c r="A24" s="81" t="s">
        <v>311</v>
      </c>
      <c r="B24" s="7"/>
      <c r="C24" s="91"/>
      <c r="D24" s="7"/>
      <c r="E24" s="7"/>
      <c r="F24" s="7"/>
      <c r="G24" s="69"/>
      <c r="H24" s="7"/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7" customHeight="1">
      <c r="A25" s="84" t="s">
        <v>47</v>
      </c>
      <c r="B25" s="85"/>
      <c r="C25" s="88">
        <f>'1-Contractblad dag'!C26</f>
        <v>0</v>
      </c>
      <c r="D25" s="1"/>
      <c r="E25" s="87">
        <f>((SUMIF('3-Basis ruimtestaat'!C:C,E$6,uren_mavr))+(SUMIF('3-Basis ruimtestaat'!C:C,E$6,uren_naloop)))*C25</f>
        <v>0</v>
      </c>
      <c r="F25" s="69">
        <f>'1-Contractblad dag'!F26</f>
        <v>27.134098826265376</v>
      </c>
      <c r="G25" s="69">
        <f>F25*E25</f>
        <v>0</v>
      </c>
      <c r="H25" s="87"/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7" customHeight="1">
      <c r="A26" s="81" t="s">
        <v>312</v>
      </c>
      <c r="B26" s="7"/>
      <c r="C26" s="91"/>
      <c r="D26" s="87"/>
      <c r="E26" s="87"/>
      <c r="F26" s="69"/>
      <c r="G26" s="69"/>
      <c r="H26" s="7"/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7" customHeight="1">
      <c r="A27" s="84" t="s">
        <v>47</v>
      </c>
      <c r="B27" s="85"/>
      <c r="C27" s="88">
        <f>'1-Contractblad dag'!C28</f>
        <v>0</v>
      </c>
      <c r="D27" s="1"/>
      <c r="E27" s="87">
        <f>((SUMIF('3-Basis ruimtestaat'!C:C,E$6,uren_mavr))+(SUMIF('3-Basis ruimtestaat'!C:C,E$6,uren_naloop)))*C27</f>
        <v>0</v>
      </c>
      <c r="F27" s="69">
        <f>'1-Contractblad dag'!F28</f>
        <v>28.313067545313128</v>
      </c>
      <c r="G27" s="95">
        <f>F27*E27</f>
        <v>0</v>
      </c>
      <c r="H27" s="7"/>
      <c r="I27" s="10" t="s">
        <v>52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7" customHeight="1">
      <c r="A28" s="97"/>
      <c r="B28" s="7"/>
      <c r="C28" s="98">
        <f>SUM(C21:C27)</f>
        <v>1</v>
      </c>
      <c r="D28" s="75"/>
      <c r="E28" s="102">
        <f>SUM(E21:E27)</f>
        <v>2900.9949480674513</v>
      </c>
      <c r="F28" s="100"/>
      <c r="G28" s="101">
        <f>SUM(G21:G27)</f>
        <v>75243.88037356436</v>
      </c>
      <c r="H28" s="7"/>
      <c r="I28" s="105">
        <f>'1-Contractblad dag'!E29</f>
        <v>4151.8032169380394</v>
      </c>
      <c r="J28" s="87"/>
      <c r="K28" s="104"/>
      <c r="L28" s="8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7" customHeight="1">
      <c r="A29" s="97"/>
      <c r="B29" s="7"/>
      <c r="C29" s="98"/>
      <c r="D29" s="75"/>
      <c r="E29" s="99"/>
      <c r="F29" s="100"/>
      <c r="G29" s="106"/>
      <c r="H29" s="7"/>
      <c r="I29" s="69"/>
      <c r="J29" s="7"/>
      <c r="K29" s="10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7" customHeight="1">
      <c r="A30" s="73" t="s">
        <v>56</v>
      </c>
      <c r="B30" s="110" t="s">
        <v>39</v>
      </c>
      <c r="C30" s="110"/>
      <c r="D30" s="71"/>
      <c r="E30" s="71" t="s">
        <v>41</v>
      </c>
      <c r="F30" s="71" t="s">
        <v>42</v>
      </c>
      <c r="G30" s="72" t="s">
        <v>43</v>
      </c>
      <c r="H30" s="111"/>
      <c r="I30" s="1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7" customHeight="1">
      <c r="A31" s="81" t="s">
        <v>312</v>
      </c>
      <c r="B31" s="33"/>
      <c r="C31" s="7"/>
      <c r="D31" s="7"/>
      <c r="E31" s="7"/>
      <c r="F31" s="7"/>
      <c r="G31" s="69"/>
      <c r="H31" s="111"/>
      <c r="I31" s="1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7" customHeight="1">
      <c r="A32" s="84" t="s">
        <v>47</v>
      </c>
      <c r="B32" s="85">
        <f>IF(E$28=0,0,E32/E$28)</f>
        <v>5.9973940716688844E-2</v>
      </c>
      <c r="C32" s="87"/>
      <c r="D32" s="1"/>
      <c r="E32" s="112">
        <f>'1-Contractblad dag'!E33*'1-Contractblad locatie'!E28</f>
        <v>173.98409903481115</v>
      </c>
      <c r="F32" s="69">
        <f>'1-Contractblad dag'!F33</f>
        <v>28.313067545313128</v>
      </c>
      <c r="G32" s="69">
        <f>F32*E32</f>
        <v>4926.0235477830565</v>
      </c>
      <c r="H32" s="111"/>
      <c r="I32" s="99"/>
      <c r="J32" s="7"/>
      <c r="K32" s="8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7" customHeight="1">
      <c r="A33" s="81" t="s">
        <v>313</v>
      </c>
      <c r="B33" s="113"/>
      <c r="C33" s="113"/>
      <c r="D33" s="87"/>
      <c r="E33" s="87"/>
      <c r="F33" s="69"/>
      <c r="G33" s="69"/>
      <c r="H33" s="111"/>
      <c r="I33" s="1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7" customHeight="1">
      <c r="A34" s="84" t="s">
        <v>47</v>
      </c>
      <c r="B34" s="114">
        <f t="shared" ref="B34:B35" si="0">IF(E$28=0,0,E34/E$28)</f>
        <v>1.9991313572229615E-2</v>
      </c>
      <c r="C34" s="87"/>
      <c r="D34" s="1"/>
      <c r="E34" s="112">
        <f>'1-Contractblad dag'!E35*'1-Contractblad locatie'!E28</f>
        <v>57.994699678270386</v>
      </c>
      <c r="F34" s="69">
        <f>'1-Contractblad dag'!F35</f>
        <v>33.048252333769376</v>
      </c>
      <c r="G34" s="95">
        <f>F34*E34</f>
        <v>1916.6234689886535</v>
      </c>
      <c r="H34" s="111"/>
      <c r="I34" s="115"/>
      <c r="J34" s="7"/>
      <c r="K34" s="116"/>
      <c r="L34" s="11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7" customHeight="1">
      <c r="A35" s="97"/>
      <c r="B35" s="85">
        <f t="shared" si="0"/>
        <v>7.9965254288918458E-2</v>
      </c>
      <c r="C35" s="102"/>
      <c r="D35" s="117"/>
      <c r="E35" s="99">
        <f>SUM(E32:E34)</f>
        <v>231.97879871308155</v>
      </c>
      <c r="F35" s="100"/>
      <c r="G35" s="106">
        <f>SUM(G32:G34)</f>
        <v>6842.6470167717098</v>
      </c>
      <c r="H35" s="111"/>
      <c r="I35" s="118"/>
      <c r="J35" s="7"/>
      <c r="K35" s="119"/>
      <c r="L35" s="11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7" customHeight="1">
      <c r="A36" s="97"/>
      <c r="B36" s="85"/>
      <c r="C36" s="99"/>
      <c r="D36" s="75"/>
      <c r="E36" s="99"/>
      <c r="F36" s="100"/>
      <c r="G36" s="106"/>
      <c r="H36" s="111"/>
      <c r="I36" s="118"/>
      <c r="J36" s="7"/>
      <c r="K36" s="119"/>
      <c r="L36" s="11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7" customHeight="1">
      <c r="A37" s="70" t="s">
        <v>38</v>
      </c>
      <c r="B37" s="7"/>
      <c r="C37" s="71" t="s">
        <v>39</v>
      </c>
      <c r="D37" s="71"/>
      <c r="E37" s="71" t="s">
        <v>41</v>
      </c>
      <c r="F37" s="71" t="s">
        <v>42</v>
      </c>
      <c r="G37" s="72" t="s">
        <v>43</v>
      </c>
      <c r="H37" s="10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" customHeight="1">
      <c r="A38" s="73" t="s">
        <v>315</v>
      </c>
      <c r="B38" s="74"/>
      <c r="C38" s="74"/>
      <c r="D38" s="75"/>
      <c r="E38" s="75"/>
      <c r="F38" s="76"/>
      <c r="G38" s="75"/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" customHeight="1">
      <c r="A39" s="81" t="s">
        <v>309</v>
      </c>
      <c r="B39" s="7"/>
      <c r="C39" s="7"/>
      <c r="D39" s="7"/>
      <c r="E39" s="7"/>
      <c r="F39" s="7"/>
      <c r="G39" s="69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" customHeight="1">
      <c r="A40" s="84" t="s">
        <v>316</v>
      </c>
      <c r="B40" s="85"/>
      <c r="C40" s="88"/>
      <c r="D40" s="1"/>
      <c r="E40" s="87">
        <f>((SUMIF('3-Basis ruimtestaat'!C:C,E$6,uren_zazofe))*C40)</f>
        <v>0</v>
      </c>
      <c r="F40" s="69">
        <f>'1-Contractblad dag'!F41</f>
        <v>25.306844742832268</v>
      </c>
      <c r="G40" s="69">
        <f>F40*E40</f>
        <v>0</v>
      </c>
      <c r="H40" s="8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" customHeight="1">
      <c r="A41" s="81" t="s">
        <v>310</v>
      </c>
      <c r="B41" s="7"/>
      <c r="C41" s="91"/>
      <c r="D41" s="7"/>
      <c r="E41" s="7"/>
      <c r="F41" s="7"/>
      <c r="G41" s="6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" customHeight="1">
      <c r="A42" s="84" t="s">
        <v>316</v>
      </c>
      <c r="B42" s="85"/>
      <c r="C42" s="88"/>
      <c r="D42" s="1"/>
      <c r="E42" s="87">
        <f>((SUMIF('3-Basis ruimtestaat'!C:C,E$6,uren_zazofe))*C42)</f>
        <v>0</v>
      </c>
      <c r="F42" s="69">
        <f>'1-Contractblad dag'!F43</f>
        <v>37.123172388573551</v>
      </c>
      <c r="G42" s="69">
        <f>F42*E42</f>
        <v>0</v>
      </c>
      <c r="H42" s="8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" customHeight="1">
      <c r="A43" s="81" t="s">
        <v>311</v>
      </c>
      <c r="B43" s="7"/>
      <c r="C43" s="91"/>
      <c r="D43" s="7"/>
      <c r="E43" s="7"/>
      <c r="F43" s="7"/>
      <c r="G43" s="6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" customHeight="1">
      <c r="A44" s="84" t="s">
        <v>316</v>
      </c>
      <c r="B44" s="85"/>
      <c r="C44" s="88">
        <v>1</v>
      </c>
      <c r="D44" s="1"/>
      <c r="E44" s="87">
        <f>((SUMIF('3-Basis ruimtestaat'!C:C,E$6,uren_zazofe))*C44)</f>
        <v>0</v>
      </c>
      <c r="F44" s="69">
        <f>'1-Contractblad dag'!F45</f>
        <v>38.894299798561619</v>
      </c>
      <c r="G44" s="69">
        <f>F44*E44</f>
        <v>0</v>
      </c>
      <c r="H44" s="8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" customHeight="1">
      <c r="A45" s="81" t="s">
        <v>312</v>
      </c>
      <c r="B45" s="7"/>
      <c r="C45" s="91"/>
      <c r="D45" s="87"/>
      <c r="E45" s="87"/>
      <c r="F45" s="69"/>
      <c r="G45" s="6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" customHeight="1">
      <c r="A46" s="84" t="s">
        <v>316</v>
      </c>
      <c r="B46" s="85"/>
      <c r="C46" s="88">
        <v>0</v>
      </c>
      <c r="D46" s="1"/>
      <c r="E46" s="87">
        <f>((SUMIF('3-Basis ruimtestaat'!C:C,E$6,uren_zazofe))*C46)</f>
        <v>0</v>
      </c>
      <c r="F46" s="69">
        <f>'1-Contractblad dag'!F47</f>
        <v>40.638992471087178</v>
      </c>
      <c r="G46" s="95">
        <f>F46*E46</f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" customHeight="1">
      <c r="A47" s="97"/>
      <c r="B47" s="7"/>
      <c r="C47" s="98">
        <f>SUM(C40:C46)</f>
        <v>1</v>
      </c>
      <c r="D47" s="75"/>
      <c r="E47" s="102">
        <f>SUM(E40:E46)</f>
        <v>0</v>
      </c>
      <c r="F47" s="100"/>
      <c r="G47" s="101">
        <f>SUM(G40:G46)</f>
        <v>0</v>
      </c>
      <c r="H47" s="7"/>
      <c r="I47" s="120"/>
      <c r="J47" s="87"/>
      <c r="K47" s="104"/>
      <c r="L47" s="8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" customHeight="1">
      <c r="A48" s="97"/>
      <c r="B48" s="7"/>
      <c r="C48" s="98"/>
      <c r="D48" s="75"/>
      <c r="E48" s="99"/>
      <c r="F48" s="100"/>
      <c r="G48" s="106"/>
      <c r="H48" s="7"/>
      <c r="I48" s="107"/>
      <c r="J48" s="7"/>
      <c r="K48" s="10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" customHeight="1">
      <c r="A49" s="73" t="s">
        <v>317</v>
      </c>
      <c r="B49" s="110" t="s">
        <v>39</v>
      </c>
      <c r="C49" s="110"/>
      <c r="D49" s="71"/>
      <c r="E49" s="71" t="s">
        <v>41</v>
      </c>
      <c r="F49" s="71" t="s">
        <v>42</v>
      </c>
      <c r="G49" s="72" t="s">
        <v>43</v>
      </c>
      <c r="H49" s="111"/>
      <c r="I49" s="1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" customHeight="1">
      <c r="A50" s="81" t="s">
        <v>312</v>
      </c>
      <c r="B50" s="33"/>
      <c r="C50" s="7"/>
      <c r="D50" s="7"/>
      <c r="E50" s="7"/>
      <c r="F50" s="7"/>
      <c r="G50" s="69"/>
      <c r="H50" s="111"/>
      <c r="I50" s="1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" customHeight="1">
      <c r="A51" s="84" t="s">
        <v>316</v>
      </c>
      <c r="B51" s="85">
        <f>IF(E$47=0,0,E51/E47)</f>
        <v>0</v>
      </c>
      <c r="C51" s="87"/>
      <c r="D51" s="1"/>
      <c r="E51" s="451" t="str">
        <f>IF(E47=0,"",'1-Contractblad dag'!E52*'1-Contractblad locatie'!E47)</f>
        <v/>
      </c>
      <c r="F51" s="69">
        <f>'1-Contractblad dag'!F52</f>
        <v>40.638992471087178</v>
      </c>
      <c r="G51" s="453" t="str">
        <f>IF(E47=0,"",F51*E51)</f>
        <v/>
      </c>
      <c r="H51" s="111"/>
      <c r="I51" s="99"/>
      <c r="J51" s="7"/>
      <c r="K51" s="8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" customHeight="1">
      <c r="A52" s="81" t="s">
        <v>313</v>
      </c>
      <c r="B52" s="113"/>
      <c r="C52" s="113"/>
      <c r="D52" s="87"/>
      <c r="E52" s="87"/>
      <c r="F52" s="69"/>
      <c r="G52" s="69"/>
      <c r="H52" s="111"/>
      <c r="I52" s="1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7" customHeight="1">
      <c r="A53" s="84" t="s">
        <v>316</v>
      </c>
      <c r="B53" s="114">
        <f>IF(E$47=0,0,E53/E47)</f>
        <v>0</v>
      </c>
      <c r="C53" s="87"/>
      <c r="D53" s="1"/>
      <c r="E53" s="451" t="str">
        <f>IF(E47=0,"",'1-Contractblad dag'!E54*'1-Contractblad locatie'!E47)</f>
        <v/>
      </c>
      <c r="F53" s="69">
        <f>'1-Contractblad dag'!F54</f>
        <v>46.471338866288264</v>
      </c>
      <c r="G53" s="95" t="str">
        <f>IF(E47=0,"",F53*E53)</f>
        <v/>
      </c>
      <c r="H53" s="111"/>
      <c r="I53" s="87"/>
      <c r="J53" s="7"/>
      <c r="K53" s="116"/>
      <c r="L53" s="116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7" customHeight="1">
      <c r="A54" s="97"/>
      <c r="B54" s="85">
        <f>B53+B51</f>
        <v>0</v>
      </c>
      <c r="C54" s="102"/>
      <c r="D54" s="117"/>
      <c r="E54" s="99">
        <f>SUM(E51:E53)</f>
        <v>0</v>
      </c>
      <c r="F54" s="100"/>
      <c r="G54" s="106">
        <f>SUM(G51:G53)</f>
        <v>0</v>
      </c>
      <c r="H54" s="111"/>
      <c r="I54" s="120"/>
      <c r="J54" s="7"/>
      <c r="K54" s="119"/>
      <c r="L54" s="11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7" customHeight="1">
      <c r="A55" s="7"/>
      <c r="B55" s="7"/>
      <c r="C55" s="7"/>
      <c r="D55" s="7"/>
      <c r="E55" s="7"/>
      <c r="F55" s="7"/>
      <c r="G55" s="7"/>
      <c r="H55" s="7"/>
      <c r="I55" s="107" t="s">
        <v>69</v>
      </c>
      <c r="J55" s="7"/>
      <c r="K55" s="123"/>
      <c r="L55" s="11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7" customHeight="1">
      <c r="A56" s="97"/>
      <c r="B56" s="111"/>
      <c r="C56" s="111"/>
      <c r="D56" s="111"/>
      <c r="E56" s="111"/>
      <c r="F56" s="100"/>
      <c r="G56" s="111"/>
      <c r="H56" s="111"/>
      <c r="I56" s="10" t="s">
        <v>70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7" customHeight="1">
      <c r="A57" s="97" t="s">
        <v>71</v>
      </c>
      <c r="B57" s="111"/>
      <c r="C57" s="111"/>
      <c r="D57" s="111"/>
      <c r="E57" s="111"/>
      <c r="F57" s="100"/>
      <c r="G57" s="69">
        <f>I57/I28*E28</f>
        <v>780.13352037095046</v>
      </c>
      <c r="H57" s="111"/>
      <c r="I57" s="101">
        <f>'1-Contractblad dag'!G58</f>
        <v>1116.5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7" customHeight="1">
      <c r="A58" s="97"/>
      <c r="B58" s="111"/>
      <c r="C58" s="111"/>
      <c r="D58" s="111"/>
      <c r="E58" s="111"/>
      <c r="F58" s="100"/>
      <c r="G58" s="69"/>
      <c r="H58" s="111"/>
      <c r="I58" s="10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7" customHeight="1">
      <c r="A59" s="97"/>
      <c r="B59" s="111"/>
      <c r="C59" s="111"/>
      <c r="D59" s="111"/>
      <c r="E59" s="111"/>
      <c r="F59" s="100"/>
      <c r="G59" s="69"/>
      <c r="H59" s="111"/>
      <c r="I59" s="10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7" customHeight="1">
      <c r="A60" s="97"/>
      <c r="B60" s="111"/>
      <c r="C60" s="111"/>
      <c r="D60" s="111"/>
      <c r="E60" s="111"/>
      <c r="F60" s="100"/>
      <c r="G60" s="111"/>
      <c r="H60" s="111"/>
      <c r="I60" s="1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7" customHeight="1">
      <c r="A61" s="124" t="s">
        <v>72</v>
      </c>
      <c r="B61" s="7"/>
      <c r="C61" s="7"/>
      <c r="D61" s="7"/>
      <c r="E61" s="7"/>
      <c r="F61" s="7"/>
      <c r="G61" s="101">
        <f>G28+G35+G57+G54+G47</f>
        <v>82866.660910707011</v>
      </c>
      <c r="H61" s="111"/>
      <c r="I61" s="10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7" customHeight="1">
      <c r="A62" s="125" t="s">
        <v>73</v>
      </c>
      <c r="B62" s="7"/>
      <c r="C62" s="7"/>
      <c r="D62" s="7"/>
      <c r="E62" s="7"/>
      <c r="F62" s="126">
        <v>0.21</v>
      </c>
      <c r="G62" s="95">
        <f>F62*G61</f>
        <v>17401.998791248472</v>
      </c>
      <c r="H62" s="111"/>
      <c r="I62" s="1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7" customHeight="1">
      <c r="A63" s="125" t="s">
        <v>74</v>
      </c>
      <c r="B63" s="7"/>
      <c r="C63" s="7"/>
      <c r="D63" s="7"/>
      <c r="E63" s="7"/>
      <c r="F63" s="10" t="s">
        <v>75</v>
      </c>
      <c r="G63" s="69">
        <f>G62+G61</f>
        <v>100268.65970195548</v>
      </c>
      <c r="H63" s="111"/>
      <c r="I63" s="1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7" customHeight="1">
      <c r="A64" s="97"/>
      <c r="B64" s="111"/>
      <c r="C64" s="111"/>
      <c r="D64" s="111"/>
      <c r="E64" s="111"/>
      <c r="F64" s="111"/>
      <c r="G64" s="69"/>
      <c r="H64" s="111"/>
      <c r="I64" s="1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7" customHeight="1">
      <c r="A65" s="127" t="s">
        <v>76</v>
      </c>
      <c r="B65" s="128"/>
      <c r="C65" s="128"/>
      <c r="D65" s="128"/>
      <c r="E65" s="128"/>
      <c r="F65" s="129"/>
      <c r="G65" s="130"/>
      <c r="H65" s="7"/>
      <c r="I65" s="1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7" customHeight="1">
      <c r="A66" s="97"/>
      <c r="B66" s="111"/>
      <c r="C66" s="111"/>
      <c r="D66" s="111"/>
      <c r="E66" s="111"/>
      <c r="F66" s="111"/>
      <c r="G66" s="111"/>
      <c r="H66" s="111"/>
      <c r="I66" s="1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" customHeight="1">
      <c r="A67" s="131"/>
      <c r="B67" s="132"/>
      <c r="C67" s="75" t="s">
        <v>79</v>
      </c>
      <c r="D67" s="436" t="s">
        <v>275</v>
      </c>
      <c r="E67" s="133" t="s">
        <v>80</v>
      </c>
      <c r="F67" s="75" t="s">
        <v>81</v>
      </c>
      <c r="G67" s="75" t="s">
        <v>43</v>
      </c>
      <c r="H67" s="7"/>
      <c r="I67" s="134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" customHeight="1">
      <c r="A68" s="135" t="s">
        <v>82</v>
      </c>
      <c r="B68" s="115"/>
      <c r="C68" s="437">
        <f>VLOOKUP(E$6,glas,3,TRUE)</f>
        <v>2</v>
      </c>
      <c r="D68" s="437">
        <f>VLOOKUP(E$6,glas,2,TRUE)</f>
        <v>1193</v>
      </c>
      <c r="E68" s="438">
        <f>F68/D68</f>
        <v>0.55000000000000004</v>
      </c>
      <c r="F68" s="69">
        <f>G68/C68</f>
        <v>656.15000000000009</v>
      </c>
      <c r="G68" s="136">
        <f>VLOOKUP(E$6,glas,5,TRUE)</f>
        <v>1312.3000000000002</v>
      </c>
      <c r="H68" s="111"/>
      <c r="I68" s="134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" customHeight="1">
      <c r="A69" s="135" t="s">
        <v>83</v>
      </c>
      <c r="B69" s="115"/>
      <c r="C69" s="437">
        <f>VLOOKUP(E$6,glas,8,TRUE)</f>
        <v>2</v>
      </c>
      <c r="D69" s="437">
        <f>VLOOKUP(E$6,glas,7,TRUE)</f>
        <v>1182</v>
      </c>
      <c r="E69" s="438">
        <f t="shared" ref="E69:E71" si="1">F69/D69</f>
        <v>0.56999999999999995</v>
      </c>
      <c r="F69" s="69">
        <f t="shared" ref="F69:F71" si="2">G69/C69</f>
        <v>673.7399999999999</v>
      </c>
      <c r="G69" s="136">
        <f>VLOOKUP(E$6,glas,10,TRUE)</f>
        <v>1347.4799999999998</v>
      </c>
      <c r="H69" s="111"/>
      <c r="I69" s="134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7" customHeight="1">
      <c r="A70" s="434" t="s">
        <v>276</v>
      </c>
      <c r="B70" s="115"/>
      <c r="C70" s="437">
        <f>VLOOKUP(E$6,glas,13,TRUE)</f>
        <v>2</v>
      </c>
      <c r="D70" s="437">
        <f>VLOOKUP(E$6,glas,12,TRUE)</f>
        <v>515.6</v>
      </c>
      <c r="E70" s="438">
        <f t="shared" si="1"/>
        <v>0.48</v>
      </c>
      <c r="F70" s="69">
        <f t="shared" si="2"/>
        <v>247.488</v>
      </c>
      <c r="G70" s="136">
        <f>VLOOKUP(E$6,glas,15,TRUE)</f>
        <v>494.976</v>
      </c>
      <c r="H70" s="111"/>
      <c r="I70" s="134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7" customHeight="1">
      <c r="A71" s="434" t="s">
        <v>256</v>
      </c>
      <c r="B71" s="115"/>
      <c r="C71" s="437">
        <f>VLOOKUP(E$6,glas,18,TRUE)</f>
        <v>2</v>
      </c>
      <c r="D71" s="437">
        <f>VLOOKUP(E$6,glas,17,TRUE)</f>
        <v>2.2000000000000002</v>
      </c>
      <c r="E71" s="438">
        <f t="shared" si="1"/>
        <v>0.48</v>
      </c>
      <c r="F71" s="69">
        <f t="shared" si="2"/>
        <v>1.056</v>
      </c>
      <c r="G71" s="136">
        <f>VLOOKUP(E$6,glas,20,TRUE)</f>
        <v>2.1120000000000001</v>
      </c>
      <c r="H71" s="111"/>
      <c r="I71" s="134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7" customHeight="1">
      <c r="A72" s="135"/>
      <c r="B72" s="115"/>
      <c r="C72" s="9"/>
      <c r="D72" s="137"/>
      <c r="E72" s="107"/>
      <c r="F72" s="69"/>
      <c r="G72" s="138"/>
      <c r="H72" s="111"/>
      <c r="I72" s="134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7" customHeight="1">
      <c r="A73" s="97" t="s">
        <v>85</v>
      </c>
      <c r="B73" s="139"/>
      <c r="C73" s="140"/>
      <c r="D73" s="140"/>
      <c r="E73" s="141"/>
      <c r="F73" s="141"/>
      <c r="G73" s="141" t="s">
        <v>43</v>
      </c>
      <c r="H73" s="107"/>
      <c r="I73" s="1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7" customHeight="1">
      <c r="A74" s="97"/>
      <c r="B74" s="139"/>
      <c r="C74" s="140"/>
      <c r="D74" s="140"/>
      <c r="E74" s="141"/>
      <c r="F74" s="141"/>
      <c r="G74" s="141"/>
      <c r="H74" s="107"/>
      <c r="I74" s="1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7" customHeight="1">
      <c r="A75" s="125" t="s">
        <v>86</v>
      </c>
      <c r="B75" s="139"/>
      <c r="C75" s="9"/>
      <c r="D75" s="142"/>
      <c r="E75" s="118"/>
      <c r="F75" s="69"/>
      <c r="G75" s="136">
        <f>VLOOKUP(E$6,glas,25,TRUE)</f>
        <v>900</v>
      </c>
      <c r="H75" s="143"/>
      <c r="I75" s="1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7" customHeight="1">
      <c r="A76" s="125"/>
      <c r="B76" s="7"/>
      <c r="C76" s="7"/>
      <c r="D76" s="7"/>
      <c r="E76" s="145"/>
      <c r="F76" s="115"/>
      <c r="G76" s="115"/>
      <c r="H76" s="145"/>
      <c r="I76" s="1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7" customHeight="1">
      <c r="A77" s="124" t="s">
        <v>72</v>
      </c>
      <c r="B77" s="7"/>
      <c r="C77" s="7"/>
      <c r="D77" s="7"/>
      <c r="E77" s="1"/>
      <c r="F77" s="7"/>
      <c r="G77" s="101">
        <f>SUM(G68:G75)</f>
        <v>4056.8679999999999</v>
      </c>
      <c r="H77" s="7"/>
      <c r="I77" s="1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7" customHeight="1">
      <c r="A78" s="125" t="s">
        <v>73</v>
      </c>
      <c r="B78" s="7"/>
      <c r="C78" s="7"/>
      <c r="D78" s="7"/>
      <c r="E78" s="7"/>
      <c r="F78" s="126">
        <v>0.21</v>
      </c>
      <c r="G78" s="95">
        <f>F78*G77</f>
        <v>851.94227999999998</v>
      </c>
      <c r="H78" s="7"/>
      <c r="I78" s="10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7" customHeight="1">
      <c r="A79" s="125" t="s">
        <v>74</v>
      </c>
      <c r="B79" s="7"/>
      <c r="C79" s="7"/>
      <c r="D79" s="7"/>
      <c r="E79" s="7"/>
      <c r="F79" s="10" t="s">
        <v>75</v>
      </c>
      <c r="G79" s="69">
        <f>G78+G77</f>
        <v>4908.8102799999997</v>
      </c>
      <c r="H79" s="7"/>
      <c r="I79" s="10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7" customHeight="1">
      <c r="A80" s="7"/>
      <c r="B80" s="7"/>
      <c r="C80" s="7"/>
      <c r="D80" s="7"/>
      <c r="E80" s="7"/>
      <c r="F80" s="7"/>
      <c r="G80" s="69"/>
      <c r="H80" s="7"/>
      <c r="I80" s="10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7" customHeight="1">
      <c r="A81" s="125"/>
      <c r="B81" s="10"/>
      <c r="C81" s="7"/>
      <c r="D81" s="7"/>
      <c r="E81" s="7"/>
      <c r="F81" s="10"/>
      <c r="G81" s="10"/>
      <c r="H81" s="7"/>
      <c r="I81" s="10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7" customHeight="1">
      <c r="A82" s="125"/>
      <c r="B82" s="10"/>
      <c r="C82" s="7"/>
      <c r="D82" s="7"/>
      <c r="E82" s="7"/>
      <c r="F82" s="10"/>
      <c r="G82" s="10"/>
      <c r="H82" s="7"/>
      <c r="I82" s="10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7" customHeight="1">
      <c r="A83" s="125"/>
      <c r="B83" s="10"/>
      <c r="C83" s="7"/>
      <c r="D83" s="7"/>
      <c r="E83" s="7"/>
      <c r="F83" s="10"/>
      <c r="G83" s="10"/>
      <c r="H83" s="7"/>
      <c r="I83" s="10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7" customHeight="1">
      <c r="A84" s="125"/>
      <c r="B84" s="10"/>
      <c r="C84" s="7"/>
      <c r="D84" s="7"/>
      <c r="E84" s="7"/>
      <c r="F84" s="10"/>
      <c r="G84" s="10"/>
      <c r="H84" s="7"/>
      <c r="I84" s="10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7" customHeight="1">
      <c r="A85" s="7"/>
      <c r="B85" s="7"/>
      <c r="C85" s="7"/>
      <c r="D85" s="7"/>
      <c r="E85" s="7"/>
      <c r="F85" s="7"/>
      <c r="G85" s="7"/>
      <c r="H85" s="7"/>
      <c r="I85" s="10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7" customHeight="1">
      <c r="A86" s="7"/>
      <c r="B86" s="7"/>
      <c r="C86" s="7"/>
      <c r="D86" s="7"/>
      <c r="E86" s="7"/>
      <c r="F86" s="7"/>
      <c r="G86" s="7"/>
      <c r="H86" s="7"/>
      <c r="I86" s="10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7" customHeight="1">
      <c r="A87" s="7"/>
      <c r="B87" s="7"/>
      <c r="C87" s="7"/>
      <c r="D87" s="7"/>
      <c r="E87" s="7"/>
      <c r="F87" s="7"/>
      <c r="G87" s="7"/>
      <c r="H87" s="7"/>
      <c r="I87" s="10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7" customHeight="1">
      <c r="A88" s="7"/>
      <c r="B88" s="7"/>
      <c r="C88" s="7"/>
      <c r="D88" s="7"/>
      <c r="E88" s="7"/>
      <c r="F88" s="7"/>
      <c r="G88" s="7"/>
      <c r="H88" s="7"/>
      <c r="I88" s="10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7" customHeight="1">
      <c r="A89" s="7"/>
      <c r="B89" s="7"/>
      <c r="C89" s="7"/>
      <c r="D89" s="7"/>
      <c r="E89" s="7"/>
      <c r="F89" s="7"/>
      <c r="G89" s="7"/>
      <c r="H89" s="7"/>
      <c r="I89" s="10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7" customHeight="1">
      <c r="A90" s="7"/>
      <c r="B90" s="7"/>
      <c r="C90" s="7"/>
      <c r="D90" s="7"/>
      <c r="E90" s="7"/>
      <c r="F90" s="7"/>
      <c r="G90" s="7"/>
      <c r="H90" s="7"/>
      <c r="I90" s="10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7" customHeight="1">
      <c r="A91" s="7"/>
      <c r="B91" s="7"/>
      <c r="C91" s="7"/>
      <c r="D91" s="7"/>
      <c r="E91" s="7"/>
      <c r="F91" s="7"/>
      <c r="G91" s="7"/>
      <c r="H91" s="7"/>
      <c r="I91" s="10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7" customHeight="1">
      <c r="A92" s="7"/>
      <c r="B92" s="7"/>
      <c r="C92" s="7"/>
      <c r="D92" s="7"/>
      <c r="E92" s="7"/>
      <c r="F92" s="7"/>
      <c r="G92" s="7"/>
      <c r="H92" s="7"/>
      <c r="I92" s="10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7" customHeight="1">
      <c r="A93" s="7"/>
      <c r="B93" s="7"/>
      <c r="C93" s="7"/>
      <c r="D93" s="7"/>
      <c r="E93" s="7"/>
      <c r="F93" s="7"/>
      <c r="G93" s="7"/>
      <c r="H93" s="7"/>
      <c r="I93" s="10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7" customHeight="1">
      <c r="A94" s="7"/>
      <c r="B94" s="7"/>
      <c r="C94" s="7"/>
      <c r="D94" s="7"/>
      <c r="E94" s="7"/>
      <c r="F94" s="7"/>
      <c r="G94" s="7"/>
      <c r="H94" s="7"/>
      <c r="I94" s="10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7" customHeight="1">
      <c r="A95" s="7"/>
      <c r="B95" s="7"/>
      <c r="C95" s="7"/>
      <c r="D95" s="7"/>
      <c r="E95" s="7"/>
      <c r="F95" s="7"/>
      <c r="G95" s="7"/>
      <c r="H95" s="7"/>
      <c r="I95" s="10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7" customHeight="1">
      <c r="A96" s="7"/>
      <c r="B96" s="7"/>
      <c r="C96" s="7"/>
      <c r="D96" s="7"/>
      <c r="E96" s="7"/>
      <c r="F96" s="7"/>
      <c r="G96" s="7"/>
      <c r="H96" s="7"/>
      <c r="I96" s="10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7" customHeight="1">
      <c r="A97" s="7"/>
      <c r="B97" s="7"/>
      <c r="C97" s="7"/>
      <c r="D97" s="7"/>
      <c r="E97" s="7"/>
      <c r="F97" s="7"/>
      <c r="G97" s="7"/>
      <c r="H97" s="7"/>
      <c r="I97" s="10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7" customHeight="1">
      <c r="A98" s="7"/>
      <c r="B98" s="7"/>
      <c r="C98" s="7"/>
      <c r="D98" s="7"/>
      <c r="E98" s="7"/>
      <c r="F98" s="7"/>
      <c r="G98" s="7"/>
      <c r="H98" s="7"/>
      <c r="I98" s="10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7" customHeight="1">
      <c r="A99" s="7"/>
      <c r="B99" s="7"/>
      <c r="C99" s="7"/>
      <c r="D99" s="7"/>
      <c r="E99" s="7"/>
      <c r="F99" s="7"/>
      <c r="G99" s="7"/>
      <c r="H99" s="7"/>
      <c r="I99" s="10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7" customHeight="1">
      <c r="A100" s="7"/>
      <c r="B100" s="7"/>
      <c r="C100" s="7"/>
      <c r="D100" s="7"/>
      <c r="E100" s="7"/>
      <c r="F100" s="7"/>
      <c r="G100" s="7"/>
      <c r="H100" s="7"/>
      <c r="I100" s="10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7" customHeight="1">
      <c r="A101" s="7"/>
      <c r="B101" s="7"/>
      <c r="C101" s="7"/>
      <c r="D101" s="7"/>
      <c r="E101" s="7"/>
      <c r="F101" s="7"/>
      <c r="G101" s="7"/>
      <c r="H101" s="7"/>
      <c r="I101" s="10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7" customHeight="1">
      <c r="A102" s="7"/>
      <c r="B102" s="7"/>
      <c r="C102" s="7"/>
      <c r="D102" s="7"/>
      <c r="E102" s="7"/>
      <c r="F102" s="7"/>
      <c r="G102" s="7"/>
      <c r="H102" s="7"/>
      <c r="I102" s="10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7" customHeight="1">
      <c r="A103" s="7"/>
      <c r="B103" s="7"/>
      <c r="C103" s="7"/>
      <c r="D103" s="7"/>
      <c r="E103" s="7"/>
      <c r="F103" s="7"/>
      <c r="G103" s="7"/>
      <c r="H103" s="7"/>
      <c r="I103" s="10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7" customHeight="1">
      <c r="A104" s="7"/>
      <c r="B104" s="7"/>
      <c r="C104" s="7"/>
      <c r="D104" s="7"/>
      <c r="E104" s="7"/>
      <c r="F104" s="7"/>
      <c r="G104" s="7"/>
      <c r="H104" s="7"/>
      <c r="I104" s="10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7" customHeight="1">
      <c r="A105" s="7"/>
      <c r="B105" s="7"/>
      <c r="C105" s="7"/>
      <c r="D105" s="7"/>
      <c r="E105" s="7"/>
      <c r="F105" s="7"/>
      <c r="G105" s="7"/>
      <c r="H105" s="7"/>
      <c r="I105" s="10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7" customHeight="1">
      <c r="A106" s="7"/>
      <c r="B106" s="7"/>
      <c r="C106" s="7"/>
      <c r="D106" s="7"/>
      <c r="E106" s="7"/>
      <c r="F106" s="7"/>
      <c r="G106" s="7"/>
      <c r="H106" s="7"/>
      <c r="I106" s="10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7" customHeight="1">
      <c r="A107" s="7"/>
      <c r="B107" s="7"/>
      <c r="C107" s="7"/>
      <c r="D107" s="7"/>
      <c r="E107" s="7"/>
      <c r="F107" s="7"/>
      <c r="G107" s="7"/>
      <c r="H107" s="7"/>
      <c r="I107" s="10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7" customHeight="1">
      <c r="A108" s="7"/>
      <c r="B108" s="7"/>
      <c r="C108" s="7"/>
      <c r="D108" s="7"/>
      <c r="E108" s="7"/>
      <c r="F108" s="7"/>
      <c r="G108" s="7"/>
      <c r="H108" s="7"/>
      <c r="I108" s="10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7" customHeight="1">
      <c r="A109" s="7"/>
      <c r="B109" s="7"/>
      <c r="C109" s="7"/>
      <c r="D109" s="7"/>
      <c r="E109" s="7"/>
      <c r="F109" s="7"/>
      <c r="G109" s="7"/>
      <c r="H109" s="7"/>
      <c r="I109" s="10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7" customHeight="1">
      <c r="A110" s="7"/>
      <c r="B110" s="7"/>
      <c r="C110" s="7"/>
      <c r="D110" s="7"/>
      <c r="E110" s="7"/>
      <c r="F110" s="7"/>
      <c r="G110" s="7"/>
      <c r="H110" s="7"/>
      <c r="I110" s="10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7" customHeight="1">
      <c r="A111" s="7"/>
      <c r="B111" s="7"/>
      <c r="C111" s="7"/>
      <c r="D111" s="7"/>
      <c r="E111" s="7"/>
      <c r="F111" s="7"/>
      <c r="G111" s="7"/>
      <c r="H111" s="7"/>
      <c r="I111" s="10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7" customHeight="1">
      <c r="A112" s="7"/>
      <c r="B112" s="7"/>
      <c r="C112" s="7"/>
      <c r="D112" s="7"/>
      <c r="E112" s="7"/>
      <c r="F112" s="7"/>
      <c r="G112" s="7"/>
      <c r="H112" s="7"/>
      <c r="I112" s="10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7" customHeight="1">
      <c r="A113" s="7"/>
      <c r="B113" s="7"/>
      <c r="C113" s="7"/>
      <c r="D113" s="7"/>
      <c r="E113" s="7"/>
      <c r="F113" s="7"/>
      <c r="G113" s="7"/>
      <c r="H113" s="7"/>
      <c r="I113" s="10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7" customHeight="1">
      <c r="A114" s="7"/>
      <c r="B114" s="7"/>
      <c r="C114" s="7"/>
      <c r="D114" s="7"/>
      <c r="E114" s="7"/>
      <c r="F114" s="7"/>
      <c r="G114" s="7"/>
      <c r="H114" s="7"/>
      <c r="I114" s="10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7" customHeight="1">
      <c r="A115" s="7"/>
      <c r="B115" s="7"/>
      <c r="C115" s="7"/>
      <c r="D115" s="7"/>
      <c r="E115" s="7"/>
      <c r="F115" s="7"/>
      <c r="G115" s="7"/>
      <c r="H115" s="7"/>
      <c r="I115" s="10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7" customHeight="1">
      <c r="A116" s="7"/>
      <c r="B116" s="7"/>
      <c r="C116" s="7"/>
      <c r="D116" s="7"/>
      <c r="E116" s="7"/>
      <c r="F116" s="7"/>
      <c r="G116" s="7"/>
      <c r="H116" s="7"/>
      <c r="I116" s="10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7" customHeight="1">
      <c r="A117" s="7"/>
      <c r="B117" s="7"/>
      <c r="C117" s="7"/>
      <c r="D117" s="7"/>
      <c r="E117" s="7"/>
      <c r="F117" s="7"/>
      <c r="G117" s="7"/>
      <c r="H117" s="7"/>
      <c r="I117" s="10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7" customHeight="1">
      <c r="A118" s="7"/>
      <c r="B118" s="7"/>
      <c r="C118" s="7"/>
      <c r="D118" s="7"/>
      <c r="E118" s="7"/>
      <c r="F118" s="7"/>
      <c r="G118" s="7"/>
      <c r="H118" s="7"/>
      <c r="I118" s="10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7" customHeight="1">
      <c r="A119" s="7"/>
      <c r="B119" s="7"/>
      <c r="C119" s="7"/>
      <c r="D119" s="7"/>
      <c r="E119" s="7"/>
      <c r="F119" s="7"/>
      <c r="G119" s="7"/>
      <c r="H119" s="7"/>
      <c r="I119" s="10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7" customHeight="1">
      <c r="A120" s="7"/>
      <c r="B120" s="7"/>
      <c r="C120" s="7"/>
      <c r="D120" s="7"/>
      <c r="E120" s="7"/>
      <c r="F120" s="7"/>
      <c r="G120" s="7"/>
      <c r="H120" s="7"/>
      <c r="I120" s="10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7" customHeight="1">
      <c r="A121" s="7"/>
      <c r="B121" s="7"/>
      <c r="C121" s="7"/>
      <c r="D121" s="7"/>
      <c r="E121" s="7"/>
      <c r="F121" s="7"/>
      <c r="G121" s="7"/>
      <c r="H121" s="7"/>
      <c r="I121" s="10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7" customHeight="1">
      <c r="A122" s="7"/>
      <c r="B122" s="7"/>
      <c r="C122" s="7"/>
      <c r="D122" s="7"/>
      <c r="E122" s="7"/>
      <c r="F122" s="7"/>
      <c r="G122" s="7"/>
      <c r="H122" s="7"/>
      <c r="I122" s="10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7" customHeight="1">
      <c r="A123" s="7"/>
      <c r="B123" s="7"/>
      <c r="C123" s="7"/>
      <c r="D123" s="7"/>
      <c r="E123" s="7"/>
      <c r="F123" s="7"/>
      <c r="G123" s="7"/>
      <c r="H123" s="7"/>
      <c r="I123" s="10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7" customHeight="1">
      <c r="A124" s="7"/>
      <c r="B124" s="7"/>
      <c r="C124" s="7"/>
      <c r="D124" s="7"/>
      <c r="E124" s="7"/>
      <c r="F124" s="7"/>
      <c r="G124" s="7"/>
      <c r="H124" s="7"/>
      <c r="I124" s="10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7" customHeight="1">
      <c r="A125" s="7"/>
      <c r="B125" s="7"/>
      <c r="C125" s="7"/>
      <c r="D125" s="7"/>
      <c r="E125" s="7"/>
      <c r="F125" s="7"/>
      <c r="G125" s="7"/>
      <c r="H125" s="7"/>
      <c r="I125" s="10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7" customHeight="1">
      <c r="A126" s="7"/>
      <c r="B126" s="7"/>
      <c r="C126" s="7"/>
      <c r="D126" s="7"/>
      <c r="E126" s="7"/>
      <c r="F126" s="7"/>
      <c r="G126" s="7"/>
      <c r="H126" s="7"/>
      <c r="I126" s="10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7" customHeight="1">
      <c r="A127" s="7"/>
      <c r="B127" s="7"/>
      <c r="C127" s="7"/>
      <c r="D127" s="7"/>
      <c r="E127" s="7"/>
      <c r="F127" s="7"/>
      <c r="G127" s="7"/>
      <c r="H127" s="7"/>
      <c r="I127" s="10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7" customHeight="1">
      <c r="A128" s="7"/>
      <c r="B128" s="7"/>
      <c r="C128" s="7"/>
      <c r="D128" s="7"/>
      <c r="E128" s="7"/>
      <c r="F128" s="7"/>
      <c r="G128" s="7"/>
      <c r="H128" s="7"/>
      <c r="I128" s="10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7" customHeight="1">
      <c r="A129" s="7"/>
      <c r="B129" s="7"/>
      <c r="C129" s="7"/>
      <c r="D129" s="7"/>
      <c r="E129" s="7"/>
      <c r="F129" s="7"/>
      <c r="G129" s="7"/>
      <c r="H129" s="7"/>
      <c r="I129" s="10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7" customHeight="1">
      <c r="A130" s="7"/>
      <c r="B130" s="7"/>
      <c r="C130" s="7"/>
      <c r="D130" s="7"/>
      <c r="E130" s="7"/>
      <c r="F130" s="7"/>
      <c r="G130" s="7"/>
      <c r="H130" s="7"/>
      <c r="I130" s="10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7" customHeight="1">
      <c r="A131" s="7"/>
      <c r="B131" s="7"/>
      <c r="C131" s="7"/>
      <c r="D131" s="7"/>
      <c r="E131" s="7"/>
      <c r="F131" s="7"/>
      <c r="G131" s="7"/>
      <c r="H131" s="7"/>
      <c r="I131" s="10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7" customHeight="1">
      <c r="A132" s="7"/>
      <c r="B132" s="7"/>
      <c r="C132" s="7"/>
      <c r="D132" s="7"/>
      <c r="E132" s="7"/>
      <c r="F132" s="7"/>
      <c r="G132" s="7"/>
      <c r="H132" s="7"/>
      <c r="I132" s="10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7" customHeight="1">
      <c r="A133" s="7"/>
      <c r="B133" s="7"/>
      <c r="C133" s="7"/>
      <c r="D133" s="7"/>
      <c r="E133" s="7"/>
      <c r="F133" s="7"/>
      <c r="G133" s="7"/>
      <c r="H133" s="7"/>
      <c r="I133" s="10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7" customHeight="1">
      <c r="A134" s="7"/>
      <c r="B134" s="7"/>
      <c r="C134" s="7"/>
      <c r="D134" s="7"/>
      <c r="E134" s="7"/>
      <c r="F134" s="7"/>
      <c r="G134" s="7"/>
      <c r="H134" s="7"/>
      <c r="I134" s="10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7" customHeight="1">
      <c r="A135" s="7"/>
      <c r="B135" s="7"/>
      <c r="C135" s="7"/>
      <c r="D135" s="7"/>
      <c r="E135" s="7"/>
      <c r="F135" s="7"/>
      <c r="G135" s="7"/>
      <c r="H135" s="7"/>
      <c r="I135" s="10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7" customHeight="1">
      <c r="A136" s="7"/>
      <c r="B136" s="7"/>
      <c r="C136" s="7"/>
      <c r="D136" s="7"/>
      <c r="E136" s="7"/>
      <c r="F136" s="7"/>
      <c r="G136" s="7"/>
      <c r="H136" s="7"/>
      <c r="I136" s="10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7" customHeight="1">
      <c r="A137" s="7"/>
      <c r="B137" s="7"/>
      <c r="C137" s="7"/>
      <c r="D137" s="7"/>
      <c r="E137" s="7"/>
      <c r="F137" s="7"/>
      <c r="G137" s="7"/>
      <c r="H137" s="7"/>
      <c r="I137" s="10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7" customHeight="1">
      <c r="A138" s="7"/>
      <c r="B138" s="7"/>
      <c r="C138" s="7"/>
      <c r="D138" s="7"/>
      <c r="E138" s="7"/>
      <c r="F138" s="7"/>
      <c r="G138" s="7"/>
      <c r="H138" s="7"/>
      <c r="I138" s="10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7" customHeight="1">
      <c r="A139" s="7"/>
      <c r="B139" s="7"/>
      <c r="C139" s="7"/>
      <c r="D139" s="7"/>
      <c r="E139" s="7"/>
      <c r="F139" s="7"/>
      <c r="G139" s="7"/>
      <c r="H139" s="7"/>
      <c r="I139" s="10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7" customHeight="1">
      <c r="A140" s="7"/>
      <c r="B140" s="7"/>
      <c r="C140" s="7"/>
      <c r="D140" s="7"/>
      <c r="E140" s="7"/>
      <c r="F140" s="7"/>
      <c r="G140" s="7"/>
      <c r="H140" s="7"/>
      <c r="I140" s="10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" customHeight="1">
      <c r="A141" s="7"/>
      <c r="B141" s="7"/>
      <c r="C141" s="7"/>
      <c r="D141" s="7"/>
      <c r="E141" s="7"/>
      <c r="F141" s="7"/>
      <c r="G141" s="7"/>
      <c r="H141" s="7"/>
      <c r="I141" s="10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" customHeight="1">
      <c r="A142" s="7"/>
      <c r="B142" s="7"/>
      <c r="C142" s="7"/>
      <c r="D142" s="7"/>
      <c r="E142" s="7"/>
      <c r="F142" s="7"/>
      <c r="G142" s="7"/>
      <c r="H142" s="7"/>
      <c r="I142" s="10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" customHeight="1">
      <c r="A143" s="7"/>
      <c r="B143" s="7"/>
      <c r="C143" s="7"/>
      <c r="D143" s="7"/>
      <c r="E143" s="7"/>
      <c r="F143" s="7"/>
      <c r="G143" s="7"/>
      <c r="H143" s="7"/>
      <c r="I143" s="10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7" customHeight="1">
      <c r="A144" s="7"/>
      <c r="B144" s="7"/>
      <c r="C144" s="7"/>
      <c r="D144" s="7"/>
      <c r="E144" s="7"/>
      <c r="F144" s="7"/>
      <c r="G144" s="7"/>
      <c r="H144" s="7"/>
      <c r="I144" s="10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7" customHeight="1">
      <c r="A145" s="7"/>
      <c r="B145" s="7"/>
      <c r="C145" s="7"/>
      <c r="D145" s="7"/>
      <c r="E145" s="7"/>
      <c r="F145" s="7"/>
      <c r="G145" s="7"/>
      <c r="H145" s="7"/>
      <c r="I145" s="10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7" customHeight="1">
      <c r="A146" s="7"/>
      <c r="B146" s="7"/>
      <c r="C146" s="7"/>
      <c r="D146" s="7"/>
      <c r="E146" s="7"/>
      <c r="F146" s="7"/>
      <c r="G146" s="7"/>
      <c r="H146" s="7"/>
      <c r="I146" s="10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7" customHeight="1">
      <c r="A147" s="7"/>
      <c r="B147" s="7"/>
      <c r="C147" s="7"/>
      <c r="D147" s="7"/>
      <c r="E147" s="7"/>
      <c r="F147" s="7"/>
      <c r="G147" s="7"/>
      <c r="H147" s="7"/>
      <c r="I147" s="10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7" customHeight="1">
      <c r="A148" s="7"/>
      <c r="B148" s="7"/>
      <c r="C148" s="7"/>
      <c r="D148" s="7"/>
      <c r="E148" s="7"/>
      <c r="F148" s="7"/>
      <c r="G148" s="7"/>
      <c r="H148" s="7"/>
      <c r="I148" s="10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7" customHeight="1">
      <c r="A149" s="7"/>
      <c r="B149" s="7"/>
      <c r="C149" s="7"/>
      <c r="D149" s="7"/>
      <c r="E149" s="7"/>
      <c r="F149" s="7"/>
      <c r="G149" s="7"/>
      <c r="H149" s="7"/>
      <c r="I149" s="10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7" customHeight="1">
      <c r="A150" s="7"/>
      <c r="B150" s="7"/>
      <c r="C150" s="7"/>
      <c r="D150" s="7"/>
      <c r="E150" s="7"/>
      <c r="F150" s="7"/>
      <c r="G150" s="7"/>
      <c r="H150" s="7"/>
      <c r="I150" s="10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7" customHeight="1">
      <c r="A151" s="7"/>
      <c r="B151" s="7"/>
      <c r="C151" s="7"/>
      <c r="D151" s="7"/>
      <c r="E151" s="7"/>
      <c r="F151" s="7"/>
      <c r="G151" s="7"/>
      <c r="H151" s="7"/>
      <c r="I151" s="10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7" customHeight="1">
      <c r="A152" s="7"/>
      <c r="B152" s="7"/>
      <c r="C152" s="7"/>
      <c r="D152" s="7"/>
      <c r="E152" s="7"/>
      <c r="F152" s="7"/>
      <c r="G152" s="7"/>
      <c r="H152" s="7"/>
      <c r="I152" s="10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7" customHeight="1">
      <c r="A153" s="7"/>
      <c r="B153" s="7"/>
      <c r="C153" s="7"/>
      <c r="D153" s="7"/>
      <c r="E153" s="7"/>
      <c r="F153" s="7"/>
      <c r="G153" s="7"/>
      <c r="H153" s="7"/>
      <c r="I153" s="10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7" customHeight="1">
      <c r="A154" s="7"/>
      <c r="B154" s="7"/>
      <c r="C154" s="7"/>
      <c r="D154" s="7"/>
      <c r="E154" s="7"/>
      <c r="F154" s="7"/>
      <c r="G154" s="7"/>
      <c r="H154" s="7"/>
      <c r="I154" s="10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7" customHeight="1">
      <c r="A155" s="7"/>
      <c r="B155" s="7"/>
      <c r="C155" s="7"/>
      <c r="D155" s="7"/>
      <c r="E155" s="7"/>
      <c r="F155" s="7"/>
      <c r="G155" s="7"/>
      <c r="H155" s="7"/>
      <c r="I155" s="10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7" customHeight="1">
      <c r="A156" s="7"/>
      <c r="B156" s="7"/>
      <c r="C156" s="7"/>
      <c r="D156" s="7"/>
      <c r="E156" s="7"/>
      <c r="F156" s="7"/>
      <c r="G156" s="7"/>
      <c r="H156" s="7"/>
      <c r="I156" s="10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7" customHeight="1">
      <c r="A157" s="7"/>
      <c r="B157" s="7"/>
      <c r="C157" s="7"/>
      <c r="D157" s="7"/>
      <c r="E157" s="7"/>
      <c r="F157" s="7"/>
      <c r="G157" s="7"/>
      <c r="H157" s="7"/>
      <c r="I157" s="10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7" customHeight="1">
      <c r="A158" s="7"/>
      <c r="B158" s="7"/>
      <c r="C158" s="7"/>
      <c r="D158" s="7"/>
      <c r="E158" s="7"/>
      <c r="F158" s="7"/>
      <c r="G158" s="7"/>
      <c r="H158" s="7"/>
      <c r="I158" s="10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7" customHeight="1">
      <c r="A159" s="7"/>
      <c r="B159" s="7"/>
      <c r="C159" s="7"/>
      <c r="D159" s="7"/>
      <c r="E159" s="7"/>
      <c r="F159" s="7"/>
      <c r="G159" s="7"/>
      <c r="H159" s="7"/>
      <c r="I159" s="10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7" customHeight="1">
      <c r="A160" s="7"/>
      <c r="B160" s="7"/>
      <c r="C160" s="7"/>
      <c r="D160" s="7"/>
      <c r="E160" s="7"/>
      <c r="F160" s="7"/>
      <c r="G160" s="7"/>
      <c r="H160" s="7"/>
      <c r="I160" s="10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7" customHeight="1">
      <c r="A161" s="7"/>
      <c r="B161" s="7"/>
      <c r="C161" s="7"/>
      <c r="D161" s="7"/>
      <c r="E161" s="7"/>
      <c r="F161" s="7"/>
      <c r="G161" s="7"/>
      <c r="H161" s="7"/>
      <c r="I161" s="10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7" customHeight="1">
      <c r="A162" s="7"/>
      <c r="B162" s="7"/>
      <c r="C162" s="7"/>
      <c r="D162" s="7"/>
      <c r="E162" s="7"/>
      <c r="F162" s="7"/>
      <c r="G162" s="7"/>
      <c r="H162" s="7"/>
      <c r="I162" s="10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7" customHeight="1">
      <c r="A163" s="7"/>
      <c r="B163" s="7"/>
      <c r="C163" s="7"/>
      <c r="D163" s="7"/>
      <c r="E163" s="7"/>
      <c r="F163" s="7"/>
      <c r="G163" s="7"/>
      <c r="H163" s="7"/>
      <c r="I163" s="10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7" customHeight="1">
      <c r="A164" s="7"/>
      <c r="B164" s="7"/>
      <c r="C164" s="7"/>
      <c r="D164" s="7"/>
      <c r="E164" s="7"/>
      <c r="F164" s="7"/>
      <c r="G164" s="7"/>
      <c r="H164" s="7"/>
      <c r="I164" s="10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7" customHeight="1">
      <c r="A165" s="7"/>
      <c r="B165" s="7"/>
      <c r="C165" s="7"/>
      <c r="D165" s="7"/>
      <c r="E165" s="7"/>
      <c r="F165" s="7"/>
      <c r="G165" s="7"/>
      <c r="H165" s="7"/>
      <c r="I165" s="10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7" customHeight="1">
      <c r="A166" s="7"/>
      <c r="B166" s="7"/>
      <c r="C166" s="7"/>
      <c r="D166" s="7"/>
      <c r="E166" s="7"/>
      <c r="F166" s="7"/>
      <c r="G166" s="7"/>
      <c r="H166" s="7"/>
      <c r="I166" s="10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7" customHeight="1">
      <c r="A167" s="7"/>
      <c r="B167" s="7"/>
      <c r="C167" s="7"/>
      <c r="D167" s="7"/>
      <c r="E167" s="7"/>
      <c r="F167" s="7"/>
      <c r="G167" s="7"/>
      <c r="H167" s="7"/>
      <c r="I167" s="10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7" customHeight="1">
      <c r="A168" s="7"/>
      <c r="B168" s="7"/>
      <c r="C168" s="7"/>
      <c r="D168" s="7"/>
      <c r="E168" s="7"/>
      <c r="F168" s="7"/>
      <c r="G168" s="7"/>
      <c r="H168" s="7"/>
      <c r="I168" s="10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7" customHeight="1">
      <c r="A169" s="7"/>
      <c r="B169" s="7"/>
      <c r="C169" s="7"/>
      <c r="D169" s="7"/>
      <c r="E169" s="7"/>
      <c r="F169" s="7"/>
      <c r="G169" s="7"/>
      <c r="H169" s="7"/>
      <c r="I169" s="10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7" customHeight="1">
      <c r="A170" s="7"/>
      <c r="B170" s="7"/>
      <c r="C170" s="7"/>
      <c r="D170" s="7"/>
      <c r="E170" s="7"/>
      <c r="F170" s="7"/>
      <c r="G170" s="7"/>
      <c r="H170" s="7"/>
      <c r="I170" s="10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7" customHeight="1">
      <c r="A171" s="7"/>
      <c r="B171" s="7"/>
      <c r="C171" s="7"/>
      <c r="D171" s="7"/>
      <c r="E171" s="7"/>
      <c r="F171" s="7"/>
      <c r="G171" s="7"/>
      <c r="H171" s="7"/>
      <c r="I171" s="10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7" customHeight="1">
      <c r="A172" s="7"/>
      <c r="B172" s="7"/>
      <c r="C172" s="7"/>
      <c r="D172" s="7"/>
      <c r="E172" s="7"/>
      <c r="F172" s="7"/>
      <c r="G172" s="7"/>
      <c r="H172" s="7"/>
      <c r="I172" s="10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7" customHeight="1">
      <c r="A173" s="7"/>
      <c r="B173" s="7"/>
      <c r="C173" s="7"/>
      <c r="D173" s="7"/>
      <c r="E173" s="7"/>
      <c r="F173" s="7"/>
      <c r="G173" s="7"/>
      <c r="H173" s="7"/>
      <c r="I173" s="10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7" customHeight="1">
      <c r="A174" s="7"/>
      <c r="B174" s="7"/>
      <c r="C174" s="7"/>
      <c r="D174" s="7"/>
      <c r="E174" s="7"/>
      <c r="F174" s="7"/>
      <c r="G174" s="7"/>
      <c r="H174" s="7"/>
      <c r="I174" s="10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7" customHeight="1">
      <c r="A175" s="7"/>
      <c r="B175" s="7"/>
      <c r="C175" s="7"/>
      <c r="D175" s="7"/>
      <c r="E175" s="7"/>
      <c r="F175" s="7"/>
      <c r="G175" s="7"/>
      <c r="H175" s="7"/>
      <c r="I175" s="10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7" customHeight="1">
      <c r="A176" s="7"/>
      <c r="B176" s="7"/>
      <c r="C176" s="7"/>
      <c r="D176" s="7"/>
      <c r="E176" s="7"/>
      <c r="F176" s="7"/>
      <c r="G176" s="7"/>
      <c r="H176" s="7"/>
      <c r="I176" s="10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7" customHeight="1">
      <c r="A177" s="7"/>
      <c r="B177" s="7"/>
      <c r="C177" s="7"/>
      <c r="D177" s="7"/>
      <c r="E177" s="7"/>
      <c r="F177" s="7"/>
      <c r="G177" s="7"/>
      <c r="H177" s="7"/>
      <c r="I177" s="10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7" customHeight="1">
      <c r="A178" s="7"/>
      <c r="B178" s="7"/>
      <c r="C178" s="7"/>
      <c r="D178" s="7"/>
      <c r="E178" s="7"/>
      <c r="F178" s="7"/>
      <c r="G178" s="7"/>
      <c r="H178" s="7"/>
      <c r="I178" s="10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7" customHeight="1">
      <c r="A179" s="7"/>
      <c r="B179" s="7"/>
      <c r="C179" s="7"/>
      <c r="D179" s="7"/>
      <c r="E179" s="7"/>
      <c r="F179" s="7"/>
      <c r="G179" s="7"/>
      <c r="H179" s="7"/>
      <c r="I179" s="10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7" customHeight="1">
      <c r="A180" s="7"/>
      <c r="B180" s="7"/>
      <c r="C180" s="7"/>
      <c r="D180" s="7"/>
      <c r="E180" s="7"/>
      <c r="F180" s="7"/>
      <c r="G180" s="7"/>
      <c r="H180" s="7"/>
      <c r="I180" s="10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7" customHeight="1">
      <c r="A181" s="7"/>
      <c r="B181" s="7"/>
      <c r="C181" s="7"/>
      <c r="D181" s="7"/>
      <c r="E181" s="7"/>
      <c r="F181" s="7"/>
      <c r="G181" s="7"/>
      <c r="H181" s="7"/>
      <c r="I181" s="10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7" customHeight="1">
      <c r="A182" s="7"/>
      <c r="B182" s="7"/>
      <c r="C182" s="7"/>
      <c r="D182" s="7"/>
      <c r="E182" s="7"/>
      <c r="F182" s="7"/>
      <c r="G182" s="7"/>
      <c r="H182" s="7"/>
      <c r="I182" s="10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7" customHeight="1">
      <c r="A183" s="7"/>
      <c r="B183" s="7"/>
      <c r="C183" s="7"/>
      <c r="D183" s="7"/>
      <c r="E183" s="7"/>
      <c r="F183" s="7"/>
      <c r="G183" s="7"/>
      <c r="H183" s="7"/>
      <c r="I183" s="10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7" customHeight="1">
      <c r="A184" s="7"/>
      <c r="B184" s="7"/>
      <c r="C184" s="7"/>
      <c r="D184" s="7"/>
      <c r="E184" s="7"/>
      <c r="F184" s="7"/>
      <c r="G184" s="7"/>
      <c r="H184" s="7"/>
      <c r="I184" s="10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7" customHeight="1">
      <c r="A185" s="7"/>
      <c r="B185" s="7"/>
      <c r="C185" s="7"/>
      <c r="D185" s="7"/>
      <c r="E185" s="7"/>
      <c r="F185" s="7"/>
      <c r="G185" s="7"/>
      <c r="H185" s="7"/>
      <c r="I185" s="10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7" customHeight="1">
      <c r="A186" s="7"/>
      <c r="B186" s="7"/>
      <c r="C186" s="7"/>
      <c r="D186" s="7"/>
      <c r="E186" s="7"/>
      <c r="F186" s="7"/>
      <c r="G186" s="7"/>
      <c r="H186" s="7"/>
      <c r="I186" s="10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7" customHeight="1">
      <c r="A187" s="7"/>
      <c r="B187" s="7"/>
      <c r="C187" s="7"/>
      <c r="D187" s="7"/>
      <c r="E187" s="7"/>
      <c r="F187" s="7"/>
      <c r="G187" s="7"/>
      <c r="H187" s="7"/>
      <c r="I187" s="10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7" customHeight="1">
      <c r="A188" s="7"/>
      <c r="B188" s="7"/>
      <c r="C188" s="7"/>
      <c r="D188" s="7"/>
      <c r="E188" s="7"/>
      <c r="F188" s="7"/>
      <c r="G188" s="7"/>
      <c r="H188" s="7"/>
      <c r="I188" s="10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7" customHeight="1">
      <c r="A189" s="7"/>
      <c r="B189" s="7"/>
      <c r="C189" s="7"/>
      <c r="D189" s="7"/>
      <c r="E189" s="7"/>
      <c r="F189" s="7"/>
      <c r="G189" s="7"/>
      <c r="H189" s="7"/>
      <c r="I189" s="10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7" customHeight="1">
      <c r="A190" s="7"/>
      <c r="B190" s="7"/>
      <c r="C190" s="7"/>
      <c r="D190" s="7"/>
      <c r="E190" s="7"/>
      <c r="F190" s="7"/>
      <c r="G190" s="7"/>
      <c r="H190" s="7"/>
      <c r="I190" s="10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7" customHeight="1">
      <c r="A191" s="7"/>
      <c r="B191" s="7"/>
      <c r="C191" s="7"/>
      <c r="D191" s="7"/>
      <c r="E191" s="7"/>
      <c r="F191" s="7"/>
      <c r="G191" s="7"/>
      <c r="H191" s="7"/>
      <c r="I191" s="10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7" customHeight="1">
      <c r="A192" s="7"/>
      <c r="B192" s="7"/>
      <c r="C192" s="7"/>
      <c r="D192" s="7"/>
      <c r="E192" s="7"/>
      <c r="F192" s="7"/>
      <c r="G192" s="7"/>
      <c r="H192" s="7"/>
      <c r="I192" s="10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7" customHeight="1">
      <c r="A193" s="7"/>
      <c r="B193" s="7"/>
      <c r="C193" s="7"/>
      <c r="D193" s="7"/>
      <c r="E193" s="7"/>
      <c r="F193" s="7"/>
      <c r="G193" s="7"/>
      <c r="H193" s="7"/>
      <c r="I193" s="10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7" customHeight="1">
      <c r="A194" s="7"/>
      <c r="B194" s="7"/>
      <c r="C194" s="7"/>
      <c r="D194" s="7"/>
      <c r="E194" s="7"/>
      <c r="F194" s="7"/>
      <c r="G194" s="7"/>
      <c r="H194" s="7"/>
      <c r="I194" s="10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7" customHeight="1">
      <c r="A195" s="7"/>
      <c r="B195" s="7"/>
      <c r="C195" s="7"/>
      <c r="D195" s="7"/>
      <c r="E195" s="7"/>
      <c r="F195" s="7"/>
      <c r="G195" s="7"/>
      <c r="H195" s="7"/>
      <c r="I195" s="10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7" customHeight="1">
      <c r="A196" s="7"/>
      <c r="B196" s="7"/>
      <c r="C196" s="7"/>
      <c r="D196" s="7"/>
      <c r="E196" s="7"/>
      <c r="F196" s="7"/>
      <c r="G196" s="7"/>
      <c r="H196" s="7"/>
      <c r="I196" s="10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7" customHeight="1">
      <c r="A197" s="7"/>
      <c r="B197" s="7"/>
      <c r="C197" s="7"/>
      <c r="D197" s="7"/>
      <c r="E197" s="7"/>
      <c r="F197" s="7"/>
      <c r="G197" s="7"/>
      <c r="H197" s="7"/>
      <c r="I197" s="10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7" customHeight="1">
      <c r="A198" s="7"/>
      <c r="B198" s="7"/>
      <c r="C198" s="7"/>
      <c r="D198" s="7"/>
      <c r="E198" s="7"/>
      <c r="F198" s="7"/>
      <c r="G198" s="7"/>
      <c r="H198" s="7"/>
      <c r="I198" s="10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7" customHeight="1">
      <c r="A199" s="7"/>
      <c r="B199" s="7"/>
      <c r="C199" s="7"/>
      <c r="D199" s="7"/>
      <c r="E199" s="7"/>
      <c r="F199" s="7"/>
      <c r="G199" s="7"/>
      <c r="H199" s="7"/>
      <c r="I199" s="10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7" customHeight="1">
      <c r="A200" s="7"/>
      <c r="B200" s="7"/>
      <c r="C200" s="7"/>
      <c r="D200" s="7"/>
      <c r="E200" s="7"/>
      <c r="F200" s="7"/>
      <c r="G200" s="7"/>
      <c r="H200" s="7"/>
      <c r="I200" s="10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7" customHeight="1">
      <c r="A201" s="7"/>
      <c r="B201" s="7"/>
      <c r="C201" s="7"/>
      <c r="D201" s="7"/>
      <c r="E201" s="7"/>
      <c r="F201" s="7"/>
      <c r="G201" s="7"/>
      <c r="H201" s="7"/>
      <c r="I201" s="10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" customHeight="1">
      <c r="A202" s="7"/>
      <c r="B202" s="7"/>
      <c r="C202" s="7"/>
      <c r="D202" s="7"/>
      <c r="E202" s="7"/>
      <c r="F202" s="7"/>
      <c r="G202" s="7"/>
      <c r="H202" s="7"/>
      <c r="I202" s="10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" customHeight="1">
      <c r="A203" s="7"/>
      <c r="B203" s="7"/>
      <c r="C203" s="7"/>
      <c r="D203" s="7"/>
      <c r="E203" s="7"/>
      <c r="F203" s="7"/>
      <c r="G203" s="7"/>
      <c r="H203" s="7"/>
      <c r="I203" s="10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" customHeight="1">
      <c r="A204" s="7"/>
      <c r="B204" s="7"/>
      <c r="C204" s="7"/>
      <c r="D204" s="7"/>
      <c r="E204" s="7"/>
      <c r="F204" s="7"/>
      <c r="G204" s="7"/>
      <c r="H204" s="7"/>
      <c r="I204" s="10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7" customHeight="1">
      <c r="A205" s="7"/>
      <c r="B205" s="7"/>
      <c r="C205" s="7"/>
      <c r="D205" s="7"/>
      <c r="E205" s="7"/>
      <c r="F205" s="7"/>
      <c r="G205" s="7"/>
      <c r="H205" s="7"/>
      <c r="I205" s="10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7" customHeight="1">
      <c r="A206" s="7"/>
      <c r="B206" s="7"/>
      <c r="C206" s="7"/>
      <c r="D206" s="7"/>
      <c r="E206" s="7"/>
      <c r="F206" s="7"/>
      <c r="G206" s="7"/>
      <c r="H206" s="7"/>
      <c r="I206" s="10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7" customHeight="1">
      <c r="A207" s="7"/>
      <c r="B207" s="7"/>
      <c r="C207" s="7"/>
      <c r="D207" s="7"/>
      <c r="E207" s="7"/>
      <c r="F207" s="7"/>
      <c r="G207" s="7"/>
      <c r="H207" s="7"/>
      <c r="I207" s="10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7" customHeight="1">
      <c r="A208" s="7"/>
      <c r="B208" s="7"/>
      <c r="C208" s="7"/>
      <c r="D208" s="7"/>
      <c r="E208" s="7"/>
      <c r="F208" s="7"/>
      <c r="G208" s="7"/>
      <c r="H208" s="7"/>
      <c r="I208" s="10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7" customHeight="1">
      <c r="A209" s="7"/>
      <c r="B209" s="7"/>
      <c r="C209" s="7"/>
      <c r="D209" s="7"/>
      <c r="E209" s="7"/>
      <c r="F209" s="7"/>
      <c r="G209" s="7"/>
      <c r="H209" s="7"/>
      <c r="I209" s="10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7" customHeight="1">
      <c r="A210" s="7"/>
      <c r="B210" s="7"/>
      <c r="C210" s="7"/>
      <c r="D210" s="7"/>
      <c r="E210" s="7"/>
      <c r="F210" s="7"/>
      <c r="G210" s="7"/>
      <c r="H210" s="7"/>
      <c r="I210" s="10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7" customHeight="1">
      <c r="A211" s="7"/>
      <c r="B211" s="7"/>
      <c r="C211" s="7"/>
      <c r="D211" s="7"/>
      <c r="E211" s="7"/>
      <c r="F211" s="7"/>
      <c r="G211" s="7"/>
      <c r="H211" s="7"/>
      <c r="I211" s="10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7" customHeight="1">
      <c r="A212" s="7"/>
      <c r="B212" s="7"/>
      <c r="C212" s="7"/>
      <c r="D212" s="7"/>
      <c r="E212" s="7"/>
      <c r="F212" s="7"/>
      <c r="G212" s="7"/>
      <c r="H212" s="7"/>
      <c r="I212" s="10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7" customHeight="1">
      <c r="A213" s="7"/>
      <c r="B213" s="7"/>
      <c r="C213" s="7"/>
      <c r="D213" s="7"/>
      <c r="E213" s="7"/>
      <c r="F213" s="7"/>
      <c r="G213" s="7"/>
      <c r="H213" s="7"/>
      <c r="I213" s="10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7" customHeight="1">
      <c r="A214" s="7"/>
      <c r="B214" s="7"/>
      <c r="C214" s="7"/>
      <c r="D214" s="7"/>
      <c r="E214" s="7"/>
      <c r="F214" s="7"/>
      <c r="G214" s="7"/>
      <c r="H214" s="7"/>
      <c r="I214" s="10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7" customHeight="1">
      <c r="A215" s="7"/>
      <c r="B215" s="7"/>
      <c r="C215" s="7"/>
      <c r="D215" s="7"/>
      <c r="E215" s="7"/>
      <c r="F215" s="7"/>
      <c r="G215" s="7"/>
      <c r="H215" s="7"/>
      <c r="I215" s="10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7" customHeight="1">
      <c r="A216" s="7"/>
      <c r="B216" s="7"/>
      <c r="C216" s="7"/>
      <c r="D216" s="7"/>
      <c r="E216" s="7"/>
      <c r="F216" s="7"/>
      <c r="G216" s="7"/>
      <c r="H216" s="7"/>
      <c r="I216" s="10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7" customHeight="1">
      <c r="A217" s="7"/>
      <c r="B217" s="7"/>
      <c r="C217" s="7"/>
      <c r="D217" s="7"/>
      <c r="E217" s="7"/>
      <c r="F217" s="7"/>
      <c r="G217" s="7"/>
      <c r="H217" s="7"/>
      <c r="I217" s="10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7" customHeight="1">
      <c r="A218" s="7"/>
      <c r="B218" s="7"/>
      <c r="C218" s="7"/>
      <c r="D218" s="7"/>
      <c r="E218" s="7"/>
      <c r="F218" s="7"/>
      <c r="G218" s="7"/>
      <c r="H218" s="7"/>
      <c r="I218" s="10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7" customHeight="1">
      <c r="A219" s="7"/>
      <c r="B219" s="7"/>
      <c r="C219" s="7"/>
      <c r="D219" s="7"/>
      <c r="E219" s="7"/>
      <c r="F219" s="7"/>
      <c r="G219" s="7"/>
      <c r="H219" s="7"/>
      <c r="I219" s="10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7" customHeight="1">
      <c r="A220" s="7"/>
      <c r="B220" s="7"/>
      <c r="C220" s="7"/>
      <c r="D220" s="7"/>
      <c r="E220" s="7"/>
      <c r="F220" s="7"/>
      <c r="G220" s="7"/>
      <c r="H220" s="7"/>
      <c r="I220" s="10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7" customHeight="1">
      <c r="A221" s="7"/>
      <c r="B221" s="7"/>
      <c r="C221" s="7"/>
      <c r="D221" s="7"/>
      <c r="E221" s="7"/>
      <c r="F221" s="7"/>
      <c r="G221" s="7"/>
      <c r="H221" s="7"/>
      <c r="I221" s="10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7" customHeight="1">
      <c r="A222" s="7"/>
      <c r="B222" s="7"/>
      <c r="C222" s="7"/>
      <c r="D222" s="7"/>
      <c r="E222" s="7"/>
      <c r="F222" s="7"/>
      <c r="G222" s="7"/>
      <c r="H222" s="7"/>
      <c r="I222" s="10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7" customHeight="1">
      <c r="A223" s="7"/>
      <c r="B223" s="7"/>
      <c r="C223" s="7"/>
      <c r="D223" s="7"/>
      <c r="E223" s="7"/>
      <c r="F223" s="7"/>
      <c r="G223" s="7"/>
      <c r="H223" s="7"/>
      <c r="I223" s="10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7" customHeight="1">
      <c r="A224" s="7"/>
      <c r="B224" s="7"/>
      <c r="C224" s="7"/>
      <c r="D224" s="7"/>
      <c r="E224" s="7"/>
      <c r="F224" s="7"/>
      <c r="G224" s="7"/>
      <c r="H224" s="7"/>
      <c r="I224" s="10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7" customHeight="1">
      <c r="A225" s="7"/>
      <c r="B225" s="7"/>
      <c r="C225" s="7"/>
      <c r="D225" s="7"/>
      <c r="E225" s="7"/>
      <c r="F225" s="7"/>
      <c r="G225" s="7"/>
      <c r="H225" s="7"/>
      <c r="I225" s="10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7" customHeight="1">
      <c r="A226" s="7"/>
      <c r="B226" s="7"/>
      <c r="C226" s="7"/>
      <c r="D226" s="7"/>
      <c r="E226" s="7"/>
      <c r="F226" s="7"/>
      <c r="G226" s="7"/>
      <c r="H226" s="7"/>
      <c r="I226" s="10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7" customHeight="1">
      <c r="A227" s="7"/>
      <c r="B227" s="7"/>
      <c r="C227" s="7"/>
      <c r="D227" s="7"/>
      <c r="E227" s="7"/>
      <c r="F227" s="7"/>
      <c r="G227" s="7"/>
      <c r="H227" s="7"/>
      <c r="I227" s="10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7" customHeight="1">
      <c r="A228" s="7"/>
      <c r="B228" s="7"/>
      <c r="C228" s="7"/>
      <c r="D228" s="7"/>
      <c r="E228" s="7"/>
      <c r="F228" s="7"/>
      <c r="G228" s="7"/>
      <c r="H228" s="7"/>
      <c r="I228" s="10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7" customHeight="1">
      <c r="A229" s="7"/>
      <c r="B229" s="7"/>
      <c r="C229" s="7"/>
      <c r="D229" s="7"/>
      <c r="E229" s="7"/>
      <c r="F229" s="7"/>
      <c r="G229" s="7"/>
      <c r="H229" s="7"/>
      <c r="I229" s="10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7" customHeight="1">
      <c r="A230" s="7"/>
      <c r="B230" s="7"/>
      <c r="C230" s="7"/>
      <c r="D230" s="7"/>
      <c r="E230" s="7"/>
      <c r="F230" s="7"/>
      <c r="G230" s="7"/>
      <c r="H230" s="7"/>
      <c r="I230" s="10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7" customHeight="1">
      <c r="A231" s="7"/>
      <c r="B231" s="7"/>
      <c r="C231" s="7"/>
      <c r="D231" s="7"/>
      <c r="E231" s="7"/>
      <c r="F231" s="7"/>
      <c r="G231" s="7"/>
      <c r="H231" s="7"/>
      <c r="I231" s="10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7" customHeight="1">
      <c r="A232" s="7"/>
      <c r="B232" s="7"/>
      <c r="C232" s="7"/>
      <c r="D232" s="7"/>
      <c r="E232" s="7"/>
      <c r="F232" s="7"/>
      <c r="G232" s="7"/>
      <c r="H232" s="7"/>
      <c r="I232" s="10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7" customHeight="1">
      <c r="A233" s="7"/>
      <c r="B233" s="7"/>
      <c r="C233" s="7"/>
      <c r="D233" s="7"/>
      <c r="E233" s="7"/>
      <c r="F233" s="7"/>
      <c r="G233" s="7"/>
      <c r="H233" s="7"/>
      <c r="I233" s="10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7" customHeight="1">
      <c r="A234" s="7"/>
      <c r="B234" s="7"/>
      <c r="C234" s="7"/>
      <c r="D234" s="7"/>
      <c r="E234" s="7"/>
      <c r="F234" s="7"/>
      <c r="G234" s="7"/>
      <c r="H234" s="7"/>
      <c r="I234" s="10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7" customHeight="1">
      <c r="A235" s="7"/>
      <c r="B235" s="7"/>
      <c r="C235" s="7"/>
      <c r="D235" s="7"/>
      <c r="E235" s="7"/>
      <c r="F235" s="7"/>
      <c r="G235" s="7"/>
      <c r="H235" s="7"/>
      <c r="I235" s="10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7" customHeight="1">
      <c r="A236" s="7"/>
      <c r="B236" s="7"/>
      <c r="C236" s="7"/>
      <c r="D236" s="7"/>
      <c r="E236" s="7"/>
      <c r="F236" s="7"/>
      <c r="G236" s="7"/>
      <c r="H236" s="7"/>
      <c r="I236" s="10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7" customHeight="1">
      <c r="A237" s="7"/>
      <c r="B237" s="7"/>
      <c r="C237" s="7"/>
      <c r="D237" s="7"/>
      <c r="E237" s="7"/>
      <c r="F237" s="7"/>
      <c r="G237" s="7"/>
      <c r="H237" s="7"/>
      <c r="I237" s="10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7" customHeight="1">
      <c r="A238" s="7"/>
      <c r="B238" s="7"/>
      <c r="C238" s="7"/>
      <c r="D238" s="7"/>
      <c r="E238" s="7"/>
      <c r="F238" s="7"/>
      <c r="G238" s="7"/>
      <c r="H238" s="7"/>
      <c r="I238" s="10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7" customHeight="1">
      <c r="A239" s="7"/>
      <c r="B239" s="7"/>
      <c r="C239" s="7"/>
      <c r="D239" s="7"/>
      <c r="E239" s="7"/>
      <c r="F239" s="7"/>
      <c r="G239" s="7"/>
      <c r="H239" s="7"/>
      <c r="I239" s="10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7" customHeight="1">
      <c r="A240" s="7"/>
      <c r="B240" s="7"/>
      <c r="C240" s="7"/>
      <c r="D240" s="7"/>
      <c r="E240" s="7"/>
      <c r="F240" s="7"/>
      <c r="G240" s="7"/>
      <c r="H240" s="7"/>
      <c r="I240" s="10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7" customHeight="1">
      <c r="A241" s="7"/>
      <c r="B241" s="7"/>
      <c r="C241" s="7"/>
      <c r="D241" s="7"/>
      <c r="E241" s="7"/>
      <c r="F241" s="7"/>
      <c r="G241" s="7"/>
      <c r="H241" s="7"/>
      <c r="I241" s="10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7" customHeight="1">
      <c r="A242" s="7"/>
      <c r="B242" s="7"/>
      <c r="C242" s="7"/>
      <c r="D242" s="7"/>
      <c r="E242" s="7"/>
      <c r="F242" s="7"/>
      <c r="G242" s="7"/>
      <c r="H242" s="7"/>
      <c r="I242" s="10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7" customHeight="1">
      <c r="A243" s="7"/>
      <c r="B243" s="7"/>
      <c r="C243" s="7"/>
      <c r="D243" s="7"/>
      <c r="E243" s="7"/>
      <c r="F243" s="7"/>
      <c r="G243" s="7"/>
      <c r="H243" s="7"/>
      <c r="I243" s="10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" customHeight="1">
      <c r="A244" s="7"/>
      <c r="B244" s="7"/>
      <c r="C244" s="7"/>
      <c r="D244" s="7"/>
      <c r="E244" s="7"/>
      <c r="F244" s="7"/>
      <c r="G244" s="7"/>
      <c r="H244" s="7"/>
      <c r="I244" s="10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" customHeight="1">
      <c r="A245" s="7"/>
      <c r="B245" s="7"/>
      <c r="C245" s="7"/>
      <c r="D245" s="7"/>
      <c r="E245" s="7"/>
      <c r="F245" s="7"/>
      <c r="G245" s="7"/>
      <c r="H245" s="7"/>
      <c r="I245" s="10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" customHeight="1">
      <c r="A246" s="7"/>
      <c r="B246" s="7"/>
      <c r="C246" s="7"/>
      <c r="D246" s="7"/>
      <c r="E246" s="7"/>
      <c r="F246" s="7"/>
      <c r="G246" s="7"/>
      <c r="H246" s="7"/>
      <c r="I246" s="10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7" customHeight="1">
      <c r="A247" s="7"/>
      <c r="B247" s="7"/>
      <c r="C247" s="7"/>
      <c r="D247" s="7"/>
      <c r="E247" s="7"/>
      <c r="F247" s="7"/>
      <c r="G247" s="7"/>
      <c r="H247" s="7"/>
      <c r="I247" s="10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7" customHeight="1">
      <c r="A248" s="7"/>
      <c r="B248" s="7"/>
      <c r="C248" s="7"/>
      <c r="D248" s="7"/>
      <c r="E248" s="7"/>
      <c r="F248" s="7"/>
      <c r="G248" s="7"/>
      <c r="H248" s="7"/>
      <c r="I248" s="10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7" customHeight="1">
      <c r="A249" s="7"/>
      <c r="B249" s="7"/>
      <c r="C249" s="7"/>
      <c r="D249" s="7"/>
      <c r="E249" s="7"/>
      <c r="F249" s="7"/>
      <c r="G249" s="7"/>
      <c r="H249" s="7"/>
      <c r="I249" s="10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7" customHeight="1">
      <c r="A250" s="7"/>
      <c r="B250" s="7"/>
      <c r="C250" s="7"/>
      <c r="D250" s="7"/>
      <c r="E250" s="7"/>
      <c r="F250" s="7"/>
      <c r="G250" s="7"/>
      <c r="H250" s="7"/>
      <c r="I250" s="10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7" customHeight="1">
      <c r="A251" s="7"/>
      <c r="B251" s="7"/>
      <c r="C251" s="7"/>
      <c r="D251" s="7"/>
      <c r="E251" s="7"/>
      <c r="F251" s="7"/>
      <c r="G251" s="7"/>
      <c r="H251" s="7"/>
      <c r="I251" s="10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7" customHeight="1">
      <c r="A252" s="7"/>
      <c r="B252" s="7"/>
      <c r="C252" s="7"/>
      <c r="D252" s="7"/>
      <c r="E252" s="7"/>
      <c r="F252" s="7"/>
      <c r="G252" s="7"/>
      <c r="H252" s="7"/>
      <c r="I252" s="10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7" customHeight="1">
      <c r="A253" s="7"/>
      <c r="B253" s="7"/>
      <c r="C253" s="7"/>
      <c r="D253" s="7"/>
      <c r="E253" s="7"/>
      <c r="F253" s="7"/>
      <c r="G253" s="7"/>
      <c r="H253" s="7"/>
      <c r="I253" s="10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7" customHeight="1">
      <c r="A254" s="7"/>
      <c r="B254" s="7"/>
      <c r="C254" s="7"/>
      <c r="D254" s="7"/>
      <c r="E254" s="7"/>
      <c r="F254" s="7"/>
      <c r="G254" s="7"/>
      <c r="H254" s="7"/>
      <c r="I254" s="10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7" customHeight="1">
      <c r="A255" s="7"/>
      <c r="B255" s="7"/>
      <c r="C255" s="7"/>
      <c r="D255" s="7"/>
      <c r="E255" s="7"/>
      <c r="F255" s="7"/>
      <c r="G255" s="7"/>
      <c r="H255" s="7"/>
      <c r="I255" s="10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7" customHeight="1">
      <c r="A256" s="7"/>
      <c r="B256" s="7"/>
      <c r="C256" s="7"/>
      <c r="D256" s="7"/>
      <c r="E256" s="7"/>
      <c r="F256" s="7"/>
      <c r="G256" s="7"/>
      <c r="H256" s="7"/>
      <c r="I256" s="10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7" customHeight="1">
      <c r="A257" s="7"/>
      <c r="B257" s="7"/>
      <c r="C257" s="7"/>
      <c r="D257" s="7"/>
      <c r="E257" s="7"/>
      <c r="F257" s="7"/>
      <c r="G257" s="7"/>
      <c r="H257" s="7"/>
      <c r="I257" s="10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7" customHeight="1">
      <c r="A258" s="7"/>
      <c r="B258" s="7"/>
      <c r="C258" s="7"/>
      <c r="D258" s="7"/>
      <c r="E258" s="7"/>
      <c r="F258" s="7"/>
      <c r="G258" s="7"/>
      <c r="H258" s="7"/>
      <c r="I258" s="10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7" customHeight="1">
      <c r="A259" s="7"/>
      <c r="B259" s="7"/>
      <c r="C259" s="7"/>
      <c r="D259" s="7"/>
      <c r="E259" s="7"/>
      <c r="F259" s="7"/>
      <c r="G259" s="7"/>
      <c r="H259" s="7"/>
      <c r="I259" s="10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7" customHeight="1">
      <c r="A260" s="7"/>
      <c r="B260" s="7"/>
      <c r="C260" s="7"/>
      <c r="D260" s="7"/>
      <c r="E260" s="7"/>
      <c r="F260" s="7"/>
      <c r="G260" s="7"/>
      <c r="H260" s="7"/>
      <c r="I260" s="10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7" customHeight="1">
      <c r="A261" s="7"/>
      <c r="B261" s="7"/>
      <c r="C261" s="7"/>
      <c r="D261" s="7"/>
      <c r="E261" s="7"/>
      <c r="F261" s="7"/>
      <c r="G261" s="7"/>
      <c r="H261" s="7"/>
      <c r="I261" s="10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7" customHeight="1">
      <c r="A262" s="7"/>
      <c r="B262" s="7"/>
      <c r="C262" s="7"/>
      <c r="D262" s="7"/>
      <c r="E262" s="7"/>
      <c r="F262" s="7"/>
      <c r="G262" s="7"/>
      <c r="H262" s="7"/>
      <c r="I262" s="10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7" customHeight="1">
      <c r="A263" s="7"/>
      <c r="B263" s="7"/>
      <c r="C263" s="7"/>
      <c r="D263" s="7"/>
      <c r="E263" s="7"/>
      <c r="F263" s="7"/>
      <c r="G263" s="7"/>
      <c r="H263" s="7"/>
      <c r="I263" s="10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7" customHeight="1">
      <c r="A264" s="7"/>
      <c r="B264" s="7"/>
      <c r="C264" s="7"/>
      <c r="D264" s="7"/>
      <c r="E264" s="7"/>
      <c r="F264" s="7"/>
      <c r="G264" s="7"/>
      <c r="H264" s="7"/>
      <c r="I264" s="10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7" customHeight="1">
      <c r="A265" s="7"/>
      <c r="B265" s="7"/>
      <c r="C265" s="7"/>
      <c r="D265" s="7"/>
      <c r="E265" s="7"/>
      <c r="F265" s="7"/>
      <c r="G265" s="7"/>
      <c r="H265" s="7"/>
      <c r="I265" s="10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7" customHeight="1">
      <c r="A266" s="7"/>
      <c r="B266" s="7"/>
      <c r="C266" s="7"/>
      <c r="D266" s="7"/>
      <c r="E266" s="7"/>
      <c r="F266" s="7"/>
      <c r="G266" s="7"/>
      <c r="H266" s="7"/>
      <c r="I266" s="10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7" customHeight="1">
      <c r="A267" s="7"/>
      <c r="B267" s="7"/>
      <c r="C267" s="7"/>
      <c r="D267" s="7"/>
      <c r="E267" s="7"/>
      <c r="F267" s="7"/>
      <c r="G267" s="7"/>
      <c r="H267" s="7"/>
      <c r="I267" s="10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7" customHeight="1">
      <c r="A268" s="7"/>
      <c r="B268" s="7"/>
      <c r="C268" s="7"/>
      <c r="D268" s="7"/>
      <c r="E268" s="7"/>
      <c r="F268" s="7"/>
      <c r="G268" s="7"/>
      <c r="H268" s="7"/>
      <c r="I268" s="10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7" customHeight="1">
      <c r="A269" s="7"/>
      <c r="B269" s="7"/>
      <c r="C269" s="7"/>
      <c r="D269" s="7"/>
      <c r="E269" s="7"/>
      <c r="F269" s="7"/>
      <c r="G269" s="7"/>
      <c r="H269" s="7"/>
      <c r="I269" s="10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7" customHeight="1">
      <c r="A270" s="7"/>
      <c r="B270" s="7"/>
      <c r="C270" s="7"/>
      <c r="D270" s="7"/>
      <c r="E270" s="7"/>
      <c r="F270" s="7"/>
      <c r="G270" s="7"/>
      <c r="H270" s="7"/>
      <c r="I270" s="10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7" customHeight="1">
      <c r="A271" s="7"/>
      <c r="B271" s="7"/>
      <c r="C271" s="7"/>
      <c r="D271" s="7"/>
      <c r="E271" s="7"/>
      <c r="F271" s="7"/>
      <c r="G271" s="7"/>
      <c r="H271" s="7"/>
      <c r="I271" s="10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7" customHeight="1">
      <c r="A272" s="7"/>
      <c r="B272" s="7"/>
      <c r="C272" s="7"/>
      <c r="D272" s="7"/>
      <c r="E272" s="7"/>
      <c r="F272" s="7"/>
      <c r="G272" s="7"/>
      <c r="H272" s="7"/>
      <c r="I272" s="10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7" customHeight="1">
      <c r="A273" s="7"/>
      <c r="B273" s="7"/>
      <c r="C273" s="7"/>
      <c r="D273" s="7"/>
      <c r="E273" s="7"/>
      <c r="F273" s="7"/>
      <c r="G273" s="7"/>
      <c r="H273" s="7"/>
      <c r="I273" s="10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7" customHeight="1">
      <c r="A274" s="7"/>
      <c r="B274" s="7"/>
      <c r="C274" s="7"/>
      <c r="D274" s="7"/>
      <c r="E274" s="7"/>
      <c r="F274" s="7"/>
      <c r="G274" s="7"/>
      <c r="H274" s="7"/>
      <c r="I274" s="10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7" customHeight="1">
      <c r="A275" s="7"/>
      <c r="B275" s="7"/>
      <c r="C275" s="7"/>
      <c r="D275" s="7"/>
      <c r="E275" s="7"/>
      <c r="F275" s="7"/>
      <c r="G275" s="7"/>
      <c r="H275" s="7"/>
      <c r="I275" s="10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7" customHeight="1">
      <c r="A276" s="7"/>
      <c r="B276" s="7"/>
      <c r="C276" s="7"/>
      <c r="D276" s="7"/>
      <c r="E276" s="7"/>
      <c r="F276" s="7"/>
      <c r="G276" s="7"/>
      <c r="H276" s="7"/>
      <c r="I276" s="10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7" customHeight="1">
      <c r="A277" s="7"/>
      <c r="B277" s="7"/>
      <c r="C277" s="7"/>
      <c r="D277" s="7"/>
      <c r="E277" s="7"/>
      <c r="F277" s="7"/>
      <c r="G277" s="7"/>
      <c r="H277" s="7"/>
      <c r="I277" s="10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7" customHeight="1">
      <c r="A278" s="7"/>
      <c r="B278" s="7"/>
      <c r="C278" s="7"/>
      <c r="D278" s="7"/>
      <c r="E278" s="7"/>
      <c r="F278" s="7"/>
      <c r="G278" s="7"/>
      <c r="H278" s="7"/>
      <c r="I278" s="10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7" customHeight="1">
      <c r="A279" s="7"/>
      <c r="B279" s="7"/>
      <c r="C279" s="7"/>
      <c r="D279" s="7"/>
      <c r="E279" s="7"/>
      <c r="F279" s="7"/>
      <c r="G279" s="7"/>
      <c r="H279" s="7"/>
      <c r="I279" s="10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7" customHeight="1">
      <c r="A280" s="7"/>
      <c r="B280" s="7"/>
      <c r="C280" s="7"/>
      <c r="D280" s="7"/>
      <c r="E280" s="7"/>
      <c r="F280" s="7"/>
      <c r="G280" s="7"/>
      <c r="H280" s="7"/>
      <c r="I280" s="10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7" customHeight="1">
      <c r="A281" s="7"/>
      <c r="B281" s="7"/>
      <c r="C281" s="7"/>
      <c r="D281" s="7"/>
      <c r="E281" s="7"/>
      <c r="F281" s="7"/>
      <c r="G281" s="7"/>
      <c r="H281" s="7"/>
      <c r="I281" s="10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7" customHeight="1">
      <c r="A282" s="7"/>
      <c r="B282" s="7"/>
      <c r="C282" s="7"/>
      <c r="D282" s="7"/>
      <c r="E282" s="7"/>
      <c r="F282" s="7"/>
      <c r="G282" s="7"/>
      <c r="H282" s="7"/>
      <c r="I282" s="10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7" customHeight="1">
      <c r="A283" s="7"/>
      <c r="B283" s="7"/>
      <c r="C283" s="7"/>
      <c r="D283" s="7"/>
      <c r="E283" s="7"/>
      <c r="F283" s="7"/>
      <c r="G283" s="7"/>
      <c r="H283" s="7"/>
      <c r="I283" s="10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7" customHeight="1">
      <c r="A284" s="7"/>
      <c r="B284" s="7"/>
      <c r="C284" s="7"/>
      <c r="D284" s="7"/>
      <c r="E284" s="7"/>
      <c r="F284" s="7"/>
      <c r="G284" s="7"/>
      <c r="H284" s="7"/>
      <c r="I284" s="10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7" customHeight="1">
      <c r="A285" s="7"/>
      <c r="B285" s="7"/>
      <c r="C285" s="7"/>
      <c r="D285" s="7"/>
      <c r="E285" s="7"/>
      <c r="F285" s="7"/>
      <c r="G285" s="7"/>
      <c r="H285" s="7"/>
      <c r="I285" s="10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7" customHeight="1">
      <c r="A286" s="7"/>
      <c r="B286" s="7"/>
      <c r="C286" s="7"/>
      <c r="D286" s="7"/>
      <c r="E286" s="7"/>
      <c r="F286" s="7"/>
      <c r="G286" s="7"/>
      <c r="H286" s="7"/>
      <c r="I286" s="10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7" customHeight="1">
      <c r="A287" s="7"/>
      <c r="B287" s="7"/>
      <c r="C287" s="7"/>
      <c r="D287" s="7"/>
      <c r="E287" s="7"/>
      <c r="F287" s="7"/>
      <c r="G287" s="7"/>
      <c r="H287" s="7"/>
      <c r="I287" s="10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7" customHeight="1">
      <c r="A288" s="7"/>
      <c r="B288" s="7"/>
      <c r="C288" s="7"/>
      <c r="D288" s="7"/>
      <c r="E288" s="7"/>
      <c r="F288" s="7"/>
      <c r="G288" s="7"/>
      <c r="H288" s="7"/>
      <c r="I288" s="10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7" customHeight="1">
      <c r="A289" s="7"/>
      <c r="B289" s="7"/>
      <c r="C289" s="7"/>
      <c r="D289" s="7"/>
      <c r="E289" s="7"/>
      <c r="F289" s="7"/>
      <c r="G289" s="7"/>
      <c r="H289" s="7"/>
      <c r="I289" s="10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7" customHeight="1">
      <c r="A290" s="7"/>
      <c r="B290" s="7"/>
      <c r="C290" s="7"/>
      <c r="D290" s="7"/>
      <c r="E290" s="7"/>
      <c r="F290" s="7"/>
      <c r="G290" s="7"/>
      <c r="H290" s="7"/>
      <c r="I290" s="10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7" customHeight="1">
      <c r="A291" s="7"/>
      <c r="B291" s="7"/>
      <c r="C291" s="7"/>
      <c r="D291" s="7"/>
      <c r="E291" s="7"/>
      <c r="F291" s="7"/>
      <c r="G291" s="7"/>
      <c r="H291" s="7"/>
      <c r="I291" s="10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7" customHeight="1">
      <c r="A292" s="7"/>
      <c r="B292" s="7"/>
      <c r="C292" s="7"/>
      <c r="D292" s="7"/>
      <c r="E292" s="7"/>
      <c r="F292" s="7"/>
      <c r="G292" s="7"/>
      <c r="H292" s="7"/>
      <c r="I292" s="10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7" customHeight="1">
      <c r="A293" s="7"/>
      <c r="B293" s="7"/>
      <c r="C293" s="7"/>
      <c r="D293" s="7"/>
      <c r="E293" s="7"/>
      <c r="F293" s="7"/>
      <c r="G293" s="7"/>
      <c r="H293" s="7"/>
      <c r="I293" s="10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7" customHeight="1">
      <c r="A294" s="7"/>
      <c r="B294" s="7"/>
      <c r="C294" s="7"/>
      <c r="D294" s="7"/>
      <c r="E294" s="7"/>
      <c r="F294" s="7"/>
      <c r="G294" s="7"/>
      <c r="H294" s="7"/>
      <c r="I294" s="10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7" customHeight="1">
      <c r="A295" s="7"/>
      <c r="B295" s="7"/>
      <c r="C295" s="7"/>
      <c r="D295" s="7"/>
      <c r="E295" s="7"/>
      <c r="F295" s="7"/>
      <c r="G295" s="7"/>
      <c r="H295" s="7"/>
      <c r="I295" s="10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7" customHeight="1">
      <c r="A296" s="7"/>
      <c r="B296" s="7"/>
      <c r="C296" s="7"/>
      <c r="D296" s="7"/>
      <c r="E296" s="7"/>
      <c r="F296" s="7"/>
      <c r="G296" s="7"/>
      <c r="H296" s="7"/>
      <c r="I296" s="10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7" customHeight="1">
      <c r="A297" s="7"/>
      <c r="B297" s="7"/>
      <c r="C297" s="7"/>
      <c r="D297" s="7"/>
      <c r="E297" s="7"/>
      <c r="F297" s="7"/>
      <c r="G297" s="7"/>
      <c r="H297" s="7"/>
      <c r="I297" s="10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7" customHeight="1">
      <c r="A298" s="7"/>
      <c r="B298" s="7"/>
      <c r="C298" s="7"/>
      <c r="D298" s="7"/>
      <c r="E298" s="7"/>
      <c r="F298" s="7"/>
      <c r="G298" s="7"/>
      <c r="H298" s="7"/>
      <c r="I298" s="10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7" customHeight="1">
      <c r="A299" s="7"/>
      <c r="B299" s="7"/>
      <c r="C299" s="7"/>
      <c r="D299" s="7"/>
      <c r="E299" s="7"/>
      <c r="F299" s="7"/>
      <c r="G299" s="7"/>
      <c r="H299" s="7"/>
      <c r="I299" s="10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7" customHeight="1">
      <c r="A300" s="7"/>
      <c r="B300" s="7"/>
      <c r="C300" s="7"/>
      <c r="D300" s="7"/>
      <c r="E300" s="7"/>
      <c r="F300" s="7"/>
      <c r="G300" s="7"/>
      <c r="H300" s="7"/>
      <c r="I300" s="10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7" customHeight="1">
      <c r="A301" s="7"/>
      <c r="B301" s="7"/>
      <c r="C301" s="7"/>
      <c r="D301" s="7"/>
      <c r="E301" s="7"/>
      <c r="F301" s="7"/>
      <c r="G301" s="7"/>
      <c r="H301" s="7"/>
      <c r="I301" s="10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7" customHeight="1">
      <c r="A302" s="7"/>
      <c r="B302" s="7"/>
      <c r="C302" s="7"/>
      <c r="D302" s="7"/>
      <c r="E302" s="7"/>
      <c r="F302" s="7"/>
      <c r="G302" s="7"/>
      <c r="H302" s="7"/>
      <c r="I302" s="10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7" customHeight="1">
      <c r="A303" s="7"/>
      <c r="B303" s="7"/>
      <c r="C303" s="7"/>
      <c r="D303" s="7"/>
      <c r="E303" s="7"/>
      <c r="F303" s="7"/>
      <c r="G303" s="7"/>
      <c r="H303" s="7"/>
      <c r="I303" s="10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7" customHeight="1">
      <c r="A304" s="7"/>
      <c r="B304" s="7"/>
      <c r="C304" s="7"/>
      <c r="D304" s="7"/>
      <c r="E304" s="7"/>
      <c r="F304" s="7"/>
      <c r="G304" s="7"/>
      <c r="H304" s="7"/>
      <c r="I304" s="10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7" customHeight="1">
      <c r="A305" s="7"/>
      <c r="B305" s="7"/>
      <c r="C305" s="7"/>
      <c r="D305" s="7"/>
      <c r="E305" s="7"/>
      <c r="F305" s="7"/>
      <c r="G305" s="7"/>
      <c r="H305" s="7"/>
      <c r="I305" s="10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7" customHeight="1">
      <c r="A306" s="7"/>
      <c r="B306" s="7"/>
      <c r="C306" s="7"/>
      <c r="D306" s="7"/>
      <c r="E306" s="7"/>
      <c r="F306" s="7"/>
      <c r="G306" s="7"/>
      <c r="H306" s="7"/>
      <c r="I306" s="10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7" customHeight="1">
      <c r="A307" s="7"/>
      <c r="B307" s="7"/>
      <c r="C307" s="7"/>
      <c r="D307" s="7"/>
      <c r="E307" s="7"/>
      <c r="F307" s="7"/>
      <c r="G307" s="7"/>
      <c r="H307" s="7"/>
      <c r="I307" s="10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7" customHeight="1">
      <c r="A308" s="7"/>
      <c r="B308" s="7"/>
      <c r="C308" s="7"/>
      <c r="D308" s="7"/>
      <c r="E308" s="7"/>
      <c r="F308" s="7"/>
      <c r="G308" s="7"/>
      <c r="H308" s="7"/>
      <c r="I308" s="10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7" customHeight="1">
      <c r="A309" s="7"/>
      <c r="B309" s="7"/>
      <c r="C309" s="7"/>
      <c r="D309" s="7"/>
      <c r="E309" s="7"/>
      <c r="F309" s="7"/>
      <c r="G309" s="7"/>
      <c r="H309" s="7"/>
      <c r="I309" s="10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7" customHeight="1">
      <c r="A310" s="7"/>
      <c r="B310" s="7"/>
      <c r="C310" s="7"/>
      <c r="D310" s="7"/>
      <c r="E310" s="7"/>
      <c r="F310" s="7"/>
      <c r="G310" s="7"/>
      <c r="H310" s="7"/>
      <c r="I310" s="10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7" customHeight="1">
      <c r="A311" s="7"/>
      <c r="B311" s="7"/>
      <c r="C311" s="7"/>
      <c r="D311" s="7"/>
      <c r="E311" s="7"/>
      <c r="F311" s="7"/>
      <c r="G311" s="7"/>
      <c r="H311" s="7"/>
      <c r="I311" s="10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7" customHeight="1">
      <c r="A312" s="7"/>
      <c r="B312" s="7"/>
      <c r="C312" s="7"/>
      <c r="D312" s="7"/>
      <c r="E312" s="7"/>
      <c r="F312" s="7"/>
      <c r="G312" s="7"/>
      <c r="H312" s="7"/>
      <c r="I312" s="10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7" customHeight="1">
      <c r="A313" s="7"/>
      <c r="B313" s="7"/>
      <c r="C313" s="7"/>
      <c r="D313" s="7"/>
      <c r="E313" s="7"/>
      <c r="F313" s="7"/>
      <c r="G313" s="7"/>
      <c r="H313" s="7"/>
      <c r="I313" s="10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7" customHeight="1">
      <c r="A314" s="7"/>
      <c r="B314" s="7"/>
      <c r="C314" s="7"/>
      <c r="D314" s="7"/>
      <c r="E314" s="7"/>
      <c r="F314" s="7"/>
      <c r="G314" s="7"/>
      <c r="H314" s="7"/>
      <c r="I314" s="10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7" customHeight="1">
      <c r="A315" s="7"/>
      <c r="B315" s="7"/>
      <c r="C315" s="7"/>
      <c r="D315" s="7"/>
      <c r="E315" s="7"/>
      <c r="F315" s="7"/>
      <c r="G315" s="7"/>
      <c r="H315" s="7"/>
      <c r="I315" s="10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7" customHeight="1">
      <c r="A316" s="7"/>
      <c r="B316" s="7"/>
      <c r="C316" s="7"/>
      <c r="D316" s="7"/>
      <c r="E316" s="7"/>
      <c r="F316" s="7"/>
      <c r="G316" s="7"/>
      <c r="H316" s="7"/>
      <c r="I316" s="10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7" customHeight="1">
      <c r="A317" s="7"/>
      <c r="B317" s="7"/>
      <c r="C317" s="7"/>
      <c r="D317" s="7"/>
      <c r="E317" s="7"/>
      <c r="F317" s="7"/>
      <c r="G317" s="7"/>
      <c r="H317" s="7"/>
      <c r="I317" s="10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7" customHeight="1">
      <c r="A318" s="7"/>
      <c r="B318" s="7"/>
      <c r="C318" s="7"/>
      <c r="D318" s="7"/>
      <c r="E318" s="7"/>
      <c r="F318" s="7"/>
      <c r="G318" s="7"/>
      <c r="H318" s="7"/>
      <c r="I318" s="10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7" customHeight="1">
      <c r="A319" s="7"/>
      <c r="B319" s="7"/>
      <c r="C319" s="7"/>
      <c r="D319" s="7"/>
      <c r="E319" s="7"/>
      <c r="F319" s="7"/>
      <c r="G319" s="7"/>
      <c r="H319" s="7"/>
      <c r="I319" s="10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7" customHeight="1">
      <c r="A320" s="7"/>
      <c r="B320" s="7"/>
      <c r="C320" s="7"/>
      <c r="D320" s="7"/>
      <c r="E320" s="7"/>
      <c r="F320" s="7"/>
      <c r="G320" s="7"/>
      <c r="H320" s="7"/>
      <c r="I320" s="10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7" customHeight="1">
      <c r="A321" s="7"/>
      <c r="B321" s="7"/>
      <c r="C321" s="7"/>
      <c r="D321" s="7"/>
      <c r="E321" s="7"/>
      <c r="F321" s="7"/>
      <c r="G321" s="7"/>
      <c r="H321" s="7"/>
      <c r="I321" s="10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7" customHeight="1">
      <c r="A322" s="7"/>
      <c r="B322" s="7"/>
      <c r="C322" s="7"/>
      <c r="D322" s="7"/>
      <c r="E322" s="7"/>
      <c r="F322" s="7"/>
      <c r="G322" s="7"/>
      <c r="H322" s="7"/>
      <c r="I322" s="10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7" customHeight="1">
      <c r="A323" s="7"/>
      <c r="B323" s="7"/>
      <c r="C323" s="7"/>
      <c r="D323" s="7"/>
      <c r="E323" s="7"/>
      <c r="F323" s="7"/>
      <c r="G323" s="7"/>
      <c r="H323" s="7"/>
      <c r="I323" s="10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7" customHeight="1">
      <c r="A324" s="7"/>
      <c r="B324" s="7"/>
      <c r="C324" s="7"/>
      <c r="D324" s="7"/>
      <c r="E324" s="7"/>
      <c r="F324" s="7"/>
      <c r="G324" s="7"/>
      <c r="H324" s="7"/>
      <c r="I324" s="10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7" customHeight="1">
      <c r="A325" s="7"/>
      <c r="B325" s="7"/>
      <c r="C325" s="7"/>
      <c r="D325" s="7"/>
      <c r="E325" s="7"/>
      <c r="F325" s="7"/>
      <c r="G325" s="7"/>
      <c r="H325" s="7"/>
      <c r="I325" s="10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7" customHeight="1">
      <c r="A326" s="7"/>
      <c r="B326" s="7"/>
      <c r="C326" s="7"/>
      <c r="D326" s="7"/>
      <c r="E326" s="7"/>
      <c r="F326" s="7"/>
      <c r="G326" s="7"/>
      <c r="H326" s="7"/>
      <c r="I326" s="10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7" customHeight="1">
      <c r="A327" s="7"/>
      <c r="B327" s="7"/>
      <c r="C327" s="7"/>
      <c r="D327" s="7"/>
      <c r="E327" s="7"/>
      <c r="F327" s="7"/>
      <c r="G327" s="7"/>
      <c r="H327" s="7"/>
      <c r="I327" s="10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7" customHeight="1">
      <c r="A328" s="7"/>
      <c r="B328" s="7"/>
      <c r="C328" s="7"/>
      <c r="D328" s="7"/>
      <c r="E328" s="7"/>
      <c r="F328" s="7"/>
      <c r="G328" s="7"/>
      <c r="H328" s="7"/>
      <c r="I328" s="10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7" customHeight="1">
      <c r="A329" s="7"/>
      <c r="B329" s="7"/>
      <c r="C329" s="7"/>
      <c r="D329" s="7"/>
      <c r="E329" s="7"/>
      <c r="F329" s="7"/>
      <c r="G329" s="7"/>
      <c r="H329" s="7"/>
      <c r="I329" s="10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7" customHeight="1">
      <c r="A330" s="7"/>
      <c r="B330" s="7"/>
      <c r="C330" s="7"/>
      <c r="D330" s="7"/>
      <c r="E330" s="7"/>
      <c r="F330" s="7"/>
      <c r="G330" s="7"/>
      <c r="H330" s="7"/>
      <c r="I330" s="10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7" customHeight="1">
      <c r="A331" s="7"/>
      <c r="B331" s="7"/>
      <c r="C331" s="7"/>
      <c r="D331" s="7"/>
      <c r="E331" s="7"/>
      <c r="F331" s="7"/>
      <c r="G331" s="7"/>
      <c r="H331" s="7"/>
      <c r="I331" s="10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7" customHeight="1">
      <c r="A332" s="7"/>
      <c r="B332" s="7"/>
      <c r="C332" s="7"/>
      <c r="D332" s="7"/>
      <c r="E332" s="7"/>
      <c r="F332" s="7"/>
      <c r="G332" s="7"/>
      <c r="H332" s="7"/>
      <c r="I332" s="10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7" customHeight="1">
      <c r="A333" s="7"/>
      <c r="B333" s="7"/>
      <c r="C333" s="7"/>
      <c r="D333" s="7"/>
      <c r="E333" s="7"/>
      <c r="F333" s="7"/>
      <c r="G333" s="7"/>
      <c r="H333" s="7"/>
      <c r="I333" s="10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7" customHeight="1">
      <c r="A334" s="7"/>
      <c r="B334" s="7"/>
      <c r="C334" s="7"/>
      <c r="D334" s="7"/>
      <c r="E334" s="7"/>
      <c r="F334" s="7"/>
      <c r="G334" s="7"/>
      <c r="H334" s="7"/>
      <c r="I334" s="10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7" customHeight="1">
      <c r="A335" s="7"/>
      <c r="B335" s="7"/>
      <c r="C335" s="7"/>
      <c r="D335" s="7"/>
      <c r="E335" s="7"/>
      <c r="F335" s="7"/>
      <c r="G335" s="7"/>
      <c r="H335" s="7"/>
      <c r="I335" s="10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7" customHeight="1">
      <c r="A336" s="7"/>
      <c r="B336" s="7"/>
      <c r="C336" s="7"/>
      <c r="D336" s="7"/>
      <c r="E336" s="7"/>
      <c r="F336" s="7"/>
      <c r="G336" s="7"/>
      <c r="H336" s="7"/>
      <c r="I336" s="10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7" customHeight="1">
      <c r="A337" s="7"/>
      <c r="B337" s="7"/>
      <c r="C337" s="7"/>
      <c r="D337" s="7"/>
      <c r="E337" s="7"/>
      <c r="F337" s="7"/>
      <c r="G337" s="7"/>
      <c r="H337" s="7"/>
      <c r="I337" s="10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7" customHeight="1">
      <c r="A338" s="7"/>
      <c r="B338" s="7"/>
      <c r="C338" s="7"/>
      <c r="D338" s="7"/>
      <c r="E338" s="7"/>
      <c r="F338" s="7"/>
      <c r="G338" s="7"/>
      <c r="H338" s="7"/>
      <c r="I338" s="10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7" customHeight="1">
      <c r="A339" s="7"/>
      <c r="B339" s="7"/>
      <c r="C339" s="7"/>
      <c r="D339" s="7"/>
      <c r="E339" s="7"/>
      <c r="F339" s="7"/>
      <c r="G339" s="7"/>
      <c r="H339" s="7"/>
      <c r="I339" s="10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7" customHeight="1">
      <c r="A340" s="7"/>
      <c r="B340" s="7"/>
      <c r="C340" s="7"/>
      <c r="D340" s="7"/>
      <c r="E340" s="7"/>
      <c r="F340" s="7"/>
      <c r="G340" s="7"/>
      <c r="H340" s="7"/>
      <c r="I340" s="10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7" customHeight="1">
      <c r="A341" s="7"/>
      <c r="B341" s="7"/>
      <c r="C341" s="7"/>
      <c r="D341" s="7"/>
      <c r="E341" s="7"/>
      <c r="F341" s="7"/>
      <c r="G341" s="7"/>
      <c r="H341" s="7"/>
      <c r="I341" s="10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7" customHeight="1">
      <c r="A342" s="7"/>
      <c r="B342" s="7"/>
      <c r="C342" s="7"/>
      <c r="D342" s="7"/>
      <c r="E342" s="7"/>
      <c r="F342" s="7"/>
      <c r="G342" s="7"/>
      <c r="H342" s="7"/>
      <c r="I342" s="10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7" customHeight="1">
      <c r="A343" s="7"/>
      <c r="B343" s="7"/>
      <c r="C343" s="7"/>
      <c r="D343" s="7"/>
      <c r="E343" s="7"/>
      <c r="F343" s="7"/>
      <c r="G343" s="7"/>
      <c r="H343" s="7"/>
      <c r="I343" s="10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7" customHeight="1">
      <c r="A344" s="7"/>
      <c r="B344" s="7"/>
      <c r="C344" s="7"/>
      <c r="D344" s="7"/>
      <c r="E344" s="7"/>
      <c r="F344" s="7"/>
      <c r="G344" s="7"/>
      <c r="H344" s="7"/>
      <c r="I344" s="10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7" customHeight="1">
      <c r="A345" s="7"/>
      <c r="B345" s="7"/>
      <c r="C345" s="7"/>
      <c r="D345" s="7"/>
      <c r="E345" s="7"/>
      <c r="F345" s="7"/>
      <c r="G345" s="7"/>
      <c r="H345" s="7"/>
      <c r="I345" s="10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7" customHeight="1">
      <c r="A346" s="7"/>
      <c r="B346" s="7"/>
      <c r="C346" s="7"/>
      <c r="D346" s="7"/>
      <c r="E346" s="7"/>
      <c r="F346" s="7"/>
      <c r="G346" s="7"/>
      <c r="H346" s="7"/>
      <c r="I346" s="10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7" customHeight="1">
      <c r="A347" s="7"/>
      <c r="B347" s="7"/>
      <c r="C347" s="7"/>
      <c r="D347" s="7"/>
      <c r="E347" s="7"/>
      <c r="F347" s="7"/>
      <c r="G347" s="7"/>
      <c r="H347" s="7"/>
      <c r="I347" s="10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7" customHeight="1">
      <c r="A348" s="7"/>
      <c r="B348" s="7"/>
      <c r="C348" s="7"/>
      <c r="D348" s="7"/>
      <c r="E348" s="7"/>
      <c r="F348" s="7"/>
      <c r="G348" s="7"/>
      <c r="H348" s="7"/>
      <c r="I348" s="10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7" customHeight="1">
      <c r="A349" s="7"/>
      <c r="B349" s="7"/>
      <c r="C349" s="7"/>
      <c r="D349" s="7"/>
      <c r="E349" s="7"/>
      <c r="F349" s="7"/>
      <c r="G349" s="7"/>
      <c r="H349" s="7"/>
      <c r="I349" s="10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7" customHeight="1">
      <c r="A350" s="7"/>
      <c r="B350" s="7"/>
      <c r="C350" s="7"/>
      <c r="D350" s="7"/>
      <c r="E350" s="7"/>
      <c r="F350" s="7"/>
      <c r="G350" s="7"/>
      <c r="H350" s="7"/>
      <c r="I350" s="10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7" customHeight="1">
      <c r="A351" s="7"/>
      <c r="B351" s="7"/>
      <c r="C351" s="7"/>
      <c r="D351" s="7"/>
      <c r="E351" s="7"/>
      <c r="F351" s="7"/>
      <c r="G351" s="7"/>
      <c r="H351" s="7"/>
      <c r="I351" s="10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7" customHeight="1">
      <c r="A352" s="7"/>
      <c r="B352" s="7"/>
      <c r="C352" s="7"/>
      <c r="D352" s="7"/>
      <c r="E352" s="7"/>
      <c r="F352" s="7"/>
      <c r="G352" s="7"/>
      <c r="H352" s="7"/>
      <c r="I352" s="10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7" customHeight="1">
      <c r="A353" s="7"/>
      <c r="B353" s="7"/>
      <c r="C353" s="7"/>
      <c r="D353" s="7"/>
      <c r="E353" s="7"/>
      <c r="F353" s="7"/>
      <c r="G353" s="7"/>
      <c r="H353" s="7"/>
      <c r="I353" s="10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7" customHeight="1">
      <c r="A354" s="7"/>
      <c r="B354" s="7"/>
      <c r="C354" s="7"/>
      <c r="D354" s="7"/>
      <c r="E354" s="7"/>
      <c r="F354" s="7"/>
      <c r="G354" s="7"/>
      <c r="H354" s="7"/>
      <c r="I354" s="10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7" customHeight="1">
      <c r="A355" s="7"/>
      <c r="B355" s="7"/>
      <c r="C355" s="7"/>
      <c r="D355" s="7"/>
      <c r="E355" s="7"/>
      <c r="F355" s="7"/>
      <c r="G355" s="7"/>
      <c r="H355" s="7"/>
      <c r="I355" s="10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7" customHeight="1">
      <c r="A356" s="7"/>
      <c r="B356" s="7"/>
      <c r="C356" s="7"/>
      <c r="D356" s="7"/>
      <c r="E356" s="7"/>
      <c r="F356" s="7"/>
      <c r="G356" s="7"/>
      <c r="H356" s="7"/>
      <c r="I356" s="10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7" customHeight="1">
      <c r="A357" s="7"/>
      <c r="B357" s="7"/>
      <c r="C357" s="7"/>
      <c r="D357" s="7"/>
      <c r="E357" s="7"/>
      <c r="F357" s="7"/>
      <c r="G357" s="7"/>
      <c r="H357" s="7"/>
      <c r="I357" s="10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7" customHeight="1">
      <c r="A358" s="7"/>
      <c r="B358" s="7"/>
      <c r="C358" s="7"/>
      <c r="D358" s="7"/>
      <c r="E358" s="7"/>
      <c r="F358" s="7"/>
      <c r="G358" s="7"/>
      <c r="H358" s="7"/>
      <c r="I358" s="10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7" customHeight="1">
      <c r="A359" s="7"/>
      <c r="B359" s="7"/>
      <c r="C359" s="7"/>
      <c r="D359" s="7"/>
      <c r="E359" s="7"/>
      <c r="F359" s="7"/>
      <c r="G359" s="7"/>
      <c r="H359" s="7"/>
      <c r="I359" s="10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7" customHeight="1">
      <c r="A360" s="7"/>
      <c r="B360" s="7"/>
      <c r="C360" s="7"/>
      <c r="D360" s="7"/>
      <c r="E360" s="7"/>
      <c r="F360" s="7"/>
      <c r="G360" s="7"/>
      <c r="H360" s="7"/>
      <c r="I360" s="10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7" customHeight="1">
      <c r="A361" s="7"/>
      <c r="B361" s="7"/>
      <c r="C361" s="7"/>
      <c r="D361" s="7"/>
      <c r="E361" s="7"/>
      <c r="F361" s="7"/>
      <c r="G361" s="7"/>
      <c r="H361" s="7"/>
      <c r="I361" s="10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7" customHeight="1">
      <c r="A362" s="7"/>
      <c r="B362" s="7"/>
      <c r="C362" s="7"/>
      <c r="D362" s="7"/>
      <c r="E362" s="7"/>
      <c r="F362" s="7"/>
      <c r="G362" s="7"/>
      <c r="H362" s="7"/>
      <c r="I362" s="10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7" customHeight="1">
      <c r="A363" s="7"/>
      <c r="B363" s="7"/>
      <c r="C363" s="7"/>
      <c r="D363" s="7"/>
      <c r="E363" s="7"/>
      <c r="F363" s="7"/>
      <c r="G363" s="7"/>
      <c r="H363" s="7"/>
      <c r="I363" s="10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7" customHeight="1">
      <c r="A364" s="7"/>
      <c r="B364" s="7"/>
      <c r="C364" s="7"/>
      <c r="D364" s="7"/>
      <c r="E364" s="7"/>
      <c r="F364" s="7"/>
      <c r="G364" s="7"/>
      <c r="H364" s="7"/>
      <c r="I364" s="10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7" customHeight="1">
      <c r="A365" s="7"/>
      <c r="B365" s="7"/>
      <c r="C365" s="7"/>
      <c r="D365" s="7"/>
      <c r="E365" s="7"/>
      <c r="F365" s="7"/>
      <c r="G365" s="7"/>
      <c r="H365" s="7"/>
      <c r="I365" s="10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7" customHeight="1">
      <c r="A366" s="7"/>
      <c r="B366" s="7"/>
      <c r="C366" s="7"/>
      <c r="D366" s="7"/>
      <c r="E366" s="7"/>
      <c r="F366" s="7"/>
      <c r="G366" s="7"/>
      <c r="H366" s="7"/>
      <c r="I366" s="10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7" customHeight="1">
      <c r="A367" s="7"/>
      <c r="B367" s="7"/>
      <c r="C367" s="7"/>
      <c r="D367" s="7"/>
      <c r="E367" s="7"/>
      <c r="F367" s="7"/>
      <c r="G367" s="7"/>
      <c r="H367" s="7"/>
      <c r="I367" s="10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7" customHeight="1">
      <c r="A368" s="7"/>
      <c r="B368" s="7"/>
      <c r="C368" s="7"/>
      <c r="D368" s="7"/>
      <c r="E368" s="7"/>
      <c r="F368" s="7"/>
      <c r="G368" s="7"/>
      <c r="H368" s="7"/>
      <c r="I368" s="10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7" customHeight="1">
      <c r="A369" s="7"/>
      <c r="B369" s="7"/>
      <c r="C369" s="7"/>
      <c r="D369" s="7"/>
      <c r="E369" s="7"/>
      <c r="F369" s="7"/>
      <c r="G369" s="7"/>
      <c r="H369" s="7"/>
      <c r="I369" s="10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7" customHeight="1">
      <c r="A370" s="7"/>
      <c r="B370" s="7"/>
      <c r="C370" s="7"/>
      <c r="D370" s="7"/>
      <c r="E370" s="7"/>
      <c r="F370" s="7"/>
      <c r="G370" s="7"/>
      <c r="H370" s="7"/>
      <c r="I370" s="10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7" customHeight="1">
      <c r="A371" s="7"/>
      <c r="B371" s="7"/>
      <c r="C371" s="7"/>
      <c r="D371" s="7"/>
      <c r="E371" s="7"/>
      <c r="F371" s="7"/>
      <c r="G371" s="7"/>
      <c r="H371" s="7"/>
      <c r="I371" s="10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7" customHeight="1">
      <c r="A372" s="7"/>
      <c r="B372" s="7"/>
      <c r="C372" s="7"/>
      <c r="D372" s="7"/>
      <c r="E372" s="7"/>
      <c r="F372" s="7"/>
      <c r="G372" s="7"/>
      <c r="H372" s="7"/>
      <c r="I372" s="10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7" customHeight="1">
      <c r="A373" s="7"/>
      <c r="B373" s="7"/>
      <c r="C373" s="7"/>
      <c r="D373" s="7"/>
      <c r="E373" s="7"/>
      <c r="F373" s="7"/>
      <c r="G373" s="7"/>
      <c r="H373" s="7"/>
      <c r="I373" s="10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7" customHeight="1">
      <c r="A374" s="7"/>
      <c r="B374" s="7"/>
      <c r="C374" s="7"/>
      <c r="D374" s="7"/>
      <c r="E374" s="7"/>
      <c r="F374" s="7"/>
      <c r="G374" s="7"/>
      <c r="H374" s="7"/>
      <c r="I374" s="10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" customHeight="1">
      <c r="A375" s="7"/>
      <c r="B375" s="7"/>
      <c r="C375" s="7"/>
      <c r="D375" s="7"/>
      <c r="E375" s="7"/>
      <c r="F375" s="7"/>
      <c r="G375" s="7"/>
      <c r="H375" s="7"/>
      <c r="I375" s="10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" customHeight="1">
      <c r="A376" s="7"/>
      <c r="B376" s="7"/>
      <c r="C376" s="7"/>
      <c r="D376" s="7"/>
      <c r="E376" s="7"/>
      <c r="F376" s="7"/>
      <c r="G376" s="7"/>
      <c r="H376" s="7"/>
      <c r="I376" s="10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" customHeight="1">
      <c r="A377" s="7"/>
      <c r="B377" s="7"/>
      <c r="C377" s="7"/>
      <c r="D377" s="7"/>
      <c r="E377" s="7"/>
      <c r="F377" s="7"/>
      <c r="G377" s="7"/>
      <c r="H377" s="7"/>
      <c r="I377" s="10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" customHeight="1">
      <c r="A378" s="7"/>
      <c r="B378" s="7"/>
      <c r="C378" s="7"/>
      <c r="D378" s="7"/>
      <c r="E378" s="7"/>
      <c r="F378" s="7"/>
      <c r="G378" s="7"/>
      <c r="H378" s="7"/>
      <c r="I378" s="10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" customHeight="1">
      <c r="A379" s="7"/>
      <c r="B379" s="7"/>
      <c r="C379" s="7"/>
      <c r="D379" s="7"/>
      <c r="E379" s="7"/>
      <c r="F379" s="7"/>
      <c r="G379" s="7"/>
      <c r="H379" s="7"/>
      <c r="I379" s="10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" customHeight="1">
      <c r="A380" s="7"/>
      <c r="B380" s="7"/>
      <c r="C380" s="7"/>
      <c r="D380" s="7"/>
      <c r="E380" s="7"/>
      <c r="F380" s="7"/>
      <c r="G380" s="7"/>
      <c r="H380" s="7"/>
      <c r="I380" s="10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" customHeight="1">
      <c r="A381" s="7"/>
      <c r="B381" s="7"/>
      <c r="C381" s="7"/>
      <c r="D381" s="7"/>
      <c r="E381" s="7"/>
      <c r="F381" s="7"/>
      <c r="G381" s="7"/>
      <c r="H381" s="7"/>
      <c r="I381" s="10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" customHeight="1">
      <c r="A382" s="7"/>
      <c r="B382" s="7"/>
      <c r="C382" s="7"/>
      <c r="D382" s="7"/>
      <c r="E382" s="7"/>
      <c r="F382" s="7"/>
      <c r="G382" s="7"/>
      <c r="H382" s="7"/>
      <c r="I382" s="10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" customHeight="1">
      <c r="A383" s="7"/>
      <c r="B383" s="7"/>
      <c r="C383" s="7"/>
      <c r="D383" s="7"/>
      <c r="E383" s="7"/>
      <c r="F383" s="7"/>
      <c r="G383" s="7"/>
      <c r="H383" s="7"/>
      <c r="I383" s="10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" customHeight="1">
      <c r="A384" s="7"/>
      <c r="B384" s="7"/>
      <c r="C384" s="7"/>
      <c r="D384" s="7"/>
      <c r="E384" s="7"/>
      <c r="F384" s="7"/>
      <c r="G384" s="7"/>
      <c r="H384" s="7"/>
      <c r="I384" s="10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" customHeight="1">
      <c r="A385" s="7"/>
      <c r="B385" s="7"/>
      <c r="C385" s="7"/>
      <c r="D385" s="7"/>
      <c r="E385" s="7"/>
      <c r="F385" s="7"/>
      <c r="G385" s="7"/>
      <c r="H385" s="7"/>
      <c r="I385" s="10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" customHeight="1">
      <c r="A386" s="7"/>
      <c r="B386" s="7"/>
      <c r="C386" s="7"/>
      <c r="D386" s="7"/>
      <c r="E386" s="7"/>
      <c r="F386" s="7"/>
      <c r="G386" s="7"/>
      <c r="H386" s="7"/>
      <c r="I386" s="10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" customHeight="1">
      <c r="A387" s="7"/>
      <c r="B387" s="7"/>
      <c r="C387" s="7"/>
      <c r="D387" s="7"/>
      <c r="E387" s="7"/>
      <c r="F387" s="7"/>
      <c r="G387" s="7"/>
      <c r="H387" s="7"/>
      <c r="I387" s="10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" customHeight="1">
      <c r="A388" s="7"/>
      <c r="B388" s="7"/>
      <c r="C388" s="7"/>
      <c r="D388" s="7"/>
      <c r="E388" s="7"/>
      <c r="F388" s="7"/>
      <c r="G388" s="7"/>
      <c r="H388" s="7"/>
      <c r="I388" s="10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" customHeight="1">
      <c r="A389" s="7"/>
      <c r="B389" s="7"/>
      <c r="C389" s="7"/>
      <c r="D389" s="7"/>
      <c r="E389" s="7"/>
      <c r="F389" s="7"/>
      <c r="G389" s="7"/>
      <c r="H389" s="7"/>
      <c r="I389" s="10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" customHeight="1">
      <c r="A390" s="7"/>
      <c r="B390" s="7"/>
      <c r="C390" s="7"/>
      <c r="D390" s="7"/>
      <c r="E390" s="7"/>
      <c r="F390" s="7"/>
      <c r="G390" s="7"/>
      <c r="H390" s="7"/>
      <c r="I390" s="10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" customHeight="1">
      <c r="A391" s="7"/>
      <c r="B391" s="7"/>
      <c r="C391" s="7"/>
      <c r="D391" s="7"/>
      <c r="E391" s="7"/>
      <c r="F391" s="7"/>
      <c r="G391" s="7"/>
      <c r="H391" s="7"/>
      <c r="I391" s="10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" customHeight="1">
      <c r="A392" s="7"/>
      <c r="B392" s="7"/>
      <c r="C392" s="7"/>
      <c r="D392" s="7"/>
      <c r="E392" s="7"/>
      <c r="F392" s="7"/>
      <c r="G392" s="7"/>
      <c r="H392" s="7"/>
      <c r="I392" s="10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" customHeight="1">
      <c r="A393" s="7"/>
      <c r="B393" s="7"/>
      <c r="C393" s="7"/>
      <c r="D393" s="7"/>
      <c r="E393" s="7"/>
      <c r="F393" s="7"/>
      <c r="G393" s="7"/>
      <c r="H393" s="7"/>
      <c r="I393" s="10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" customHeight="1">
      <c r="A394" s="7"/>
      <c r="B394" s="7"/>
      <c r="C394" s="7"/>
      <c r="D394" s="7"/>
      <c r="E394" s="7"/>
      <c r="F394" s="7"/>
      <c r="G394" s="7"/>
      <c r="H394" s="7"/>
      <c r="I394" s="10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" customHeight="1">
      <c r="A395" s="7"/>
      <c r="B395" s="7"/>
      <c r="C395" s="7"/>
      <c r="D395" s="7"/>
      <c r="E395" s="7"/>
      <c r="F395" s="7"/>
      <c r="G395" s="7"/>
      <c r="H395" s="7"/>
      <c r="I395" s="10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" customHeight="1">
      <c r="A396" s="7"/>
      <c r="B396" s="7"/>
      <c r="C396" s="7"/>
      <c r="D396" s="7"/>
      <c r="E396" s="7"/>
      <c r="F396" s="7"/>
      <c r="G396" s="7"/>
      <c r="H396" s="7"/>
      <c r="I396" s="10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" customHeight="1">
      <c r="A397" s="7"/>
      <c r="B397" s="7"/>
      <c r="C397" s="7"/>
      <c r="D397" s="7"/>
      <c r="E397" s="7"/>
      <c r="F397" s="7"/>
      <c r="G397" s="7"/>
      <c r="H397" s="7"/>
      <c r="I397" s="10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" customHeight="1">
      <c r="A398" s="7"/>
      <c r="B398" s="7"/>
      <c r="C398" s="7"/>
      <c r="D398" s="7"/>
      <c r="E398" s="7"/>
      <c r="F398" s="7"/>
      <c r="G398" s="7"/>
      <c r="H398" s="7"/>
      <c r="I398" s="10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" customHeight="1">
      <c r="A399" s="7"/>
      <c r="B399" s="7"/>
      <c r="C399" s="7"/>
      <c r="D399" s="7"/>
      <c r="E399" s="7"/>
      <c r="F399" s="7"/>
      <c r="G399" s="7"/>
      <c r="H399" s="7"/>
      <c r="I399" s="10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" customHeight="1">
      <c r="A400" s="7"/>
      <c r="B400" s="7"/>
      <c r="C400" s="7"/>
      <c r="D400" s="7"/>
      <c r="E400" s="7"/>
      <c r="F400" s="7"/>
      <c r="G400" s="7"/>
      <c r="H400" s="7"/>
      <c r="I400" s="10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" customHeight="1">
      <c r="A401" s="7"/>
      <c r="B401" s="7"/>
      <c r="C401" s="7"/>
      <c r="D401" s="7"/>
      <c r="E401" s="7"/>
      <c r="F401" s="7"/>
      <c r="G401" s="7"/>
      <c r="H401" s="7"/>
      <c r="I401" s="10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" customHeight="1">
      <c r="A402" s="7"/>
      <c r="B402" s="7"/>
      <c r="C402" s="7"/>
      <c r="D402" s="7"/>
      <c r="E402" s="7"/>
      <c r="F402" s="7"/>
      <c r="G402" s="7"/>
      <c r="H402" s="7"/>
      <c r="I402" s="10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" customHeight="1">
      <c r="A403" s="7"/>
      <c r="B403" s="7"/>
      <c r="C403" s="7"/>
      <c r="D403" s="7"/>
      <c r="E403" s="7"/>
      <c r="F403" s="7"/>
      <c r="G403" s="7"/>
      <c r="H403" s="7"/>
      <c r="I403" s="10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" customHeight="1">
      <c r="A404" s="7"/>
      <c r="B404" s="7"/>
      <c r="C404" s="7"/>
      <c r="D404" s="7"/>
      <c r="E404" s="7"/>
      <c r="F404" s="7"/>
      <c r="G404" s="7"/>
      <c r="H404" s="7"/>
      <c r="I404" s="10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" customHeight="1">
      <c r="A405" s="7"/>
      <c r="B405" s="7"/>
      <c r="C405" s="7"/>
      <c r="D405" s="7"/>
      <c r="E405" s="7"/>
      <c r="F405" s="7"/>
      <c r="G405" s="7"/>
      <c r="H405" s="7"/>
      <c r="I405" s="10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" customHeight="1">
      <c r="A406" s="7"/>
      <c r="B406" s="7"/>
      <c r="C406" s="7"/>
      <c r="D406" s="7"/>
      <c r="E406" s="7"/>
      <c r="F406" s="7"/>
      <c r="G406" s="7"/>
      <c r="H406" s="7"/>
      <c r="I406" s="10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" customHeight="1">
      <c r="A407" s="7"/>
      <c r="B407" s="7"/>
      <c r="C407" s="7"/>
      <c r="D407" s="7"/>
      <c r="E407" s="7"/>
      <c r="F407" s="7"/>
      <c r="G407" s="7"/>
      <c r="H407" s="7"/>
      <c r="I407" s="10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" customHeight="1">
      <c r="A408" s="7"/>
      <c r="B408" s="7"/>
      <c r="C408" s="7"/>
      <c r="D408" s="7"/>
      <c r="E408" s="7"/>
      <c r="F408" s="7"/>
      <c r="G408" s="7"/>
      <c r="H408" s="7"/>
      <c r="I408" s="10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" customHeight="1">
      <c r="A409" s="7"/>
      <c r="B409" s="7"/>
      <c r="C409" s="7"/>
      <c r="D409" s="7"/>
      <c r="E409" s="7"/>
      <c r="F409" s="7"/>
      <c r="G409" s="7"/>
      <c r="H409" s="7"/>
      <c r="I409" s="10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" customHeight="1">
      <c r="A410" s="7"/>
      <c r="B410" s="7"/>
      <c r="C410" s="7"/>
      <c r="D410" s="7"/>
      <c r="E410" s="7"/>
      <c r="F410" s="7"/>
      <c r="G410" s="7"/>
      <c r="H410" s="7"/>
      <c r="I410" s="10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" customHeight="1">
      <c r="A411" s="7"/>
      <c r="B411" s="7"/>
      <c r="C411" s="7"/>
      <c r="D411" s="7"/>
      <c r="E411" s="7"/>
      <c r="F411" s="7"/>
      <c r="G411" s="7"/>
      <c r="H411" s="7"/>
      <c r="I411" s="10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" customHeight="1">
      <c r="A412" s="7"/>
      <c r="B412" s="7"/>
      <c r="C412" s="7"/>
      <c r="D412" s="7"/>
      <c r="E412" s="7"/>
      <c r="F412" s="7"/>
      <c r="G412" s="7"/>
      <c r="H412" s="7"/>
      <c r="I412" s="10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" customHeight="1">
      <c r="A413" s="7"/>
      <c r="B413" s="7"/>
      <c r="C413" s="7"/>
      <c r="D413" s="7"/>
      <c r="E413" s="7"/>
      <c r="F413" s="7"/>
      <c r="G413" s="7"/>
      <c r="H413" s="7"/>
      <c r="I413" s="10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" customHeight="1">
      <c r="A414" s="7"/>
      <c r="B414" s="7"/>
      <c r="C414" s="7"/>
      <c r="D414" s="7"/>
      <c r="E414" s="7"/>
      <c r="F414" s="7"/>
      <c r="G414" s="7"/>
      <c r="H414" s="7"/>
      <c r="I414" s="10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" customHeight="1">
      <c r="A415" s="7"/>
      <c r="B415" s="7"/>
      <c r="C415" s="7"/>
      <c r="D415" s="7"/>
      <c r="E415" s="7"/>
      <c r="F415" s="7"/>
      <c r="G415" s="7"/>
      <c r="H415" s="7"/>
      <c r="I415" s="10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" customHeight="1">
      <c r="A416" s="7"/>
      <c r="B416" s="7"/>
      <c r="C416" s="7"/>
      <c r="D416" s="7"/>
      <c r="E416" s="7"/>
      <c r="F416" s="7"/>
      <c r="G416" s="7"/>
      <c r="H416" s="7"/>
      <c r="I416" s="10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" customHeight="1">
      <c r="A417" s="7"/>
      <c r="B417" s="7"/>
      <c r="C417" s="7"/>
      <c r="D417" s="7"/>
      <c r="E417" s="7"/>
      <c r="F417" s="7"/>
      <c r="G417" s="7"/>
      <c r="H417" s="7"/>
      <c r="I417" s="10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" customHeight="1">
      <c r="A418" s="7"/>
      <c r="B418" s="7"/>
      <c r="C418" s="7"/>
      <c r="D418" s="7"/>
      <c r="E418" s="7"/>
      <c r="F418" s="7"/>
      <c r="G418" s="7"/>
      <c r="H418" s="7"/>
      <c r="I418" s="10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" customHeight="1">
      <c r="A419" s="7"/>
      <c r="B419" s="7"/>
      <c r="C419" s="7"/>
      <c r="D419" s="7"/>
      <c r="E419" s="7"/>
      <c r="F419" s="7"/>
      <c r="G419" s="7"/>
      <c r="H419" s="7"/>
      <c r="I419" s="10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" customHeight="1">
      <c r="A420" s="7"/>
      <c r="B420" s="7"/>
      <c r="C420" s="7"/>
      <c r="D420" s="7"/>
      <c r="E420" s="7"/>
      <c r="F420" s="7"/>
      <c r="G420" s="7"/>
      <c r="H420" s="7"/>
      <c r="I420" s="10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" customHeight="1">
      <c r="A421" s="7"/>
      <c r="B421" s="7"/>
      <c r="C421" s="7"/>
      <c r="D421" s="7"/>
      <c r="E421" s="7"/>
      <c r="F421" s="7"/>
      <c r="G421" s="7"/>
      <c r="H421" s="7"/>
      <c r="I421" s="10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" customHeight="1">
      <c r="A422" s="7"/>
      <c r="B422" s="7"/>
      <c r="C422" s="7"/>
      <c r="D422" s="7"/>
      <c r="E422" s="7"/>
      <c r="F422" s="7"/>
      <c r="G422" s="7"/>
      <c r="H422" s="7"/>
      <c r="I422" s="10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" customHeight="1">
      <c r="A423" s="7"/>
      <c r="B423" s="7"/>
      <c r="C423" s="7"/>
      <c r="D423" s="7"/>
      <c r="E423" s="7"/>
      <c r="F423" s="7"/>
      <c r="G423" s="7"/>
      <c r="H423" s="7"/>
      <c r="I423" s="10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" customHeight="1">
      <c r="A424" s="7"/>
      <c r="B424" s="7"/>
      <c r="C424" s="7"/>
      <c r="D424" s="7"/>
      <c r="E424" s="7"/>
      <c r="F424" s="7"/>
      <c r="G424" s="7"/>
      <c r="H424" s="7"/>
      <c r="I424" s="10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" customHeight="1">
      <c r="A425" s="7"/>
      <c r="B425" s="7"/>
      <c r="C425" s="7"/>
      <c r="D425" s="7"/>
      <c r="E425" s="7"/>
      <c r="F425" s="7"/>
      <c r="G425" s="7"/>
      <c r="H425" s="7"/>
      <c r="I425" s="10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" customHeight="1">
      <c r="A426" s="7"/>
      <c r="B426" s="7"/>
      <c r="C426" s="7"/>
      <c r="D426" s="7"/>
      <c r="E426" s="7"/>
      <c r="F426" s="7"/>
      <c r="G426" s="7"/>
      <c r="H426" s="7"/>
      <c r="I426" s="10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" customHeight="1">
      <c r="A427" s="7"/>
      <c r="B427" s="7"/>
      <c r="C427" s="7"/>
      <c r="D427" s="7"/>
      <c r="E427" s="7"/>
      <c r="F427" s="7"/>
      <c r="G427" s="7"/>
      <c r="H427" s="7"/>
      <c r="I427" s="10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" customHeight="1">
      <c r="A428" s="7"/>
      <c r="B428" s="7"/>
      <c r="C428" s="7"/>
      <c r="D428" s="7"/>
      <c r="E428" s="7"/>
      <c r="F428" s="7"/>
      <c r="G428" s="7"/>
      <c r="H428" s="7"/>
      <c r="I428" s="10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" customHeight="1">
      <c r="A429" s="7"/>
      <c r="B429" s="7"/>
      <c r="C429" s="7"/>
      <c r="D429" s="7"/>
      <c r="E429" s="7"/>
      <c r="F429" s="7"/>
      <c r="G429" s="7"/>
      <c r="H429" s="7"/>
      <c r="I429" s="10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" customHeight="1">
      <c r="A430" s="7"/>
      <c r="B430" s="7"/>
      <c r="C430" s="7"/>
      <c r="D430" s="7"/>
      <c r="E430" s="7"/>
      <c r="F430" s="7"/>
      <c r="G430" s="7"/>
      <c r="H430" s="7"/>
      <c r="I430" s="10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" customHeight="1">
      <c r="A431" s="7"/>
      <c r="B431" s="7"/>
      <c r="C431" s="7"/>
      <c r="D431" s="7"/>
      <c r="E431" s="7"/>
      <c r="F431" s="7"/>
      <c r="G431" s="7"/>
      <c r="H431" s="7"/>
      <c r="I431" s="10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" customHeight="1">
      <c r="A432" s="7"/>
      <c r="B432" s="7"/>
      <c r="C432" s="7"/>
      <c r="D432" s="7"/>
      <c r="E432" s="7"/>
      <c r="F432" s="7"/>
      <c r="G432" s="7"/>
      <c r="H432" s="7"/>
      <c r="I432" s="10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" customHeight="1">
      <c r="A433" s="7"/>
      <c r="B433" s="7"/>
      <c r="C433" s="7"/>
      <c r="D433" s="7"/>
      <c r="E433" s="7"/>
      <c r="F433" s="7"/>
      <c r="G433" s="7"/>
      <c r="H433" s="7"/>
      <c r="I433" s="10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" customHeight="1">
      <c r="A434" s="7"/>
      <c r="B434" s="7"/>
      <c r="C434" s="7"/>
      <c r="D434" s="7"/>
      <c r="E434" s="7"/>
      <c r="F434" s="7"/>
      <c r="G434" s="7"/>
      <c r="H434" s="7"/>
      <c r="I434" s="10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" customHeight="1">
      <c r="A435" s="7"/>
      <c r="B435" s="7"/>
      <c r="C435" s="7"/>
      <c r="D435" s="7"/>
      <c r="E435" s="7"/>
      <c r="F435" s="7"/>
      <c r="G435" s="7"/>
      <c r="H435" s="7"/>
      <c r="I435" s="10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" customHeight="1">
      <c r="A436" s="7"/>
      <c r="B436" s="7"/>
      <c r="C436" s="7"/>
      <c r="D436" s="7"/>
      <c r="E436" s="7"/>
      <c r="F436" s="7"/>
      <c r="G436" s="7"/>
      <c r="H436" s="7"/>
      <c r="I436" s="10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" customHeight="1">
      <c r="A437" s="7"/>
      <c r="B437" s="7"/>
      <c r="C437" s="7"/>
      <c r="D437" s="7"/>
      <c r="E437" s="7"/>
      <c r="F437" s="7"/>
      <c r="G437" s="7"/>
      <c r="H437" s="7"/>
      <c r="I437" s="10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" customHeight="1">
      <c r="A438" s="7"/>
      <c r="B438" s="7"/>
      <c r="C438" s="7"/>
      <c r="D438" s="7"/>
      <c r="E438" s="7"/>
      <c r="F438" s="7"/>
      <c r="G438" s="7"/>
      <c r="H438" s="7"/>
      <c r="I438" s="10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" customHeight="1">
      <c r="A439" s="7"/>
      <c r="B439" s="7"/>
      <c r="C439" s="7"/>
      <c r="D439" s="7"/>
      <c r="E439" s="7"/>
      <c r="F439" s="7"/>
      <c r="G439" s="7"/>
      <c r="H439" s="7"/>
      <c r="I439" s="10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" customHeight="1">
      <c r="A440" s="7"/>
      <c r="B440" s="7"/>
      <c r="C440" s="7"/>
      <c r="D440" s="7"/>
      <c r="E440" s="7"/>
      <c r="F440" s="7"/>
      <c r="G440" s="7"/>
      <c r="H440" s="7"/>
      <c r="I440" s="10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" customHeight="1">
      <c r="A441" s="7"/>
      <c r="B441" s="7"/>
      <c r="C441" s="7"/>
      <c r="D441" s="7"/>
      <c r="E441" s="7"/>
      <c r="F441" s="7"/>
      <c r="G441" s="7"/>
      <c r="H441" s="7"/>
      <c r="I441" s="10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" customHeight="1">
      <c r="A442" s="7"/>
      <c r="B442" s="7"/>
      <c r="C442" s="7"/>
      <c r="D442" s="7"/>
      <c r="E442" s="7"/>
      <c r="F442" s="7"/>
      <c r="G442" s="7"/>
      <c r="H442" s="7"/>
      <c r="I442" s="10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" customHeight="1">
      <c r="A443" s="7"/>
      <c r="B443" s="7"/>
      <c r="C443" s="7"/>
      <c r="D443" s="7"/>
      <c r="E443" s="7"/>
      <c r="F443" s="7"/>
      <c r="G443" s="7"/>
      <c r="H443" s="7"/>
      <c r="I443" s="10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" customHeight="1">
      <c r="A444" s="7"/>
      <c r="B444" s="7"/>
      <c r="C444" s="7"/>
      <c r="D444" s="7"/>
      <c r="E444" s="7"/>
      <c r="F444" s="7"/>
      <c r="G444" s="7"/>
      <c r="H444" s="7"/>
      <c r="I444" s="10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" customHeight="1">
      <c r="A445" s="7"/>
      <c r="B445" s="7"/>
      <c r="C445" s="7"/>
      <c r="D445" s="7"/>
      <c r="E445" s="7"/>
      <c r="F445" s="7"/>
      <c r="G445" s="7"/>
      <c r="H445" s="7"/>
      <c r="I445" s="10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" customHeight="1">
      <c r="A446" s="7"/>
      <c r="B446" s="7"/>
      <c r="C446" s="7"/>
      <c r="D446" s="7"/>
      <c r="E446" s="7"/>
      <c r="F446" s="7"/>
      <c r="G446" s="7"/>
      <c r="H446" s="7"/>
      <c r="I446" s="10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" customHeight="1">
      <c r="A447" s="7"/>
      <c r="B447" s="7"/>
      <c r="C447" s="7"/>
      <c r="D447" s="7"/>
      <c r="E447" s="7"/>
      <c r="F447" s="7"/>
      <c r="G447" s="7"/>
      <c r="H447" s="7"/>
      <c r="I447" s="10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" customHeight="1">
      <c r="A448" s="7"/>
      <c r="B448" s="7"/>
      <c r="C448" s="7"/>
      <c r="D448" s="7"/>
      <c r="E448" s="7"/>
      <c r="F448" s="7"/>
      <c r="G448" s="7"/>
      <c r="H448" s="7"/>
      <c r="I448" s="10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" customHeight="1">
      <c r="A449" s="7"/>
      <c r="B449" s="7"/>
      <c r="C449" s="7"/>
      <c r="D449" s="7"/>
      <c r="E449" s="7"/>
      <c r="F449" s="7"/>
      <c r="G449" s="7"/>
      <c r="H449" s="7"/>
      <c r="I449" s="10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" customHeight="1">
      <c r="A450" s="7"/>
      <c r="B450" s="7"/>
      <c r="C450" s="7"/>
      <c r="D450" s="7"/>
      <c r="E450" s="7"/>
      <c r="F450" s="7"/>
      <c r="G450" s="7"/>
      <c r="H450" s="7"/>
      <c r="I450" s="10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" customHeight="1">
      <c r="A451" s="7"/>
      <c r="B451" s="7"/>
      <c r="C451" s="7"/>
      <c r="D451" s="7"/>
      <c r="E451" s="7"/>
      <c r="F451" s="7"/>
      <c r="G451" s="7"/>
      <c r="H451" s="7"/>
      <c r="I451" s="10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" customHeight="1">
      <c r="A452" s="7"/>
      <c r="B452" s="7"/>
      <c r="C452" s="7"/>
      <c r="D452" s="7"/>
      <c r="E452" s="7"/>
      <c r="F452" s="7"/>
      <c r="G452" s="7"/>
      <c r="H452" s="7"/>
      <c r="I452" s="10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" customHeight="1">
      <c r="A453" s="7"/>
      <c r="B453" s="7"/>
      <c r="C453" s="7"/>
      <c r="D453" s="7"/>
      <c r="E453" s="7"/>
      <c r="F453" s="7"/>
      <c r="G453" s="7"/>
      <c r="H453" s="7"/>
      <c r="I453" s="10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" customHeight="1">
      <c r="A454" s="7"/>
      <c r="B454" s="7"/>
      <c r="C454" s="7"/>
      <c r="D454" s="7"/>
      <c r="E454" s="7"/>
      <c r="F454" s="7"/>
      <c r="G454" s="7"/>
      <c r="H454" s="7"/>
      <c r="I454" s="10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" customHeight="1">
      <c r="A455" s="7"/>
      <c r="B455" s="7"/>
      <c r="C455" s="7"/>
      <c r="D455" s="7"/>
      <c r="E455" s="7"/>
      <c r="F455" s="7"/>
      <c r="G455" s="7"/>
      <c r="H455" s="7"/>
      <c r="I455" s="10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" customHeight="1">
      <c r="A456" s="7"/>
      <c r="B456" s="7"/>
      <c r="C456" s="7"/>
      <c r="D456" s="7"/>
      <c r="E456" s="7"/>
      <c r="F456" s="7"/>
      <c r="G456" s="7"/>
      <c r="H456" s="7"/>
      <c r="I456" s="10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" customHeight="1">
      <c r="A457" s="7"/>
      <c r="B457" s="7"/>
      <c r="C457" s="7"/>
      <c r="D457" s="7"/>
      <c r="E457" s="7"/>
      <c r="F457" s="7"/>
      <c r="G457" s="7"/>
      <c r="H457" s="7"/>
      <c r="I457" s="10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7" customHeight="1">
      <c r="A458" s="7"/>
      <c r="B458" s="7"/>
      <c r="C458" s="7"/>
      <c r="D458" s="7"/>
      <c r="E458" s="7"/>
      <c r="F458" s="7"/>
      <c r="G458" s="7"/>
      <c r="H458" s="7"/>
      <c r="I458" s="10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7" customHeight="1">
      <c r="A459" s="7"/>
      <c r="B459" s="7"/>
      <c r="C459" s="7"/>
      <c r="D459" s="7"/>
      <c r="E459" s="7"/>
      <c r="F459" s="7"/>
      <c r="G459" s="7"/>
      <c r="H459" s="7"/>
      <c r="I459" s="10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7" customHeight="1">
      <c r="A460" s="7"/>
      <c r="B460" s="7"/>
      <c r="C460" s="7"/>
      <c r="D460" s="7"/>
      <c r="E460" s="7"/>
      <c r="F460" s="7"/>
      <c r="G460" s="7"/>
      <c r="H460" s="7"/>
      <c r="I460" s="10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7" customHeight="1">
      <c r="A461" s="7"/>
      <c r="B461" s="7"/>
      <c r="C461" s="7"/>
      <c r="D461" s="7"/>
      <c r="E461" s="7"/>
      <c r="F461" s="7"/>
      <c r="G461" s="7"/>
      <c r="H461" s="7"/>
      <c r="I461" s="10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7" customHeight="1">
      <c r="A462" s="7"/>
      <c r="B462" s="7"/>
      <c r="C462" s="7"/>
      <c r="D462" s="7"/>
      <c r="E462" s="7"/>
      <c r="F462" s="7"/>
      <c r="G462" s="7"/>
      <c r="H462" s="7"/>
      <c r="I462" s="10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7" customHeight="1">
      <c r="A463" s="7"/>
      <c r="B463" s="7"/>
      <c r="C463" s="7"/>
      <c r="D463" s="7"/>
      <c r="E463" s="7"/>
      <c r="F463" s="7"/>
      <c r="G463" s="7"/>
      <c r="H463" s="7"/>
      <c r="I463" s="10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7" customHeight="1">
      <c r="A464" s="7"/>
      <c r="B464" s="7"/>
      <c r="C464" s="7"/>
      <c r="D464" s="7"/>
      <c r="E464" s="7"/>
      <c r="F464" s="7"/>
      <c r="G464" s="7"/>
      <c r="H464" s="7"/>
      <c r="I464" s="10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7" customHeight="1">
      <c r="A465" s="7"/>
      <c r="B465" s="7"/>
      <c r="C465" s="7"/>
      <c r="D465" s="7"/>
      <c r="E465" s="7"/>
      <c r="F465" s="7"/>
      <c r="G465" s="7"/>
      <c r="H465" s="7"/>
      <c r="I465" s="10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7" customHeight="1">
      <c r="A466" s="7"/>
      <c r="B466" s="7"/>
      <c r="C466" s="7"/>
      <c r="D466" s="7"/>
      <c r="E466" s="7"/>
      <c r="F466" s="7"/>
      <c r="G466" s="7"/>
      <c r="H466" s="7"/>
      <c r="I466" s="10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7" customHeight="1">
      <c r="A467" s="7"/>
      <c r="B467" s="7"/>
      <c r="C467" s="7"/>
      <c r="D467" s="7"/>
      <c r="E467" s="7"/>
      <c r="F467" s="7"/>
      <c r="G467" s="7"/>
      <c r="H467" s="7"/>
      <c r="I467" s="10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7" customHeight="1">
      <c r="A468" s="7"/>
      <c r="B468" s="7"/>
      <c r="C468" s="7"/>
      <c r="D468" s="7"/>
      <c r="E468" s="7"/>
      <c r="F468" s="7"/>
      <c r="G468" s="7"/>
      <c r="H468" s="7"/>
      <c r="I468" s="10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7" customHeight="1">
      <c r="A469" s="7"/>
      <c r="B469" s="7"/>
      <c r="C469" s="7"/>
      <c r="D469" s="7"/>
      <c r="E469" s="7"/>
      <c r="F469" s="7"/>
      <c r="G469" s="7"/>
      <c r="H469" s="7"/>
      <c r="I469" s="10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7" customHeight="1">
      <c r="A470" s="7"/>
      <c r="B470" s="7"/>
      <c r="C470" s="7"/>
      <c r="D470" s="7"/>
      <c r="E470" s="7"/>
      <c r="F470" s="7"/>
      <c r="G470" s="7"/>
      <c r="H470" s="7"/>
      <c r="I470" s="10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7" customHeight="1">
      <c r="A471" s="7"/>
      <c r="B471" s="7"/>
      <c r="C471" s="7"/>
      <c r="D471" s="7"/>
      <c r="E471" s="7"/>
      <c r="F471" s="7"/>
      <c r="G471" s="7"/>
      <c r="H471" s="7"/>
      <c r="I471" s="10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7" customHeight="1">
      <c r="A472" s="7"/>
      <c r="B472" s="7"/>
      <c r="C472" s="7"/>
      <c r="D472" s="7"/>
      <c r="E472" s="7"/>
      <c r="F472" s="7"/>
      <c r="G472" s="7"/>
      <c r="H472" s="7"/>
      <c r="I472" s="10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7" customHeight="1">
      <c r="A473" s="7"/>
      <c r="B473" s="7"/>
      <c r="C473" s="7"/>
      <c r="D473" s="7"/>
      <c r="E473" s="7"/>
      <c r="F473" s="7"/>
      <c r="G473" s="7"/>
      <c r="H473" s="7"/>
      <c r="I473" s="10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7" customHeight="1">
      <c r="A474" s="7"/>
      <c r="B474" s="7"/>
      <c r="C474" s="7"/>
      <c r="D474" s="7"/>
      <c r="E474" s="7"/>
      <c r="F474" s="7"/>
      <c r="G474" s="7"/>
      <c r="H474" s="7"/>
      <c r="I474" s="10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7" customHeight="1">
      <c r="A475" s="7"/>
      <c r="B475" s="7"/>
      <c r="C475" s="7"/>
      <c r="D475" s="7"/>
      <c r="E475" s="7"/>
      <c r="F475" s="7"/>
      <c r="G475" s="7"/>
      <c r="H475" s="7"/>
      <c r="I475" s="10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7" customHeight="1">
      <c r="A476" s="7"/>
      <c r="B476" s="7"/>
      <c r="C476" s="7"/>
      <c r="D476" s="7"/>
      <c r="E476" s="7"/>
      <c r="F476" s="7"/>
      <c r="G476" s="7"/>
      <c r="H476" s="7"/>
      <c r="I476" s="10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7" customHeight="1">
      <c r="A477" s="7"/>
      <c r="B477" s="7"/>
      <c r="C477" s="7"/>
      <c r="D477" s="7"/>
      <c r="E477" s="7"/>
      <c r="F477" s="7"/>
      <c r="G477" s="7"/>
      <c r="H477" s="7"/>
      <c r="I477" s="10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7" customHeight="1">
      <c r="A478" s="7"/>
      <c r="B478" s="7"/>
      <c r="C478" s="7"/>
      <c r="D478" s="7"/>
      <c r="E478" s="7"/>
      <c r="F478" s="7"/>
      <c r="G478" s="7"/>
      <c r="H478" s="7"/>
      <c r="I478" s="10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7" customHeight="1">
      <c r="A479" s="7"/>
      <c r="B479" s="7"/>
      <c r="C479" s="7"/>
      <c r="D479" s="7"/>
      <c r="E479" s="7"/>
      <c r="F479" s="7"/>
      <c r="G479" s="7"/>
      <c r="H479" s="7"/>
      <c r="I479" s="10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7" customHeight="1">
      <c r="A480" s="7"/>
      <c r="B480" s="7"/>
      <c r="C480" s="7"/>
      <c r="D480" s="7"/>
      <c r="E480" s="7"/>
      <c r="F480" s="7"/>
      <c r="G480" s="7"/>
      <c r="H480" s="7"/>
      <c r="I480" s="10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7" customHeight="1">
      <c r="A481" s="7"/>
      <c r="B481" s="7"/>
      <c r="C481" s="7"/>
      <c r="D481" s="7"/>
      <c r="E481" s="7"/>
      <c r="F481" s="7"/>
      <c r="G481" s="7"/>
      <c r="H481" s="7"/>
      <c r="I481" s="10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7" customHeight="1">
      <c r="A482" s="7"/>
      <c r="B482" s="7"/>
      <c r="C482" s="7"/>
      <c r="D482" s="7"/>
      <c r="E482" s="7"/>
      <c r="F482" s="7"/>
      <c r="G482" s="7"/>
      <c r="H482" s="7"/>
      <c r="I482" s="10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7"/>
      <c r="B483" s="7"/>
      <c r="C483" s="7"/>
      <c r="D483" s="7"/>
      <c r="E483" s="7"/>
      <c r="F483" s="7"/>
      <c r="G483" s="7"/>
      <c r="H483" s="7"/>
      <c r="I483" s="10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7"/>
      <c r="E484" s="7"/>
      <c r="F484" s="7"/>
      <c r="G484" s="7"/>
      <c r="H484" s="7"/>
      <c r="I484" s="10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7"/>
      <c r="B485" s="7"/>
      <c r="C485" s="7"/>
      <c r="D485" s="7"/>
      <c r="E485" s="7"/>
      <c r="F485" s="7"/>
      <c r="G485" s="7"/>
      <c r="H485" s="7"/>
      <c r="I485" s="10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/>
      <c r="B486" s="7"/>
      <c r="C486" s="7"/>
      <c r="D486" s="7"/>
      <c r="E486" s="7"/>
      <c r="F486" s="7"/>
      <c r="G486" s="7"/>
      <c r="H486" s="7"/>
      <c r="I486" s="10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/>
      <c r="B487" s="7"/>
      <c r="C487" s="7"/>
      <c r="D487" s="7"/>
      <c r="E487" s="7"/>
      <c r="F487" s="7"/>
      <c r="G487" s="7"/>
      <c r="H487" s="7"/>
      <c r="I487" s="10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/>
      <c r="B488" s="7"/>
      <c r="C488" s="7"/>
      <c r="D488" s="7"/>
      <c r="E488" s="7"/>
      <c r="F488" s="7"/>
      <c r="G488" s="7"/>
      <c r="H488" s="7"/>
      <c r="I488" s="10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/>
      <c r="B489" s="7"/>
      <c r="C489" s="7"/>
      <c r="D489" s="7"/>
      <c r="E489" s="7"/>
      <c r="F489" s="7"/>
      <c r="G489" s="7"/>
      <c r="H489" s="7"/>
      <c r="I489" s="10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/>
      <c r="B490" s="7"/>
      <c r="C490" s="7"/>
      <c r="D490" s="7"/>
      <c r="E490" s="7"/>
      <c r="F490" s="7"/>
      <c r="G490" s="7"/>
      <c r="H490" s="7"/>
      <c r="I490" s="10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/>
      <c r="B491" s="7"/>
      <c r="C491" s="7"/>
      <c r="D491" s="7"/>
      <c r="E491" s="7"/>
      <c r="F491" s="7"/>
      <c r="G491" s="7"/>
      <c r="H491" s="7"/>
      <c r="I491" s="10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/>
      <c r="B492" s="7"/>
      <c r="C492" s="7"/>
      <c r="D492" s="7"/>
      <c r="E492" s="7"/>
      <c r="F492" s="7"/>
      <c r="G492" s="7"/>
      <c r="H492" s="7"/>
      <c r="I492" s="10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7"/>
      <c r="E493" s="7"/>
      <c r="F493" s="7"/>
      <c r="G493" s="7"/>
      <c r="H493" s="7"/>
      <c r="I493" s="10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7"/>
      <c r="E494" s="7"/>
      <c r="F494" s="7"/>
      <c r="G494" s="7"/>
      <c r="H494" s="7"/>
      <c r="I494" s="10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10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10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10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10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10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10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10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10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10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10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10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10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10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10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10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10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10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10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10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10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10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10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10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10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10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10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10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10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10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10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10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10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10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10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10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10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10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10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10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10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10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10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10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10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10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10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10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10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10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10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10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10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10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10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10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10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10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10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10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10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10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10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10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10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10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10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10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10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10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10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10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10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10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10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10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10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10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10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10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10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10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10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10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10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10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10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10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10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10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10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10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10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10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10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10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10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10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10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10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10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10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10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10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10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10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10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10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10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10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10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10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10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10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10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10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10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10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10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10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10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10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10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10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10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10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10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10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10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10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10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10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10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10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10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10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10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10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10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10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10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10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10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10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10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10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10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10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10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10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10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10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10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10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10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10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10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10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10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10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10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10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10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10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10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10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10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10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10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10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10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10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10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10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10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10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10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10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10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10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10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10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10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10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10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10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10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10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10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10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10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10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10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10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10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10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10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10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10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10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10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10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10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10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10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10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10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10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10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10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10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10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10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10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10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10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10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10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10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10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10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10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10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10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10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10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10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10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10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10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10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10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10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10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10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10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10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10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10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10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10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10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10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10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10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10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10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10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10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10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10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10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10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10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10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10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10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10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10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10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10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10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10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10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10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10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10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10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10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10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10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10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10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10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10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10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10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10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10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10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10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10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10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10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10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10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10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10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10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10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10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10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10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10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10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10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10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10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10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10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10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10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10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10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10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10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10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10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10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10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10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10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10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10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10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10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10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10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10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10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10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10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10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10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10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10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10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10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10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10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10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10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10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10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10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10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10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10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10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10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10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10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10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10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10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10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10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10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10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10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10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10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10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10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10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10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10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10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10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10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10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10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10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10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10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10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10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10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10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10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10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10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10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10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10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10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10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10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10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10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10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10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10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10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10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10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10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10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10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10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10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10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10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10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10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10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10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10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10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10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10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10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10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10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10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10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10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10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10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10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10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10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10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10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10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10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10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10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10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10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10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10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10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10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10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10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10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10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10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10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10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10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10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10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10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10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10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10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10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10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10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10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10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10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10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10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10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10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10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10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10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10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10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10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10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10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10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10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10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10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10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10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10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10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10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10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10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10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10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10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10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10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10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10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10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10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10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10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10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10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10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10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10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10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10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10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10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10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10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10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10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10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10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10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10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10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10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10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10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10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10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10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10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10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10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10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10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dataValidations count="1">
    <dataValidation type="list" allowBlank="1" showInputMessage="1" showErrorMessage="1" sqref="E6" xr:uid="{B18A3972-B24A-AA45-A8D5-E77712117FD3}">
      <formula1>locatie</formula1>
    </dataValidation>
  </dataValidations>
  <pageMargins left="0.59" right="0.59" top="0.59" bottom="0.79" header="0" footer="0"/>
  <pageSetup paperSize="9" scale="39" orientation="portrait"/>
  <headerFooter>
    <oddFooter>&amp;L000000&amp;F-&amp;A Schoonmaakservice Flevoland ©&amp;R000000printversie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47"/>
  <sheetViews>
    <sheetView showGridLines="0" topLeftCell="A74" workbookViewId="0">
      <selection activeCell="D321" sqref="D321"/>
    </sheetView>
  </sheetViews>
  <sheetFormatPr baseColWidth="10" defaultColWidth="14.33203125" defaultRowHeight="17" customHeight="1"/>
  <cols>
    <col min="1" max="1" width="28.33203125" customWidth="1"/>
    <col min="2" max="2" width="13" customWidth="1"/>
    <col min="3" max="3" width="31.33203125" customWidth="1"/>
    <col min="4" max="4" width="36.6640625" customWidth="1"/>
    <col min="5" max="5" width="12.33203125" customWidth="1"/>
    <col min="6" max="6" width="15.1640625" customWidth="1"/>
    <col min="7" max="7" width="14.33203125" customWidth="1"/>
    <col min="8" max="8" width="12.83203125" customWidth="1"/>
    <col min="9" max="11" width="14.33203125" customWidth="1"/>
    <col min="12" max="12" width="12" customWidth="1"/>
    <col min="13" max="13" width="8.33203125" customWidth="1"/>
    <col min="14" max="14" width="1.83203125" customWidth="1"/>
    <col min="15" max="15" width="12" customWidth="1"/>
    <col min="16" max="16" width="10.83203125" customWidth="1"/>
    <col min="17" max="26" width="10.6640625" customWidth="1"/>
  </cols>
  <sheetData>
    <row r="1" spans="1:26" ht="17" customHeight="1">
      <c r="A1" s="1"/>
      <c r="B1" s="1"/>
      <c r="C1" s="2"/>
      <c r="D1" s="2"/>
      <c r="E1" s="3"/>
      <c r="F1" s="3"/>
      <c r="G1" s="3"/>
      <c r="H1" s="3"/>
      <c r="I1" s="4"/>
      <c r="J1" s="4"/>
      <c r="K1" s="5"/>
      <c r="L1" s="8"/>
      <c r="M1" s="9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" customHeight="1">
      <c r="A2" s="12" t="str">
        <f>'1-Contractblad dag'!A3</f>
        <v>Naam opdrachtgever</v>
      </c>
      <c r="B2" s="14" t="str">
        <f>'1-Contractblad dag'!B3</f>
        <v>Stichting Lucas Onderwijs</v>
      </c>
      <c r="C2" s="16"/>
      <c r="D2" s="16"/>
      <c r="E2" s="17"/>
      <c r="F2" s="17"/>
      <c r="G2" s="17"/>
      <c r="H2" s="17"/>
      <c r="I2" s="21"/>
      <c r="J2" s="21"/>
      <c r="K2" s="22"/>
      <c r="L2" s="16"/>
      <c r="M2" s="16"/>
      <c r="N2" s="16"/>
      <c r="O2" s="24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9" customHeight="1">
      <c r="A3" s="12" t="str">
        <f>'1-Contractblad dag'!A4</f>
        <v>Calculatie onderdeel</v>
      </c>
      <c r="B3" s="14" t="s">
        <v>13</v>
      </c>
      <c r="C3" s="14"/>
      <c r="D3" s="14"/>
      <c r="E3" s="17"/>
      <c r="F3" s="17"/>
      <c r="G3" s="17"/>
      <c r="H3" s="17"/>
      <c r="I3" s="21"/>
      <c r="J3" s="21"/>
      <c r="K3" s="22"/>
      <c r="L3" s="16"/>
      <c r="M3" s="16"/>
      <c r="N3" s="16"/>
      <c r="O3" s="24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9" customHeight="1">
      <c r="A4" s="12" t="str">
        <f>'1-Contractblad dag'!A5</f>
        <v>Gebouw/plaats</v>
      </c>
      <c r="B4" s="14" t="str">
        <f>'1-Contractblad dag'!B5</f>
        <v>Heldering College</v>
      </c>
      <c r="C4" s="14"/>
      <c r="D4" s="14"/>
      <c r="E4" s="17"/>
      <c r="F4" s="17"/>
      <c r="G4" s="17"/>
      <c r="H4" s="29"/>
      <c r="I4" s="30" t="s">
        <v>15</v>
      </c>
      <c r="J4" s="31">
        <f>'3-Basis ruimtestaat'!AA1623</f>
        <v>310.36131354759004</v>
      </c>
      <c r="K4" s="22"/>
      <c r="L4" s="16"/>
      <c r="M4" s="16"/>
      <c r="N4" s="16"/>
      <c r="O4" s="24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9" customHeight="1">
      <c r="A5" s="12" t="str">
        <f>'1-Contractblad dag'!A6</f>
        <v>Besteknummer</v>
      </c>
      <c r="B5" s="14" t="str">
        <f>'1-Contractblad dag'!B6</f>
        <v>2021.01</v>
      </c>
      <c r="C5" s="14"/>
      <c r="D5" s="14"/>
      <c r="E5" s="17"/>
      <c r="F5" s="17"/>
      <c r="G5" s="17"/>
      <c r="H5" s="17"/>
      <c r="I5" s="21"/>
      <c r="J5" s="21"/>
      <c r="K5" s="22"/>
      <c r="L5" s="16"/>
      <c r="M5" s="16"/>
      <c r="N5" s="16"/>
      <c r="O5" s="24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9" customHeight="1">
      <c r="A6" s="12" t="str">
        <f>'1-Contractblad dag'!A7</f>
        <v>Naam leverancier</v>
      </c>
      <c r="B6" s="14" t="str">
        <f>'1-Contractblad dag'!B7</f>
        <v>Exploitatie calculatie</v>
      </c>
      <c r="C6" s="14"/>
      <c r="D6" s="14"/>
      <c r="E6" s="17"/>
      <c r="F6" s="17"/>
      <c r="G6" s="17"/>
      <c r="H6" s="17"/>
      <c r="I6" s="21"/>
      <c r="J6" s="21"/>
      <c r="K6" s="22"/>
      <c r="L6" s="16"/>
      <c r="M6" s="16"/>
      <c r="N6" s="16"/>
      <c r="O6" s="24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9"/>
      <c r="B7" s="35"/>
      <c r="C7" s="37"/>
      <c r="D7" s="37"/>
      <c r="E7" s="3"/>
      <c r="F7" s="3"/>
      <c r="G7" s="3"/>
      <c r="H7" s="3"/>
      <c r="I7" s="4"/>
      <c r="J7" s="4"/>
      <c r="K7" s="5"/>
      <c r="L7" s="8"/>
      <c r="M7" s="9"/>
      <c r="N7" s="7"/>
      <c r="O7" s="9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56" customHeight="1">
      <c r="A8" s="40" t="s">
        <v>19</v>
      </c>
      <c r="B8" s="45" t="s">
        <v>21</v>
      </c>
      <c r="C8" s="47" t="s">
        <v>24</v>
      </c>
      <c r="D8" s="47" t="s">
        <v>25</v>
      </c>
      <c r="E8" s="49" t="s">
        <v>26</v>
      </c>
      <c r="F8" s="49" t="s">
        <v>27</v>
      </c>
      <c r="G8" s="49" t="s">
        <v>28</v>
      </c>
      <c r="H8" s="49" t="s">
        <v>29</v>
      </c>
      <c r="I8" s="50" t="s">
        <v>30</v>
      </c>
      <c r="J8" s="50" t="s">
        <v>31</v>
      </c>
      <c r="K8" s="51" t="s">
        <v>32</v>
      </c>
      <c r="L8" s="53" t="s">
        <v>33</v>
      </c>
      <c r="M8" s="53" t="s">
        <v>34</v>
      </c>
      <c r="N8" s="7"/>
      <c r="O8" s="53" t="s">
        <v>35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7" customHeight="1" thickBot="1">
      <c r="A9" s="54"/>
      <c r="B9" s="56"/>
      <c r="C9" s="57"/>
      <c r="D9" s="57"/>
      <c r="E9" s="59"/>
      <c r="F9" s="59"/>
      <c r="G9" s="59"/>
      <c r="H9" s="59"/>
      <c r="I9" s="63"/>
      <c r="J9" s="63"/>
      <c r="K9" s="64"/>
      <c r="L9" s="65"/>
      <c r="M9" s="66"/>
      <c r="N9" s="67"/>
      <c r="O9" s="467">
        <v>1.1200000000000001</v>
      </c>
      <c r="P9" s="67" t="s">
        <v>40</v>
      </c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7" customHeight="1">
      <c r="A10" s="77">
        <v>1010</v>
      </c>
      <c r="B10" s="78">
        <v>10</v>
      </c>
      <c r="C10" s="79" t="s">
        <v>45</v>
      </c>
      <c r="D10" s="80" t="s">
        <v>46</v>
      </c>
      <c r="E10" s="456">
        <f>E26/255*B10*1.5</f>
        <v>3.373176470588235E-2</v>
      </c>
      <c r="F10" s="83"/>
      <c r="G10" s="83"/>
      <c r="H10" s="83"/>
      <c r="I10" s="63">
        <f t="shared" ref="I10:I481" si="0">IF(E10=0,0,B10/(E10+F10+G10+H10))</f>
        <v>296.45647321428572</v>
      </c>
      <c r="J10" s="63">
        <f>SUMIF('3-Basis ruimtestaat'!J:J,A10,'3-Basis ruimtestaat'!I:I)</f>
        <v>0</v>
      </c>
      <c r="K10" s="86" t="str">
        <f t="shared" ref="K10:K73" si="1">IF(J10=0,"",J10/$J$482)</f>
        <v/>
      </c>
      <c r="L10" s="89"/>
      <c r="M10" s="66" t="s">
        <v>48</v>
      </c>
      <c r="N10" s="90"/>
      <c r="O10" s="92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7" customHeight="1">
      <c r="A11" s="77">
        <v>1012</v>
      </c>
      <c r="B11" s="93">
        <v>12</v>
      </c>
      <c r="C11" s="79" t="s">
        <v>45</v>
      </c>
      <c r="D11" s="80" t="s">
        <v>49</v>
      </c>
      <c r="E11" s="456">
        <f>E26/255*B11*1.5</f>
        <v>4.0478117647058824E-2</v>
      </c>
      <c r="F11" s="83"/>
      <c r="G11" s="83"/>
      <c r="H11" s="83"/>
      <c r="I11" s="63">
        <f t="shared" si="0"/>
        <v>296.45647321428572</v>
      </c>
      <c r="J11" s="63">
        <f>SUMIF('3-Basis ruimtestaat'!J:J,A11,'3-Basis ruimtestaat'!I:I)</f>
        <v>0</v>
      </c>
      <c r="K11" s="86" t="str">
        <f t="shared" si="1"/>
        <v/>
      </c>
      <c r="L11" s="89"/>
      <c r="M11" s="66" t="s">
        <v>48</v>
      </c>
      <c r="N11" s="90"/>
      <c r="O11" s="92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7" customHeight="1">
      <c r="A12" s="77">
        <v>1040</v>
      </c>
      <c r="B12" s="93">
        <v>40</v>
      </c>
      <c r="C12" s="79" t="s">
        <v>45</v>
      </c>
      <c r="D12" s="80" t="s">
        <v>50</v>
      </c>
      <c r="E12" s="456">
        <f>E26/255*B12*1.3</f>
        <v>0.11693678431372549</v>
      </c>
      <c r="F12" s="83"/>
      <c r="G12" s="83"/>
      <c r="H12" s="83"/>
      <c r="I12" s="63">
        <f t="shared" si="0"/>
        <v>342.06516140109892</v>
      </c>
      <c r="J12" s="63">
        <f>SUMIF('3-Basis ruimtestaat'!J:J,A12,'3-Basis ruimtestaat'!I:I)</f>
        <v>0</v>
      </c>
      <c r="K12" s="86" t="str">
        <f t="shared" si="1"/>
        <v/>
      </c>
      <c r="L12" s="89"/>
      <c r="M12" s="66" t="s">
        <v>48</v>
      </c>
      <c r="N12" s="90"/>
      <c r="O12" s="92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7" customHeight="1">
      <c r="A13" s="77">
        <v>1052</v>
      </c>
      <c r="B13" s="93">
        <v>52</v>
      </c>
      <c r="C13" s="79" t="s">
        <v>45</v>
      </c>
      <c r="D13" s="80" t="s">
        <v>51</v>
      </c>
      <c r="E13" s="456">
        <f>E26/255*B13*1.4</f>
        <v>0.16371149803921567</v>
      </c>
      <c r="F13" s="83"/>
      <c r="G13" s="83"/>
      <c r="H13" s="83"/>
      <c r="I13" s="63">
        <f t="shared" si="0"/>
        <v>317.6319355867347</v>
      </c>
      <c r="J13" s="63">
        <f>SUMIF('3-Basis ruimtestaat'!J:J,A13,'3-Basis ruimtestaat'!I:I)</f>
        <v>0</v>
      </c>
      <c r="K13" s="86" t="str">
        <f t="shared" si="1"/>
        <v/>
      </c>
      <c r="L13" s="89"/>
      <c r="M13" s="66" t="s">
        <v>48</v>
      </c>
      <c r="N13" s="90"/>
      <c r="O13" s="92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7" customHeight="1">
      <c r="A14" s="77">
        <v>1080</v>
      </c>
      <c r="B14" s="93">
        <v>80</v>
      </c>
      <c r="C14" s="79" t="s">
        <v>45</v>
      </c>
      <c r="D14" s="80" t="s">
        <v>54</v>
      </c>
      <c r="E14" s="456">
        <f>E26/255*B14*1.2</f>
        <v>0.21588329411764706</v>
      </c>
      <c r="F14" s="83"/>
      <c r="G14" s="83"/>
      <c r="H14" s="83"/>
      <c r="I14" s="63">
        <f t="shared" si="0"/>
        <v>370.57059151785711</v>
      </c>
      <c r="J14" s="63">
        <f>SUMIF('3-Basis ruimtestaat'!J:J,A14,'3-Basis ruimtestaat'!I:I)</f>
        <v>0</v>
      </c>
      <c r="K14" s="86" t="str">
        <f t="shared" si="1"/>
        <v/>
      </c>
      <c r="L14" s="89"/>
      <c r="M14" s="66" t="s">
        <v>48</v>
      </c>
      <c r="N14" s="90"/>
      <c r="O14" s="92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7" customHeight="1">
      <c r="A15" s="77">
        <v>1104</v>
      </c>
      <c r="B15" s="93">
        <v>104</v>
      </c>
      <c r="C15" s="79" t="s">
        <v>45</v>
      </c>
      <c r="D15" s="80" t="s">
        <v>55</v>
      </c>
      <c r="E15" s="456">
        <f>E26/255*B15*1.2</f>
        <v>0.28064828235294115</v>
      </c>
      <c r="F15" s="83"/>
      <c r="G15" s="83"/>
      <c r="H15" s="83"/>
      <c r="I15" s="63">
        <f t="shared" si="0"/>
        <v>370.57059151785717</v>
      </c>
      <c r="J15" s="63">
        <f>SUMIF('3-Basis ruimtestaat'!J:J,A15,'3-Basis ruimtestaat'!I:I)</f>
        <v>0</v>
      </c>
      <c r="K15" s="86" t="str">
        <f t="shared" si="1"/>
        <v/>
      </c>
      <c r="L15" s="89"/>
      <c r="M15" s="66" t="s">
        <v>48</v>
      </c>
      <c r="N15" s="90"/>
      <c r="O15" s="109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7" customHeight="1">
      <c r="A16" s="77">
        <v>1120</v>
      </c>
      <c r="B16" s="93">
        <v>120</v>
      </c>
      <c r="C16" s="79" t="s">
        <v>45</v>
      </c>
      <c r="D16" s="80" t="s">
        <v>59</v>
      </c>
      <c r="E16" s="456">
        <f>E26/255*B16*1.2</f>
        <v>0.32382494117647054</v>
      </c>
      <c r="F16" s="83"/>
      <c r="G16" s="83"/>
      <c r="H16" s="83"/>
      <c r="I16" s="63">
        <f t="shared" si="0"/>
        <v>370.57059151785722</v>
      </c>
      <c r="J16" s="63">
        <f>SUMIF('3-Basis ruimtestaat'!J:J,A16,'3-Basis ruimtestaat'!I:I)</f>
        <v>0</v>
      </c>
      <c r="K16" s="86" t="str">
        <f t="shared" si="1"/>
        <v/>
      </c>
      <c r="L16" s="89"/>
      <c r="M16" s="66" t="s">
        <v>48</v>
      </c>
      <c r="N16" s="90"/>
      <c r="O16" s="92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7" customHeight="1">
      <c r="A17" s="77">
        <v>1130</v>
      </c>
      <c r="B17" s="93">
        <v>130</v>
      </c>
      <c r="C17" s="79" t="s">
        <v>45</v>
      </c>
      <c r="D17" s="80" t="s">
        <v>60</v>
      </c>
      <c r="E17" s="456">
        <f>E26/255*B17*1.1</f>
        <v>0.32157615686274515</v>
      </c>
      <c r="F17" s="83"/>
      <c r="G17" s="83"/>
      <c r="H17" s="83"/>
      <c r="I17" s="63">
        <f t="shared" ref="I17" si="2">IF(E17=0,0,B17/(E17+F17+G17+H17))</f>
        <v>404.25882711038952</v>
      </c>
      <c r="J17" s="63">
        <f>SUMIF('3-Basis ruimtestaat'!J:J,A17,'3-Basis ruimtestaat'!I:I)</f>
        <v>0</v>
      </c>
      <c r="K17" s="86" t="str">
        <f t="shared" si="1"/>
        <v/>
      </c>
      <c r="L17" s="89"/>
      <c r="M17" s="66" t="s">
        <v>48</v>
      </c>
      <c r="N17" s="90"/>
      <c r="O17" s="92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7" customHeight="1">
      <c r="A18" s="77">
        <v>1135</v>
      </c>
      <c r="B18" s="93">
        <v>135</v>
      </c>
      <c r="C18" s="79" t="s">
        <v>45</v>
      </c>
      <c r="D18" s="80" t="s">
        <v>291</v>
      </c>
      <c r="E18" s="456">
        <f>E26/255*B18*1.1</f>
        <v>0.33394447058823534</v>
      </c>
      <c r="F18" s="83"/>
      <c r="G18" s="83"/>
      <c r="H18" s="83"/>
      <c r="I18" s="63">
        <f t="shared" si="0"/>
        <v>404.25882711038957</v>
      </c>
      <c r="J18" s="63">
        <f>SUMIF('3-Basis ruimtestaat'!J:J,A18,'3-Basis ruimtestaat'!I:I)</f>
        <v>0</v>
      </c>
      <c r="K18" s="86" t="str">
        <f t="shared" si="1"/>
        <v/>
      </c>
      <c r="L18" s="89"/>
      <c r="M18" s="66" t="s">
        <v>48</v>
      </c>
      <c r="N18" s="90"/>
      <c r="O18" s="92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7" customHeight="1">
      <c r="A19" s="77">
        <v>1156</v>
      </c>
      <c r="B19" s="93">
        <v>156</v>
      </c>
      <c r="C19" s="79" t="s">
        <v>45</v>
      </c>
      <c r="D19" s="80" t="s">
        <v>61</v>
      </c>
      <c r="E19" s="456">
        <f>E26/255*B19*1.1</f>
        <v>0.38589138823529412</v>
      </c>
      <c r="F19" s="83"/>
      <c r="G19" s="83"/>
      <c r="H19" s="83"/>
      <c r="I19" s="63">
        <f t="shared" si="0"/>
        <v>404.25882711038963</v>
      </c>
      <c r="J19" s="63">
        <f>SUMIF('3-Basis ruimtestaat'!J:J,A19,'3-Basis ruimtestaat'!I:I)</f>
        <v>0</v>
      </c>
      <c r="K19" s="86" t="str">
        <f t="shared" si="1"/>
        <v/>
      </c>
      <c r="L19" s="89"/>
      <c r="M19" s="66" t="s">
        <v>48</v>
      </c>
      <c r="N19" s="90"/>
      <c r="O19" s="92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7" customHeight="1">
      <c r="A20" s="77">
        <v>1160</v>
      </c>
      <c r="B20" s="93">
        <v>160</v>
      </c>
      <c r="C20" s="79" t="s">
        <v>45</v>
      </c>
      <c r="D20" s="80" t="s">
        <v>62</v>
      </c>
      <c r="E20" s="456">
        <f>E26/255*B20</f>
        <v>0.35980549019607844</v>
      </c>
      <c r="F20" s="83"/>
      <c r="G20" s="83"/>
      <c r="H20" s="83"/>
      <c r="I20" s="63">
        <f t="shared" si="0"/>
        <v>444.68470982142856</v>
      </c>
      <c r="J20" s="63">
        <f>SUMIF('3-Basis ruimtestaat'!J:J,A20,'3-Basis ruimtestaat'!I:I)</f>
        <v>0</v>
      </c>
      <c r="K20" s="86" t="str">
        <f t="shared" si="1"/>
        <v/>
      </c>
      <c r="L20" s="89"/>
      <c r="M20" s="66" t="s">
        <v>48</v>
      </c>
      <c r="N20" s="90"/>
      <c r="O20" s="92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7" customHeight="1">
      <c r="A21" s="77">
        <v>1200</v>
      </c>
      <c r="B21" s="93">
        <v>200</v>
      </c>
      <c r="C21" s="79" t="s">
        <v>45</v>
      </c>
      <c r="D21" s="80" t="s">
        <v>63</v>
      </c>
      <c r="E21" s="456">
        <f>E26/255*B21</f>
        <v>0.44975686274509807</v>
      </c>
      <c r="F21" s="83"/>
      <c r="G21" s="83"/>
      <c r="H21" s="83"/>
      <c r="I21" s="63">
        <f t="shared" ref="I21" si="3">IF(E21=0,0,B21/(E21+F21+G21+H21))</f>
        <v>444.68470982142856</v>
      </c>
      <c r="J21" s="63">
        <f>SUMIF('3-Basis ruimtestaat'!J:J,A21,'3-Basis ruimtestaat'!I:I)</f>
        <v>0</v>
      </c>
      <c r="K21" s="86" t="str">
        <f t="shared" si="1"/>
        <v/>
      </c>
      <c r="L21" s="89"/>
      <c r="M21" s="66" t="s">
        <v>48</v>
      </c>
      <c r="N21" s="90"/>
      <c r="O21" s="92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7" customHeight="1">
      <c r="A22" s="77">
        <v>1205</v>
      </c>
      <c r="B22" s="93">
        <v>205</v>
      </c>
      <c r="C22" s="79" t="s">
        <v>45</v>
      </c>
      <c r="D22" s="80" t="s">
        <v>562</v>
      </c>
      <c r="E22" s="456">
        <f>E26/255*B22*1.05</f>
        <v>0.48405082352941176</v>
      </c>
      <c r="F22" s="83"/>
      <c r="G22" s="83"/>
      <c r="H22" s="83"/>
      <c r="I22" s="63">
        <f t="shared" si="0"/>
        <v>423.50924744897958</v>
      </c>
      <c r="J22" s="63">
        <f>SUMIF('3-Basis ruimtestaat'!J:J,A22,'3-Basis ruimtestaat'!I:I)</f>
        <v>398.21999999999991</v>
      </c>
      <c r="K22" s="86">
        <f t="shared" si="1"/>
        <v>6.1043824566835943E-2</v>
      </c>
      <c r="L22" s="89"/>
      <c r="M22" s="66" t="s">
        <v>48</v>
      </c>
      <c r="N22" s="90"/>
      <c r="O22" s="92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7" customHeight="1">
      <c r="A23" s="77">
        <v>1210</v>
      </c>
      <c r="B23" s="93">
        <v>210</v>
      </c>
      <c r="C23" s="79" t="s">
        <v>45</v>
      </c>
      <c r="D23" s="399" t="s">
        <v>274</v>
      </c>
      <c r="E23" s="456">
        <f>E26/255*B23</f>
        <v>0.47224470588235296</v>
      </c>
      <c r="F23" s="83"/>
      <c r="G23" s="83"/>
      <c r="H23" s="83"/>
      <c r="I23" s="63">
        <f>IF(E23=0,0,B23/(E23+F23+G23+H23))</f>
        <v>444.68470982142856</v>
      </c>
      <c r="J23" s="63">
        <f>SUMIF('3-Basis ruimtestaat'!J:J,A23,'3-Basis ruimtestaat'!I:I)</f>
        <v>0</v>
      </c>
      <c r="K23" s="86" t="str">
        <f t="shared" si="1"/>
        <v/>
      </c>
      <c r="L23" s="89"/>
      <c r="M23" s="66" t="s">
        <v>48</v>
      </c>
      <c r="N23" s="90"/>
      <c r="O23" s="92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7" customHeight="1">
      <c r="A24" s="77">
        <v>1225</v>
      </c>
      <c r="B24" s="93">
        <v>225</v>
      </c>
      <c r="C24" s="79" t="s">
        <v>45</v>
      </c>
      <c r="D24" s="80" t="s">
        <v>283</v>
      </c>
      <c r="E24" s="456">
        <f>E26/255*B24</f>
        <v>0.50597647058823525</v>
      </c>
      <c r="F24" s="83"/>
      <c r="G24" s="83"/>
      <c r="H24" s="83"/>
      <c r="I24" s="63">
        <f>IF(E24=0,0,B24/(E24+F24+G24+H24))</f>
        <v>444.68470982142861</v>
      </c>
      <c r="J24" s="63">
        <f>SUMIF('3-Basis ruimtestaat'!J:J,A24,'3-Basis ruimtestaat'!I:I)</f>
        <v>0</v>
      </c>
      <c r="K24" s="86" t="str">
        <f t="shared" si="1"/>
        <v/>
      </c>
      <c r="L24" s="89"/>
      <c r="M24" s="66" t="s">
        <v>48</v>
      </c>
      <c r="N24" s="90"/>
      <c r="O24" s="92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7" customHeight="1">
      <c r="A25" s="77">
        <v>1245</v>
      </c>
      <c r="B25" s="93">
        <v>245</v>
      </c>
      <c r="C25" s="79" t="s">
        <v>45</v>
      </c>
      <c r="D25" s="80" t="s">
        <v>284</v>
      </c>
      <c r="E25" s="456">
        <f>E26/255*B25</f>
        <v>0.55095215686274512</v>
      </c>
      <c r="F25" s="83"/>
      <c r="G25" s="83"/>
      <c r="H25" s="83"/>
      <c r="I25" s="63">
        <f t="shared" ref="I25" si="4">IF(E25=0,0,B25/(E25+F25+G25+H25))</f>
        <v>444.68470982142856</v>
      </c>
      <c r="J25" s="63">
        <f>SUMIF('3-Basis ruimtestaat'!J:J,A25,'3-Basis ruimtestaat'!I:I)</f>
        <v>0</v>
      </c>
      <c r="K25" s="86" t="str">
        <f t="shared" si="1"/>
        <v/>
      </c>
      <c r="L25" s="89"/>
      <c r="M25" s="66" t="s">
        <v>48</v>
      </c>
      <c r="N25" s="90"/>
      <c r="O25" s="468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7" customHeight="1">
      <c r="A26" s="77">
        <v>1255</v>
      </c>
      <c r="B26" s="93">
        <v>255</v>
      </c>
      <c r="C26" s="79" t="s">
        <v>45</v>
      </c>
      <c r="D26" s="80" t="s">
        <v>65</v>
      </c>
      <c r="E26" s="456">
        <f>O26*$O$9</f>
        <v>0.57344000000000006</v>
      </c>
      <c r="F26" s="83"/>
      <c r="G26" s="83"/>
      <c r="H26" s="83"/>
      <c r="I26" s="63">
        <f t="shared" si="0"/>
        <v>444.6847098214285</v>
      </c>
      <c r="J26" s="63">
        <f>SUMIF('3-Basis ruimtestaat'!J:J,A26,'3-Basis ruimtestaat'!I:I)</f>
        <v>0</v>
      </c>
      <c r="K26" s="86" t="str">
        <f t="shared" si="1"/>
        <v/>
      </c>
      <c r="L26" s="89"/>
      <c r="M26" s="66" t="s">
        <v>48</v>
      </c>
      <c r="N26" s="90"/>
      <c r="O26" s="121">
        <v>0.51200000000000001</v>
      </c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7" customHeight="1" thickBot="1">
      <c r="A27" s="77">
        <v>1365</v>
      </c>
      <c r="B27" s="122">
        <v>365</v>
      </c>
      <c r="C27" s="79" t="s">
        <v>45</v>
      </c>
      <c r="D27" s="80" t="s">
        <v>66</v>
      </c>
      <c r="E27" s="456">
        <f>E26</f>
        <v>0.57344000000000006</v>
      </c>
      <c r="F27" s="83"/>
      <c r="G27" s="456">
        <f>E27/255*102*0.8</f>
        <v>0.18350080000000002</v>
      </c>
      <c r="H27" s="83"/>
      <c r="I27" s="63">
        <f t="shared" si="0"/>
        <v>482.20415652056272</v>
      </c>
      <c r="J27" s="63">
        <f>SUMIF('3-Basis ruimtestaat'!J:J,A27,'3-Basis ruimtestaat'!I:I)</f>
        <v>0</v>
      </c>
      <c r="K27" s="86" t="str">
        <f t="shared" si="1"/>
        <v/>
      </c>
      <c r="L27" s="89"/>
      <c r="M27" s="66" t="s">
        <v>48</v>
      </c>
      <c r="N27" s="90"/>
      <c r="O27" s="92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7" customHeight="1">
      <c r="A28" s="77">
        <v>2010</v>
      </c>
      <c r="B28" s="78">
        <v>10</v>
      </c>
      <c r="C28" s="79" t="s">
        <v>67</v>
      </c>
      <c r="D28" s="80" t="s">
        <v>46</v>
      </c>
      <c r="E28" s="456">
        <f>E43/255*B28*1.5</f>
        <v>0.21135058823529412</v>
      </c>
      <c r="F28" s="83"/>
      <c r="G28" s="83"/>
      <c r="H28" s="83"/>
      <c r="I28" s="63">
        <f t="shared" ref="I28:I50" si="5">IF(E28=0,0,B28/(E28+F28+G28+H28))</f>
        <v>47.314748842180265</v>
      </c>
      <c r="J28" s="63">
        <f>SUMIF('3-Basis ruimtestaat'!J:J,A28,'3-Basis ruimtestaat'!I:I)</f>
        <v>0</v>
      </c>
      <c r="K28" s="86" t="str">
        <f t="shared" si="1"/>
        <v/>
      </c>
      <c r="L28" s="89"/>
      <c r="M28" s="66" t="s">
        <v>68</v>
      </c>
      <c r="N28" s="90"/>
      <c r="O28" s="109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7" customHeight="1">
      <c r="A29" s="77">
        <v>2012</v>
      </c>
      <c r="B29" s="93">
        <v>12</v>
      </c>
      <c r="C29" s="79" t="s">
        <v>67</v>
      </c>
      <c r="D29" s="80" t="s">
        <v>49</v>
      </c>
      <c r="E29" s="456">
        <f>E43/255*B29*1.5</f>
        <v>0.25362070588235297</v>
      </c>
      <c r="F29" s="83"/>
      <c r="G29" s="83"/>
      <c r="H29" s="83"/>
      <c r="I29" s="63">
        <f t="shared" si="5"/>
        <v>47.314748842180258</v>
      </c>
      <c r="J29" s="63">
        <f>SUMIF('3-Basis ruimtestaat'!J:J,A29,'3-Basis ruimtestaat'!I:I)</f>
        <v>0</v>
      </c>
      <c r="K29" s="86" t="str">
        <f t="shared" si="1"/>
        <v/>
      </c>
      <c r="L29" s="89"/>
      <c r="M29" s="66" t="s">
        <v>68</v>
      </c>
      <c r="N29" s="90"/>
      <c r="O29" s="92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7" customHeight="1">
      <c r="A30" s="77">
        <v>2040</v>
      </c>
      <c r="B30" s="93">
        <v>40</v>
      </c>
      <c r="C30" s="79" t="s">
        <v>67</v>
      </c>
      <c r="D30" s="80" t="s">
        <v>50</v>
      </c>
      <c r="E30" s="456">
        <f>E43/255*B30*1.3</f>
        <v>0.73268203921568642</v>
      </c>
      <c r="F30" s="83"/>
      <c r="G30" s="83"/>
      <c r="H30" s="83"/>
      <c r="I30" s="63">
        <f t="shared" si="5"/>
        <v>54.593940971746449</v>
      </c>
      <c r="J30" s="63">
        <f>SUMIF('3-Basis ruimtestaat'!J:J,A30,'3-Basis ruimtestaat'!I:I)</f>
        <v>0</v>
      </c>
      <c r="K30" s="86" t="str">
        <f t="shared" si="1"/>
        <v/>
      </c>
      <c r="L30" s="89"/>
      <c r="M30" s="66" t="s">
        <v>68</v>
      </c>
      <c r="N30" s="90"/>
      <c r="O30" s="92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7" customHeight="1">
      <c r="A31" s="77">
        <v>2052</v>
      </c>
      <c r="B31" s="93">
        <v>52</v>
      </c>
      <c r="C31" s="79" t="s">
        <v>67</v>
      </c>
      <c r="D31" s="80" t="s">
        <v>51</v>
      </c>
      <c r="E31" s="456">
        <f>E43/255*B31*1.4</f>
        <v>1.0257548549019608</v>
      </c>
      <c r="F31" s="83"/>
      <c r="G31" s="83"/>
      <c r="H31" s="83"/>
      <c r="I31" s="63">
        <f t="shared" si="5"/>
        <v>50.69437375947885</v>
      </c>
      <c r="J31" s="63">
        <f>SUMIF('3-Basis ruimtestaat'!J:J,A31,'3-Basis ruimtestaat'!I:I)</f>
        <v>0</v>
      </c>
      <c r="K31" s="86" t="str">
        <f t="shared" si="1"/>
        <v/>
      </c>
      <c r="L31" s="89"/>
      <c r="M31" s="66" t="s">
        <v>68</v>
      </c>
      <c r="N31" s="90"/>
      <c r="O31" s="92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7" customHeight="1">
      <c r="A32" s="77">
        <v>2080</v>
      </c>
      <c r="B32" s="93">
        <v>80</v>
      </c>
      <c r="C32" s="79" t="s">
        <v>67</v>
      </c>
      <c r="D32" s="80" t="s">
        <v>54</v>
      </c>
      <c r="E32" s="456">
        <f>E43/255*B32*1.2</f>
        <v>1.3526437647058824</v>
      </c>
      <c r="F32" s="83"/>
      <c r="G32" s="83"/>
      <c r="H32" s="83"/>
      <c r="I32" s="63">
        <f t="shared" si="5"/>
        <v>59.143436052725328</v>
      </c>
      <c r="J32" s="63">
        <f>SUMIF('3-Basis ruimtestaat'!J:J,A32,'3-Basis ruimtestaat'!I:I)</f>
        <v>0</v>
      </c>
      <c r="K32" s="86" t="str">
        <f t="shared" si="1"/>
        <v/>
      </c>
      <c r="L32" s="89"/>
      <c r="M32" s="66" t="s">
        <v>68</v>
      </c>
      <c r="N32" s="90"/>
      <c r="O32" s="92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7" customHeight="1">
      <c r="A33" s="77">
        <v>2104</v>
      </c>
      <c r="B33" s="93">
        <v>104</v>
      </c>
      <c r="C33" s="79" t="s">
        <v>67</v>
      </c>
      <c r="D33" s="80" t="s">
        <v>55</v>
      </c>
      <c r="E33" s="456">
        <f>E43/255*B33*1.2</f>
        <v>1.7584368941176474</v>
      </c>
      <c r="F33" s="83"/>
      <c r="G33" s="83"/>
      <c r="H33" s="83"/>
      <c r="I33" s="63">
        <f t="shared" si="5"/>
        <v>59.14343605272532</v>
      </c>
      <c r="J33" s="63">
        <f>SUMIF('3-Basis ruimtestaat'!J:J,A33,'3-Basis ruimtestaat'!I:I)</f>
        <v>0</v>
      </c>
      <c r="K33" s="86" t="str">
        <f t="shared" si="1"/>
        <v/>
      </c>
      <c r="L33" s="89"/>
      <c r="M33" s="66" t="s">
        <v>68</v>
      </c>
      <c r="N33" s="90"/>
      <c r="O33" s="92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7" customHeight="1">
      <c r="A34" s="77">
        <v>2120</v>
      </c>
      <c r="B34" s="93">
        <v>120</v>
      </c>
      <c r="C34" s="79" t="s">
        <v>67</v>
      </c>
      <c r="D34" s="80" t="s">
        <v>59</v>
      </c>
      <c r="E34" s="456">
        <f>E43/255*B34*1.2</f>
        <v>2.0289656470588238</v>
      </c>
      <c r="F34" s="83"/>
      <c r="G34" s="83"/>
      <c r="H34" s="83"/>
      <c r="I34" s="63">
        <f t="shared" si="5"/>
        <v>59.14343605272532</v>
      </c>
      <c r="J34" s="63">
        <f>SUMIF('3-Basis ruimtestaat'!J:J,A34,'3-Basis ruimtestaat'!I:I)</f>
        <v>0</v>
      </c>
      <c r="K34" s="86" t="str">
        <f t="shared" si="1"/>
        <v/>
      </c>
      <c r="L34" s="89"/>
      <c r="M34" s="66" t="s">
        <v>68</v>
      </c>
      <c r="N34" s="90"/>
      <c r="O34" s="109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7" customHeight="1">
      <c r="A35" s="77">
        <v>2130</v>
      </c>
      <c r="B35" s="93">
        <v>130</v>
      </c>
      <c r="C35" s="79" t="s">
        <v>67</v>
      </c>
      <c r="D35" s="80" t="s">
        <v>60</v>
      </c>
      <c r="E35" s="456">
        <f>E43/255*B35*1.1</f>
        <v>2.0148756078431376</v>
      </c>
      <c r="F35" s="83"/>
      <c r="G35" s="83"/>
      <c r="H35" s="83"/>
      <c r="I35" s="63">
        <f t="shared" si="5"/>
        <v>64.520112057518531</v>
      </c>
      <c r="J35" s="63">
        <f>SUMIF('3-Basis ruimtestaat'!J:J,A35,'3-Basis ruimtestaat'!I:I)</f>
        <v>0</v>
      </c>
      <c r="K35" s="86" t="str">
        <f t="shared" si="1"/>
        <v/>
      </c>
      <c r="L35" s="89"/>
      <c r="M35" s="66" t="s">
        <v>68</v>
      </c>
      <c r="N35" s="90"/>
      <c r="O35" s="109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7" customHeight="1">
      <c r="A36" s="77">
        <v>2156</v>
      </c>
      <c r="B36" s="93">
        <v>156</v>
      </c>
      <c r="C36" s="79" t="s">
        <v>67</v>
      </c>
      <c r="D36" s="80" t="s">
        <v>61</v>
      </c>
      <c r="E36" s="456">
        <f>E43/255*B36*1.1</f>
        <v>2.4178507294117648</v>
      </c>
      <c r="F36" s="83"/>
      <c r="G36" s="83"/>
      <c r="H36" s="83"/>
      <c r="I36" s="63">
        <f t="shared" si="5"/>
        <v>64.520112057518531</v>
      </c>
      <c r="J36" s="63">
        <f>SUMIF('3-Basis ruimtestaat'!J:J,A36,'3-Basis ruimtestaat'!I:I)</f>
        <v>0</v>
      </c>
      <c r="K36" s="86" t="str">
        <f t="shared" si="1"/>
        <v/>
      </c>
      <c r="L36" s="89"/>
      <c r="M36" s="66" t="s">
        <v>68</v>
      </c>
      <c r="N36" s="90"/>
      <c r="O36" s="92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7" customHeight="1">
      <c r="A37" s="77">
        <v>2160</v>
      </c>
      <c r="B37" s="93">
        <v>160</v>
      </c>
      <c r="C37" s="79" t="s">
        <v>67</v>
      </c>
      <c r="D37" s="80" t="s">
        <v>62</v>
      </c>
      <c r="E37" s="456">
        <f>E43/255*B37</f>
        <v>2.2544062745098041</v>
      </c>
      <c r="F37" s="83"/>
      <c r="G37" s="83"/>
      <c r="H37" s="83"/>
      <c r="I37" s="63">
        <f t="shared" si="5"/>
        <v>70.97212326327039</v>
      </c>
      <c r="J37" s="63">
        <f>SUMIF('3-Basis ruimtestaat'!J:J,A37,'3-Basis ruimtestaat'!I:I)</f>
        <v>0</v>
      </c>
      <c r="K37" s="86" t="str">
        <f t="shared" si="1"/>
        <v/>
      </c>
      <c r="L37" s="89"/>
      <c r="M37" s="66" t="s">
        <v>68</v>
      </c>
      <c r="N37" s="90"/>
      <c r="O37" s="109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7" customHeight="1">
      <c r="A38" s="77">
        <v>2200</v>
      </c>
      <c r="B38" s="93">
        <v>200</v>
      </c>
      <c r="C38" s="79" t="s">
        <v>67</v>
      </c>
      <c r="D38" s="80" t="s">
        <v>63</v>
      </c>
      <c r="E38" s="456">
        <f>E43/255*B38</f>
        <v>2.8180078431372553</v>
      </c>
      <c r="F38" s="83"/>
      <c r="G38" s="83"/>
      <c r="H38" s="83"/>
      <c r="I38" s="63">
        <f t="shared" si="5"/>
        <v>70.97212326327039</v>
      </c>
      <c r="J38" s="63">
        <f>SUMIF('3-Basis ruimtestaat'!J:J,A38,'3-Basis ruimtestaat'!I:I)</f>
        <v>0</v>
      </c>
      <c r="K38" s="86" t="str">
        <f t="shared" si="1"/>
        <v/>
      </c>
      <c r="L38" s="89"/>
      <c r="M38" s="66" t="s">
        <v>68</v>
      </c>
      <c r="N38" s="90"/>
      <c r="O38" s="92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7" customHeight="1">
      <c r="A39" s="77">
        <v>2205</v>
      </c>
      <c r="B39" s="93">
        <v>205</v>
      </c>
      <c r="C39" s="79" t="s">
        <v>67</v>
      </c>
      <c r="D39" s="80" t="s">
        <v>562</v>
      </c>
      <c r="E39" s="456">
        <f>E43/255*B39*1.05</f>
        <v>3.032880941176471</v>
      </c>
      <c r="F39" s="83"/>
      <c r="G39" s="83"/>
      <c r="H39" s="83"/>
      <c r="I39" s="63">
        <f t="shared" si="5"/>
        <v>67.592498345971791</v>
      </c>
      <c r="J39" s="63">
        <f>SUMIF('3-Basis ruimtestaat'!J:J,A39,'3-Basis ruimtestaat'!I:I)</f>
        <v>368.60000000000008</v>
      </c>
      <c r="K39" s="86">
        <f t="shared" si="1"/>
        <v>5.650332413072106E-2</v>
      </c>
      <c r="L39" s="89"/>
      <c r="M39" s="66" t="s">
        <v>68</v>
      </c>
      <c r="N39" s="90"/>
      <c r="O39" s="109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7" customHeight="1">
      <c r="A40" s="77">
        <v>2210</v>
      </c>
      <c r="B40" s="93">
        <v>210</v>
      </c>
      <c r="C40" s="79" t="s">
        <v>67</v>
      </c>
      <c r="D40" s="399" t="s">
        <v>274</v>
      </c>
      <c r="E40" s="456">
        <f>E43/255*B40</f>
        <v>2.9589082352941181</v>
      </c>
      <c r="F40" s="83"/>
      <c r="G40" s="83"/>
      <c r="H40" s="83"/>
      <c r="I40" s="63">
        <f t="shared" si="5"/>
        <v>70.97212326327039</v>
      </c>
      <c r="J40" s="63">
        <f>SUMIF('3-Basis ruimtestaat'!J:J,A40,'3-Basis ruimtestaat'!I:I)</f>
        <v>0</v>
      </c>
      <c r="K40" s="86" t="str">
        <f t="shared" si="1"/>
        <v/>
      </c>
      <c r="L40" s="89"/>
      <c r="M40" s="66" t="s">
        <v>68</v>
      </c>
      <c r="N40" s="90"/>
      <c r="O40" s="92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7" customHeight="1">
      <c r="A41" s="77">
        <v>2225</v>
      </c>
      <c r="B41" s="93">
        <v>225</v>
      </c>
      <c r="C41" s="79" t="s">
        <v>67</v>
      </c>
      <c r="D41" s="80" t="s">
        <v>283</v>
      </c>
      <c r="E41" s="456">
        <f>E43/255*B41</f>
        <v>3.1702588235294122</v>
      </c>
      <c r="F41" s="83"/>
      <c r="G41" s="83"/>
      <c r="H41" s="83"/>
      <c r="I41" s="63">
        <f t="shared" si="5"/>
        <v>70.97212326327039</v>
      </c>
      <c r="J41" s="63">
        <f>SUMIF('3-Basis ruimtestaat'!J:J,A41,'3-Basis ruimtestaat'!I:I)</f>
        <v>0</v>
      </c>
      <c r="K41" s="86" t="str">
        <f t="shared" si="1"/>
        <v/>
      </c>
      <c r="L41" s="89"/>
      <c r="M41" s="66" t="s">
        <v>68</v>
      </c>
      <c r="N41" s="90"/>
      <c r="O41" s="92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7" customHeight="1">
      <c r="A42" s="77">
        <v>2245</v>
      </c>
      <c r="B42" s="93">
        <v>245</v>
      </c>
      <c r="C42" s="79" t="s">
        <v>67</v>
      </c>
      <c r="D42" s="80" t="s">
        <v>284</v>
      </c>
      <c r="E42" s="456">
        <f>E43/255*B42</f>
        <v>3.4520596078431378</v>
      </c>
      <c r="F42" s="83"/>
      <c r="G42" s="83"/>
      <c r="H42" s="83"/>
      <c r="I42" s="63">
        <f t="shared" si="5"/>
        <v>70.97212326327039</v>
      </c>
      <c r="J42" s="63">
        <f>SUMIF('3-Basis ruimtestaat'!J:J,A42,'3-Basis ruimtestaat'!I:I)</f>
        <v>0</v>
      </c>
      <c r="K42" s="86" t="str">
        <f t="shared" si="1"/>
        <v/>
      </c>
      <c r="L42" s="89"/>
      <c r="M42" s="66" t="s">
        <v>68</v>
      </c>
      <c r="N42" s="90"/>
      <c r="O42" s="468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7" customHeight="1">
      <c r="A43" s="77">
        <v>2255</v>
      </c>
      <c r="B43" s="93">
        <v>255</v>
      </c>
      <c r="C43" s="79" t="s">
        <v>67</v>
      </c>
      <c r="D43" s="80" t="s">
        <v>65</v>
      </c>
      <c r="E43" s="456">
        <f>O43*$O$9</f>
        <v>3.5929600000000006</v>
      </c>
      <c r="F43" s="83"/>
      <c r="G43" s="83"/>
      <c r="H43" s="83"/>
      <c r="I43" s="63">
        <f t="shared" si="5"/>
        <v>70.97212326327039</v>
      </c>
      <c r="J43" s="63">
        <f>SUMIF('3-Basis ruimtestaat'!J:J,A43,'3-Basis ruimtestaat'!I:I)</f>
        <v>0</v>
      </c>
      <c r="K43" s="86" t="str">
        <f t="shared" si="1"/>
        <v/>
      </c>
      <c r="L43" s="89"/>
      <c r="M43" s="66" t="s">
        <v>68</v>
      </c>
      <c r="N43" s="90"/>
      <c r="O43" s="121">
        <v>3.2080000000000002</v>
      </c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7" customHeight="1">
      <c r="A44" s="77">
        <v>2315</v>
      </c>
      <c r="B44" s="93">
        <v>315</v>
      </c>
      <c r="C44" s="79" t="s">
        <v>67</v>
      </c>
      <c r="D44" s="80" t="s">
        <v>294</v>
      </c>
      <c r="E44" s="456">
        <f>E43/255*225</f>
        <v>3.1702588235294122</v>
      </c>
      <c r="F44" s="83"/>
      <c r="G44" s="456">
        <f>E44/225*90*0.8</f>
        <v>1.0144828235294119</v>
      </c>
      <c r="H44" s="83"/>
      <c r="I44" s="63">
        <f t="shared" si="5"/>
        <v>75.273464067104953</v>
      </c>
      <c r="J44" s="63">
        <f>SUMIF('3-Basis ruimtestaat'!J:J,A44,'3-Basis ruimtestaat'!I:I)</f>
        <v>0</v>
      </c>
      <c r="K44" s="86" t="str">
        <f t="shared" si="1"/>
        <v/>
      </c>
      <c r="L44" s="89"/>
      <c r="M44" s="66" t="s">
        <v>68</v>
      </c>
      <c r="N44" s="90"/>
      <c r="O44" s="92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7" customHeight="1">
      <c r="A45" s="77">
        <v>2365</v>
      </c>
      <c r="B45" s="93">
        <v>365</v>
      </c>
      <c r="C45" s="79" t="s">
        <v>67</v>
      </c>
      <c r="D45" s="80" t="s">
        <v>66</v>
      </c>
      <c r="E45" s="456">
        <f>E43</f>
        <v>3.5929600000000006</v>
      </c>
      <c r="F45" s="83"/>
      <c r="G45" s="456">
        <f>E45/255*102*0.8</f>
        <v>1.1497472000000002</v>
      </c>
      <c r="H45" s="83"/>
      <c r="I45" s="63">
        <f t="shared" si="5"/>
        <v>76.960264382334188</v>
      </c>
      <c r="J45" s="63">
        <f>SUMIF('3-Basis ruimtestaat'!J:J,A45,'3-Basis ruimtestaat'!I:I)</f>
        <v>0</v>
      </c>
      <c r="K45" s="86" t="str">
        <f t="shared" si="1"/>
        <v/>
      </c>
      <c r="L45" s="89"/>
      <c r="M45" s="66" t="s">
        <v>68</v>
      </c>
      <c r="N45" s="90"/>
      <c r="O45" s="92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7" customHeight="1">
      <c r="A46" s="77">
        <v>2420</v>
      </c>
      <c r="B46" s="93">
        <v>420</v>
      </c>
      <c r="C46" s="79" t="s">
        <v>67</v>
      </c>
      <c r="D46" s="80" t="s">
        <v>327</v>
      </c>
      <c r="E46" s="456">
        <f>E43/255*210</f>
        <v>2.9589082352941181</v>
      </c>
      <c r="F46" s="455">
        <f>E47*0.5</f>
        <v>1.7260298039215689</v>
      </c>
      <c r="G46" s="83"/>
      <c r="H46" s="83"/>
      <c r="I46" s="63">
        <f t="shared" si="5"/>
        <v>89.648997806236267</v>
      </c>
      <c r="J46" s="63">
        <f>SUMIF('3-Basis ruimtestaat'!J:J,A46,'3-Basis ruimtestaat'!I:I)</f>
        <v>0</v>
      </c>
      <c r="K46" s="86" t="str">
        <f t="shared" si="1"/>
        <v/>
      </c>
      <c r="L46" s="89"/>
      <c r="M46" s="66" t="s">
        <v>68</v>
      </c>
      <c r="N46" s="90"/>
      <c r="O46" s="468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7" customHeight="1">
      <c r="A47" s="77">
        <v>2490</v>
      </c>
      <c r="B47" s="93">
        <v>490</v>
      </c>
      <c r="C47" s="79" t="s">
        <v>67</v>
      </c>
      <c r="D47" s="80" t="s">
        <v>292</v>
      </c>
      <c r="E47" s="456">
        <f>E42</f>
        <v>3.4520596078431378</v>
      </c>
      <c r="F47" s="455">
        <f>E48*0.5</f>
        <v>1.7964800000000003</v>
      </c>
      <c r="G47" s="83"/>
      <c r="H47" s="83"/>
      <c r="I47" s="63">
        <f t="shared" si="5"/>
        <v>93.359303084570428</v>
      </c>
      <c r="J47" s="63">
        <f>SUMIF('3-Basis ruimtestaat'!J:J,A47,'3-Basis ruimtestaat'!I:I)</f>
        <v>0</v>
      </c>
      <c r="K47" s="86" t="str">
        <f t="shared" si="1"/>
        <v/>
      </c>
      <c r="L47" s="89"/>
      <c r="M47" s="66" t="s">
        <v>68</v>
      </c>
      <c r="N47" s="90"/>
      <c r="O47" s="468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7" customHeight="1">
      <c r="A48" s="77">
        <v>2510</v>
      </c>
      <c r="B48" s="93">
        <v>510</v>
      </c>
      <c r="C48" s="79" t="s">
        <v>67</v>
      </c>
      <c r="D48" s="80" t="s">
        <v>87</v>
      </c>
      <c r="E48" s="456">
        <f>E43</f>
        <v>3.5929600000000006</v>
      </c>
      <c r="F48" s="456">
        <f>E48*0.5</f>
        <v>1.7964800000000003</v>
      </c>
      <c r="G48" s="83"/>
      <c r="H48" s="83"/>
      <c r="I48" s="63">
        <f t="shared" si="5"/>
        <v>94.629497684360516</v>
      </c>
      <c r="J48" s="63">
        <f>SUMIF('3-Basis ruimtestaat'!J:J,A48,'3-Basis ruimtestaat'!I:I)</f>
        <v>0</v>
      </c>
      <c r="K48" s="86" t="str">
        <f t="shared" si="1"/>
        <v/>
      </c>
      <c r="L48" s="89"/>
      <c r="M48" s="66" t="s">
        <v>68</v>
      </c>
      <c r="N48" s="90"/>
      <c r="O48" s="92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7" customHeight="1">
      <c r="A49" s="77">
        <v>2675</v>
      </c>
      <c r="B49" s="93">
        <v>675</v>
      </c>
      <c r="C49" s="79" t="s">
        <v>67</v>
      </c>
      <c r="D49" s="80" t="s">
        <v>293</v>
      </c>
      <c r="E49" s="456">
        <f>E41</f>
        <v>3.1702588235294122</v>
      </c>
      <c r="F49" s="455">
        <f>E49*0.5*2</f>
        <v>3.1702588235294122</v>
      </c>
      <c r="G49" s="83"/>
      <c r="H49" s="83"/>
      <c r="I49" s="63">
        <f t="shared" si="5"/>
        <v>106.45818489490557</v>
      </c>
      <c r="J49" s="63">
        <f>SUMIF('3-Basis ruimtestaat'!J:J,A49,'3-Basis ruimtestaat'!I:I)</f>
        <v>0</v>
      </c>
      <c r="K49" s="86" t="str">
        <f t="shared" si="1"/>
        <v/>
      </c>
      <c r="L49" s="89"/>
      <c r="M49" s="66" t="s">
        <v>68</v>
      </c>
      <c r="N49" s="90"/>
      <c r="O49" s="92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7" customHeight="1" thickBot="1">
      <c r="A50" s="77">
        <v>21020</v>
      </c>
      <c r="B50" s="146">
        <v>1020</v>
      </c>
      <c r="C50" s="79" t="s">
        <v>67</v>
      </c>
      <c r="D50" s="80" t="s">
        <v>88</v>
      </c>
      <c r="E50" s="456">
        <f>E43</f>
        <v>3.5929600000000006</v>
      </c>
      <c r="F50" s="456">
        <f>E50*0.5*3</f>
        <v>5.3894400000000005</v>
      </c>
      <c r="G50" s="83"/>
      <c r="H50" s="83"/>
      <c r="I50" s="63">
        <f t="shared" si="5"/>
        <v>113.55539722123261</v>
      </c>
      <c r="J50" s="63">
        <f>SUMIF('3-Basis ruimtestaat'!J:J,A50,'3-Basis ruimtestaat'!I:I)</f>
        <v>0</v>
      </c>
      <c r="K50" s="86" t="str">
        <f t="shared" si="1"/>
        <v/>
      </c>
      <c r="L50" s="89"/>
      <c r="M50" s="66" t="s">
        <v>68</v>
      </c>
      <c r="N50" s="90"/>
      <c r="O50" s="92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7" customHeight="1">
      <c r="A51" s="77">
        <v>3010</v>
      </c>
      <c r="B51" s="147">
        <v>10</v>
      </c>
      <c r="C51" s="148" t="s">
        <v>89</v>
      </c>
      <c r="D51" s="80" t="s">
        <v>46</v>
      </c>
      <c r="E51" s="456">
        <f>E66/255*B51*1.5</f>
        <v>2.4640000000000002E-2</v>
      </c>
      <c r="F51" s="83"/>
      <c r="G51" s="83"/>
      <c r="H51" s="83"/>
      <c r="I51" s="63">
        <f t="shared" si="0"/>
        <v>405.84415584415581</v>
      </c>
      <c r="J51" s="63">
        <f>SUMIF('3-Basis ruimtestaat'!J:J,A51,'3-Basis ruimtestaat'!I:I)</f>
        <v>0</v>
      </c>
      <c r="K51" s="86" t="str">
        <f t="shared" si="1"/>
        <v/>
      </c>
      <c r="L51" s="89"/>
      <c r="M51" s="66" t="s">
        <v>90</v>
      </c>
      <c r="N51" s="90"/>
      <c r="O51" s="109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7" customHeight="1">
      <c r="A52" s="77">
        <v>3012</v>
      </c>
      <c r="B52" s="93">
        <v>12</v>
      </c>
      <c r="C52" s="148" t="s">
        <v>89</v>
      </c>
      <c r="D52" s="80" t="s">
        <v>49</v>
      </c>
      <c r="E52" s="456">
        <f>E66/255*B52*1.5</f>
        <v>2.9568000000000001E-2</v>
      </c>
      <c r="F52" s="83"/>
      <c r="G52" s="83"/>
      <c r="H52" s="83"/>
      <c r="I52" s="63">
        <f t="shared" si="0"/>
        <v>405.84415584415586</v>
      </c>
      <c r="J52" s="63">
        <f>SUMIF('3-Basis ruimtestaat'!J:J,A52,'3-Basis ruimtestaat'!I:I)</f>
        <v>0</v>
      </c>
      <c r="K52" s="86" t="str">
        <f t="shared" si="1"/>
        <v/>
      </c>
      <c r="L52" s="89"/>
      <c r="M52" s="66" t="s">
        <v>90</v>
      </c>
      <c r="N52" s="90"/>
      <c r="O52" s="92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7" customHeight="1">
      <c r="A53" s="77">
        <v>3040</v>
      </c>
      <c r="B53" s="93">
        <v>40</v>
      </c>
      <c r="C53" s="148" t="s">
        <v>89</v>
      </c>
      <c r="D53" s="80" t="s">
        <v>50</v>
      </c>
      <c r="E53" s="456">
        <f>E66/255*B53*1.3</f>
        <v>8.5418666666666684E-2</v>
      </c>
      <c r="F53" s="83"/>
      <c r="G53" s="83"/>
      <c r="H53" s="83"/>
      <c r="I53" s="63">
        <f t="shared" si="0"/>
        <v>468.28171828171821</v>
      </c>
      <c r="J53" s="63">
        <f>SUMIF('3-Basis ruimtestaat'!J:J,A53,'3-Basis ruimtestaat'!I:I)</f>
        <v>0</v>
      </c>
      <c r="K53" s="86" t="str">
        <f t="shared" si="1"/>
        <v/>
      </c>
      <c r="L53" s="89"/>
      <c r="M53" s="66" t="s">
        <v>90</v>
      </c>
      <c r="N53" s="90"/>
      <c r="O53" s="92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7" customHeight="1">
      <c r="A54" s="77">
        <v>3052</v>
      </c>
      <c r="B54" s="93">
        <v>52</v>
      </c>
      <c r="C54" s="148" t="s">
        <v>89</v>
      </c>
      <c r="D54" s="80" t="s">
        <v>51</v>
      </c>
      <c r="E54" s="456">
        <f>E66/255*B54*1.4</f>
        <v>0.11958613333333333</v>
      </c>
      <c r="F54" s="83"/>
      <c r="G54" s="83"/>
      <c r="H54" s="83"/>
      <c r="I54" s="63">
        <f t="shared" si="0"/>
        <v>434.83302411873842</v>
      </c>
      <c r="J54" s="63">
        <f>SUMIF('3-Basis ruimtestaat'!J:J,A54,'3-Basis ruimtestaat'!I:I)</f>
        <v>0</v>
      </c>
      <c r="K54" s="86" t="str">
        <f t="shared" si="1"/>
        <v/>
      </c>
      <c r="L54" s="89"/>
      <c r="M54" s="66" t="s">
        <v>90</v>
      </c>
      <c r="N54" s="90"/>
      <c r="O54" s="92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7" customHeight="1">
      <c r="A55" s="77">
        <v>3080</v>
      </c>
      <c r="B55" s="93">
        <v>80</v>
      </c>
      <c r="C55" s="148" t="s">
        <v>89</v>
      </c>
      <c r="D55" s="80" t="s">
        <v>54</v>
      </c>
      <c r="E55" s="456">
        <f>E66/255*B55*1.2</f>
        <v>0.15769600000000003</v>
      </c>
      <c r="F55" s="83"/>
      <c r="G55" s="83"/>
      <c r="H55" s="83"/>
      <c r="I55" s="63">
        <f t="shared" si="0"/>
        <v>507.30519480519473</v>
      </c>
      <c r="J55" s="63">
        <f>SUMIF('3-Basis ruimtestaat'!J:J,A55,'3-Basis ruimtestaat'!I:I)</f>
        <v>0</v>
      </c>
      <c r="K55" s="86" t="str">
        <f t="shared" si="1"/>
        <v/>
      </c>
      <c r="L55" s="89"/>
      <c r="M55" s="66" t="s">
        <v>90</v>
      </c>
      <c r="N55" s="90"/>
      <c r="O55" s="92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7" customHeight="1">
      <c r="A56" s="77">
        <v>3104</v>
      </c>
      <c r="B56" s="93">
        <v>104</v>
      </c>
      <c r="C56" s="148" t="s">
        <v>89</v>
      </c>
      <c r="D56" s="80" t="s">
        <v>55</v>
      </c>
      <c r="E56" s="456">
        <f>E66/255*B56*1.2</f>
        <v>0.20500480000000001</v>
      </c>
      <c r="F56" s="83"/>
      <c r="G56" s="83"/>
      <c r="H56" s="83"/>
      <c r="I56" s="63">
        <f t="shared" si="0"/>
        <v>507.30519480519479</v>
      </c>
      <c r="J56" s="63">
        <f>SUMIF('3-Basis ruimtestaat'!J:J,A56,'3-Basis ruimtestaat'!I:I)</f>
        <v>0</v>
      </c>
      <c r="K56" s="86" t="str">
        <f t="shared" si="1"/>
        <v/>
      </c>
      <c r="L56" s="89"/>
      <c r="M56" s="66" t="s">
        <v>90</v>
      </c>
      <c r="N56" s="90"/>
      <c r="O56" s="109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7" customHeight="1">
      <c r="A57" s="77">
        <v>3120</v>
      </c>
      <c r="B57" s="93">
        <v>120</v>
      </c>
      <c r="C57" s="148" t="s">
        <v>89</v>
      </c>
      <c r="D57" s="80" t="s">
        <v>59</v>
      </c>
      <c r="E57" s="456">
        <f>E66/255*B57*1.2</f>
        <v>0.236544</v>
      </c>
      <c r="F57" s="83"/>
      <c r="G57" s="83"/>
      <c r="H57" s="83"/>
      <c r="I57" s="63">
        <f t="shared" si="0"/>
        <v>507.30519480519479</v>
      </c>
      <c r="J57" s="63">
        <f>SUMIF('3-Basis ruimtestaat'!J:J,A57,'3-Basis ruimtestaat'!I:I)</f>
        <v>0</v>
      </c>
      <c r="K57" s="86" t="str">
        <f t="shared" si="1"/>
        <v/>
      </c>
      <c r="L57" s="89"/>
      <c r="M57" s="66" t="s">
        <v>90</v>
      </c>
      <c r="N57" s="90"/>
      <c r="O57" s="109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7" customHeight="1">
      <c r="A58" s="77">
        <v>3130</v>
      </c>
      <c r="B58" s="93">
        <v>130</v>
      </c>
      <c r="C58" s="148" t="s">
        <v>89</v>
      </c>
      <c r="D58" s="80" t="s">
        <v>60</v>
      </c>
      <c r="E58" s="456">
        <f>E66/255*B58*1.1</f>
        <v>0.23490133333333338</v>
      </c>
      <c r="F58" s="83"/>
      <c r="G58" s="83"/>
      <c r="H58" s="83"/>
      <c r="I58" s="63">
        <f t="shared" si="0"/>
        <v>553.42384887839421</v>
      </c>
      <c r="J58" s="63">
        <f>SUMIF('3-Basis ruimtestaat'!J:J,A58,'3-Basis ruimtestaat'!I:I)</f>
        <v>0</v>
      </c>
      <c r="K58" s="86" t="str">
        <f t="shared" si="1"/>
        <v/>
      </c>
      <c r="L58" s="89"/>
      <c r="M58" s="66" t="s">
        <v>90</v>
      </c>
      <c r="N58" s="90"/>
      <c r="O58" s="109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7" customHeight="1">
      <c r="A59" s="77">
        <v>3156</v>
      </c>
      <c r="B59" s="93">
        <v>156</v>
      </c>
      <c r="C59" s="148" t="s">
        <v>89</v>
      </c>
      <c r="D59" s="80" t="s">
        <v>61</v>
      </c>
      <c r="E59" s="456">
        <f>E66/255*B59*1.1</f>
        <v>0.28188160000000007</v>
      </c>
      <c r="F59" s="83"/>
      <c r="G59" s="83"/>
      <c r="H59" s="83"/>
      <c r="I59" s="63">
        <f t="shared" si="0"/>
        <v>553.42384887839421</v>
      </c>
      <c r="J59" s="63">
        <f>SUMIF('3-Basis ruimtestaat'!J:J,A59,'3-Basis ruimtestaat'!I:I)</f>
        <v>0</v>
      </c>
      <c r="K59" s="86" t="str">
        <f t="shared" si="1"/>
        <v/>
      </c>
      <c r="L59" s="89"/>
      <c r="M59" s="66" t="s">
        <v>90</v>
      </c>
      <c r="N59" s="90"/>
      <c r="O59" s="92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7" customHeight="1">
      <c r="A60" s="77">
        <v>3160</v>
      </c>
      <c r="B60" s="93">
        <v>160</v>
      </c>
      <c r="C60" s="148" t="s">
        <v>89</v>
      </c>
      <c r="D60" s="80" t="s">
        <v>62</v>
      </c>
      <c r="E60" s="456">
        <f>E66/255*B60</f>
        <v>0.26282666666666671</v>
      </c>
      <c r="F60" s="83"/>
      <c r="G60" s="83"/>
      <c r="H60" s="83"/>
      <c r="I60" s="63">
        <f t="shared" si="0"/>
        <v>608.76623376623365</v>
      </c>
      <c r="J60" s="63">
        <f>SUMIF('3-Basis ruimtestaat'!J:J,A60,'3-Basis ruimtestaat'!I:I)</f>
        <v>0</v>
      </c>
      <c r="K60" s="86" t="str">
        <f t="shared" si="1"/>
        <v/>
      </c>
      <c r="L60" s="89"/>
      <c r="M60" s="66" t="s">
        <v>90</v>
      </c>
      <c r="N60" s="90"/>
      <c r="O60" s="109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7" customHeight="1">
      <c r="A61" s="77">
        <v>3200</v>
      </c>
      <c r="B61" s="93">
        <v>200</v>
      </c>
      <c r="C61" s="148" t="s">
        <v>89</v>
      </c>
      <c r="D61" s="80" t="s">
        <v>63</v>
      </c>
      <c r="E61" s="456">
        <f>E66/255*B61</f>
        <v>0.32853333333333334</v>
      </c>
      <c r="F61" s="83"/>
      <c r="G61" s="83"/>
      <c r="H61" s="83"/>
      <c r="I61" s="63">
        <f t="shared" si="0"/>
        <v>608.76623376623377</v>
      </c>
      <c r="J61" s="63">
        <f>SUMIF('3-Basis ruimtestaat'!J:J,A61,'3-Basis ruimtestaat'!I:I)</f>
        <v>0</v>
      </c>
      <c r="K61" s="86" t="str">
        <f t="shared" si="1"/>
        <v/>
      </c>
      <c r="L61" s="89"/>
      <c r="M61" s="66" t="s">
        <v>90</v>
      </c>
      <c r="N61" s="90"/>
      <c r="O61" s="109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7" customHeight="1">
      <c r="A62" s="77">
        <v>3205</v>
      </c>
      <c r="B62" s="93">
        <v>205</v>
      </c>
      <c r="C62" s="148" t="s">
        <v>89</v>
      </c>
      <c r="D62" s="515" t="s">
        <v>562</v>
      </c>
      <c r="E62" s="456">
        <f>E66/255*B62*1.05</f>
        <v>0.35358400000000006</v>
      </c>
      <c r="F62" s="83"/>
      <c r="G62" s="83"/>
      <c r="H62" s="83"/>
      <c r="I62" s="63">
        <f t="shared" si="0"/>
        <v>579.77736549165115</v>
      </c>
      <c r="J62" s="63">
        <f>SUMIF('3-Basis ruimtestaat'!J:J,A62,'3-Basis ruimtestaat'!I:I)</f>
        <v>1454.1500000000003</v>
      </c>
      <c r="K62" s="86">
        <f t="shared" si="1"/>
        <v>0.22290913940501364</v>
      </c>
      <c r="L62" s="89"/>
      <c r="M62" s="66" t="s">
        <v>90</v>
      </c>
      <c r="N62" s="90"/>
      <c r="O62" s="92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7" customHeight="1">
      <c r="A63" s="77">
        <v>3210</v>
      </c>
      <c r="B63" s="93">
        <v>210</v>
      </c>
      <c r="C63" s="148" t="s">
        <v>89</v>
      </c>
      <c r="D63" s="399" t="s">
        <v>274</v>
      </c>
      <c r="E63" s="456">
        <f>E66/255*B63</f>
        <v>0.34496000000000004</v>
      </c>
      <c r="F63" s="83"/>
      <c r="G63" s="83"/>
      <c r="H63" s="83"/>
      <c r="I63" s="63">
        <f t="shared" si="0"/>
        <v>608.76623376623365</v>
      </c>
      <c r="J63" s="63">
        <f>SUMIF('3-Basis ruimtestaat'!J:J,A63,'3-Basis ruimtestaat'!I:I)</f>
        <v>0</v>
      </c>
      <c r="K63" s="86" t="str">
        <f t="shared" si="1"/>
        <v/>
      </c>
      <c r="L63" s="89"/>
      <c r="M63" s="66" t="s">
        <v>90</v>
      </c>
      <c r="N63" s="90"/>
      <c r="O63" s="109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7" customHeight="1">
      <c r="A64" s="77">
        <v>3225</v>
      </c>
      <c r="B64" s="93">
        <v>225</v>
      </c>
      <c r="C64" s="148" t="s">
        <v>89</v>
      </c>
      <c r="D64" s="80" t="s">
        <v>283</v>
      </c>
      <c r="E64" s="456">
        <f>E66/255*B64</f>
        <v>0.36960000000000004</v>
      </c>
      <c r="F64" s="83"/>
      <c r="G64" s="83"/>
      <c r="H64" s="83"/>
      <c r="I64" s="63">
        <f t="shared" ref="I64:I65" si="6">IF(E64=0,0,B64/(E64+F64+G64+H64))</f>
        <v>608.76623376623365</v>
      </c>
      <c r="J64" s="63">
        <f>SUMIF('3-Basis ruimtestaat'!J:J,A64,'3-Basis ruimtestaat'!I:I)</f>
        <v>0</v>
      </c>
      <c r="K64" s="86" t="str">
        <f t="shared" si="1"/>
        <v/>
      </c>
      <c r="L64" s="89"/>
      <c r="M64" s="66" t="s">
        <v>90</v>
      </c>
      <c r="N64" s="90"/>
      <c r="O64" s="109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7" customHeight="1">
      <c r="A65" s="77">
        <v>3245</v>
      </c>
      <c r="B65" s="93">
        <v>245</v>
      </c>
      <c r="C65" s="148" t="s">
        <v>89</v>
      </c>
      <c r="D65" s="80" t="s">
        <v>284</v>
      </c>
      <c r="E65" s="456">
        <f>E66/255*B65</f>
        <v>0.40245333333333339</v>
      </c>
      <c r="F65" s="83"/>
      <c r="G65" s="83"/>
      <c r="H65" s="83"/>
      <c r="I65" s="63">
        <f t="shared" si="6"/>
        <v>608.76623376623365</v>
      </c>
      <c r="J65" s="63">
        <f>SUMIF('3-Basis ruimtestaat'!J:J,A65,'3-Basis ruimtestaat'!I:I)</f>
        <v>0</v>
      </c>
      <c r="K65" s="86" t="str">
        <f t="shared" si="1"/>
        <v/>
      </c>
      <c r="L65" s="89"/>
      <c r="M65" s="66" t="s">
        <v>90</v>
      </c>
      <c r="N65" s="90"/>
      <c r="O65" s="468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7" customHeight="1">
      <c r="A66" s="77">
        <v>3255</v>
      </c>
      <c r="B66" s="93">
        <v>255</v>
      </c>
      <c r="C66" s="148" t="s">
        <v>89</v>
      </c>
      <c r="D66" s="80" t="s">
        <v>65</v>
      </c>
      <c r="E66" s="456">
        <f>O66*$O$9</f>
        <v>0.41888000000000003</v>
      </c>
      <c r="F66" s="83"/>
      <c r="G66" s="83"/>
      <c r="H66" s="83"/>
      <c r="I66" s="63">
        <f t="shared" si="0"/>
        <v>608.76623376623377</v>
      </c>
      <c r="J66" s="63">
        <f>SUMIF('3-Basis ruimtestaat'!J:J,A66,'3-Basis ruimtestaat'!I:I)</f>
        <v>0</v>
      </c>
      <c r="K66" s="86" t="str">
        <f t="shared" si="1"/>
        <v/>
      </c>
      <c r="L66" s="89"/>
      <c r="M66" s="66" t="s">
        <v>90</v>
      </c>
      <c r="N66" s="90"/>
      <c r="O66" s="121">
        <v>0.374</v>
      </c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7" customHeight="1" thickBot="1">
      <c r="A67" s="77">
        <v>3365</v>
      </c>
      <c r="B67" s="146">
        <v>365</v>
      </c>
      <c r="C67" s="148" t="s">
        <v>89</v>
      </c>
      <c r="D67" s="80" t="s">
        <v>66</v>
      </c>
      <c r="E67" s="456">
        <f>E66</f>
        <v>0.41888000000000003</v>
      </c>
      <c r="F67" s="83"/>
      <c r="G67" s="456">
        <f>E67/255*102*0.8</f>
        <v>0.13404160000000001</v>
      </c>
      <c r="H67" s="83"/>
      <c r="I67" s="63">
        <f t="shared" si="0"/>
        <v>660.12975438109129</v>
      </c>
      <c r="J67" s="63">
        <f>SUMIF('3-Basis ruimtestaat'!J:J,A67,'3-Basis ruimtestaat'!I:I)</f>
        <v>0</v>
      </c>
      <c r="K67" s="86" t="str">
        <f t="shared" si="1"/>
        <v/>
      </c>
      <c r="L67" s="89"/>
      <c r="M67" s="66" t="s">
        <v>90</v>
      </c>
      <c r="N67" s="90"/>
      <c r="O67" s="92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7" customHeight="1">
      <c r="A68" s="77">
        <v>4010</v>
      </c>
      <c r="B68" s="78">
        <v>10</v>
      </c>
      <c r="C68" s="150" t="s">
        <v>91</v>
      </c>
      <c r="D68" s="80" t="s">
        <v>46</v>
      </c>
      <c r="E68" s="456">
        <f>E83/255*B68*1.5</f>
        <v>8.4000000000000005E-2</v>
      </c>
      <c r="F68" s="83"/>
      <c r="G68" s="83"/>
      <c r="H68" s="83"/>
      <c r="I68" s="63">
        <f t="shared" si="0"/>
        <v>119.04761904761904</v>
      </c>
      <c r="J68" s="63">
        <f>SUMIF('3-Basis ruimtestaat'!J:J,A68,'3-Basis ruimtestaat'!I:I)</f>
        <v>0</v>
      </c>
      <c r="K68" s="86" t="str">
        <f t="shared" si="1"/>
        <v/>
      </c>
      <c r="L68" s="89"/>
      <c r="M68" s="66" t="s">
        <v>90</v>
      </c>
      <c r="N68" s="90"/>
      <c r="O68" s="92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7" customHeight="1">
      <c r="A69" s="77">
        <v>4012</v>
      </c>
      <c r="B69" s="93">
        <v>12</v>
      </c>
      <c r="C69" s="150" t="s">
        <v>91</v>
      </c>
      <c r="D69" s="80" t="s">
        <v>49</v>
      </c>
      <c r="E69" s="456">
        <f>E83/255*B69*1.5</f>
        <v>0.1008</v>
      </c>
      <c r="F69" s="83"/>
      <c r="G69" s="83"/>
      <c r="H69" s="83"/>
      <c r="I69" s="63">
        <f t="shared" si="0"/>
        <v>119.04761904761905</v>
      </c>
      <c r="J69" s="63">
        <f>SUMIF('3-Basis ruimtestaat'!J:J,A69,'3-Basis ruimtestaat'!I:I)</f>
        <v>0</v>
      </c>
      <c r="K69" s="86" t="str">
        <f t="shared" si="1"/>
        <v/>
      </c>
      <c r="L69" s="89"/>
      <c r="M69" s="66" t="s">
        <v>90</v>
      </c>
      <c r="N69" s="90"/>
      <c r="O69" s="109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7" customHeight="1">
      <c r="A70" s="77">
        <v>4040</v>
      </c>
      <c r="B70" s="93">
        <v>40</v>
      </c>
      <c r="C70" s="150" t="s">
        <v>91</v>
      </c>
      <c r="D70" s="80" t="s">
        <v>50</v>
      </c>
      <c r="E70" s="456">
        <f>E83/255*B70*1.3</f>
        <v>0.29120000000000001</v>
      </c>
      <c r="F70" s="83"/>
      <c r="G70" s="83"/>
      <c r="H70" s="83"/>
      <c r="I70" s="63">
        <f t="shared" si="0"/>
        <v>137.36263736263734</v>
      </c>
      <c r="J70" s="63">
        <f>SUMIF('3-Basis ruimtestaat'!J:J,A70,'3-Basis ruimtestaat'!I:I)</f>
        <v>0</v>
      </c>
      <c r="K70" s="86" t="str">
        <f t="shared" si="1"/>
        <v/>
      </c>
      <c r="L70" s="89"/>
      <c r="M70" s="66" t="s">
        <v>90</v>
      </c>
      <c r="N70" s="90"/>
      <c r="O70" s="109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7" customHeight="1">
      <c r="A71" s="77">
        <v>4052</v>
      </c>
      <c r="B71" s="93">
        <v>52</v>
      </c>
      <c r="C71" s="150" t="s">
        <v>91</v>
      </c>
      <c r="D71" s="80" t="s">
        <v>51</v>
      </c>
      <c r="E71" s="456">
        <f>E83/255*B71*1.4</f>
        <v>0.40767999999999999</v>
      </c>
      <c r="F71" s="83"/>
      <c r="G71" s="83"/>
      <c r="H71" s="83"/>
      <c r="I71" s="63">
        <f t="shared" si="0"/>
        <v>127.55102040816327</v>
      </c>
      <c r="J71" s="63">
        <f>SUMIF('3-Basis ruimtestaat'!J:J,A71,'3-Basis ruimtestaat'!I:I)</f>
        <v>0</v>
      </c>
      <c r="K71" s="86" t="str">
        <f t="shared" si="1"/>
        <v/>
      </c>
      <c r="L71" s="89"/>
      <c r="M71" s="66" t="s">
        <v>90</v>
      </c>
      <c r="N71" s="90"/>
      <c r="O71" s="109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7" customHeight="1">
      <c r="A72" s="77">
        <v>4080</v>
      </c>
      <c r="B72" s="93">
        <v>80</v>
      </c>
      <c r="C72" s="150" t="s">
        <v>91</v>
      </c>
      <c r="D72" s="80" t="s">
        <v>54</v>
      </c>
      <c r="E72" s="456">
        <f>E83/255*B72*1.2</f>
        <v>0.53759999999999997</v>
      </c>
      <c r="F72" s="83"/>
      <c r="G72" s="83"/>
      <c r="H72" s="83"/>
      <c r="I72" s="63">
        <f t="shared" si="0"/>
        <v>148.80952380952382</v>
      </c>
      <c r="J72" s="63">
        <f>SUMIF('3-Basis ruimtestaat'!J:J,A72,'3-Basis ruimtestaat'!I:I)</f>
        <v>0</v>
      </c>
      <c r="K72" s="86" t="str">
        <f t="shared" si="1"/>
        <v/>
      </c>
      <c r="L72" s="89"/>
      <c r="M72" s="66" t="s">
        <v>90</v>
      </c>
      <c r="N72" s="90"/>
      <c r="O72" s="109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7" customHeight="1">
      <c r="A73" s="77">
        <v>4104</v>
      </c>
      <c r="B73" s="93">
        <v>104</v>
      </c>
      <c r="C73" s="150" t="s">
        <v>91</v>
      </c>
      <c r="D73" s="80" t="s">
        <v>55</v>
      </c>
      <c r="E73" s="456">
        <f>E83/255*B73*1.2</f>
        <v>0.69888000000000006</v>
      </c>
      <c r="F73" s="151"/>
      <c r="G73" s="151"/>
      <c r="H73" s="83"/>
      <c r="I73" s="63">
        <f t="shared" si="0"/>
        <v>148.8095238095238</v>
      </c>
      <c r="J73" s="63">
        <f>SUMIF('3-Basis ruimtestaat'!J:J,A73,'3-Basis ruimtestaat'!I:I)</f>
        <v>0</v>
      </c>
      <c r="K73" s="86" t="str">
        <f t="shared" si="1"/>
        <v/>
      </c>
      <c r="L73" s="89"/>
      <c r="M73" s="66" t="s">
        <v>90</v>
      </c>
      <c r="N73" s="90"/>
      <c r="O73" s="92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7" customHeight="1">
      <c r="A74" s="77">
        <v>4120</v>
      </c>
      <c r="B74" s="93">
        <v>120</v>
      </c>
      <c r="C74" s="150" t="s">
        <v>91</v>
      </c>
      <c r="D74" s="80" t="s">
        <v>59</v>
      </c>
      <c r="E74" s="456">
        <f>E83/255*B74*1.2</f>
        <v>0.80640000000000001</v>
      </c>
      <c r="F74" s="151"/>
      <c r="G74" s="151"/>
      <c r="H74" s="83"/>
      <c r="I74" s="63">
        <f t="shared" si="0"/>
        <v>148.8095238095238</v>
      </c>
      <c r="J74" s="63">
        <f>SUMIF('3-Basis ruimtestaat'!J:J,A74,'3-Basis ruimtestaat'!I:I)</f>
        <v>0</v>
      </c>
      <c r="K74" s="86" t="str">
        <f t="shared" ref="K74:K137" si="7">IF(J74=0,"",J74/$J$482)</f>
        <v/>
      </c>
      <c r="L74" s="89"/>
      <c r="M74" s="66" t="s">
        <v>90</v>
      </c>
      <c r="N74" s="90"/>
      <c r="O74" s="92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7" customHeight="1">
      <c r="A75" s="77">
        <v>4130</v>
      </c>
      <c r="B75" s="93">
        <v>130</v>
      </c>
      <c r="C75" s="150" t="s">
        <v>91</v>
      </c>
      <c r="D75" s="80" t="s">
        <v>60</v>
      </c>
      <c r="E75" s="456">
        <f>E83/255*B75*1.1</f>
        <v>0.80080000000000007</v>
      </c>
      <c r="F75" s="83"/>
      <c r="G75" s="83"/>
      <c r="H75" s="83"/>
      <c r="I75" s="63">
        <f t="shared" si="0"/>
        <v>162.33766233766232</v>
      </c>
      <c r="J75" s="63">
        <f>SUMIF('3-Basis ruimtestaat'!J:J,A75,'3-Basis ruimtestaat'!I:I)</f>
        <v>0</v>
      </c>
      <c r="K75" s="86" t="str">
        <f t="shared" si="7"/>
        <v/>
      </c>
      <c r="L75" s="89"/>
      <c r="M75" s="66" t="s">
        <v>90</v>
      </c>
      <c r="N75" s="90"/>
      <c r="O75" s="92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7" customHeight="1">
      <c r="A76" s="77">
        <v>4156</v>
      </c>
      <c r="B76" s="93">
        <v>156</v>
      </c>
      <c r="C76" s="150" t="s">
        <v>91</v>
      </c>
      <c r="D76" s="80" t="s">
        <v>61</v>
      </c>
      <c r="E76" s="456">
        <f>E83/255*B76*1.1</f>
        <v>0.96096000000000015</v>
      </c>
      <c r="F76" s="83"/>
      <c r="G76" s="83"/>
      <c r="H76" s="83"/>
      <c r="I76" s="63">
        <f t="shared" si="0"/>
        <v>162.33766233766232</v>
      </c>
      <c r="J76" s="63">
        <f>SUMIF('3-Basis ruimtestaat'!J:J,A76,'3-Basis ruimtestaat'!I:I)</f>
        <v>0</v>
      </c>
      <c r="K76" s="86" t="str">
        <f t="shared" si="7"/>
        <v/>
      </c>
      <c r="L76" s="89"/>
      <c r="M76" s="66" t="s">
        <v>90</v>
      </c>
      <c r="N76" s="90"/>
      <c r="O76" s="92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7" customHeight="1">
      <c r="A77" s="77">
        <v>4160</v>
      </c>
      <c r="B77" s="93">
        <v>160</v>
      </c>
      <c r="C77" s="150" t="s">
        <v>91</v>
      </c>
      <c r="D77" s="80" t="s">
        <v>62</v>
      </c>
      <c r="E77" s="456">
        <f>E83/255*B77</f>
        <v>0.89600000000000002</v>
      </c>
      <c r="F77" s="83"/>
      <c r="G77" s="83"/>
      <c r="H77" s="83"/>
      <c r="I77" s="63">
        <f t="shared" si="0"/>
        <v>178.57142857142856</v>
      </c>
      <c r="J77" s="63">
        <f>SUMIF('3-Basis ruimtestaat'!J:J,A77,'3-Basis ruimtestaat'!I:I)</f>
        <v>0</v>
      </c>
      <c r="K77" s="86" t="str">
        <f t="shared" si="7"/>
        <v/>
      </c>
      <c r="L77" s="89"/>
      <c r="M77" s="66" t="s">
        <v>90</v>
      </c>
      <c r="N77" s="90"/>
      <c r="O77" s="92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7" customHeight="1">
      <c r="A78" s="77">
        <v>4200</v>
      </c>
      <c r="B78" s="93">
        <v>200</v>
      </c>
      <c r="C78" s="150" t="s">
        <v>91</v>
      </c>
      <c r="D78" s="80" t="s">
        <v>63</v>
      </c>
      <c r="E78" s="456">
        <f>E83/255*B78</f>
        <v>1.1199999999999999</v>
      </c>
      <c r="F78" s="83"/>
      <c r="G78" s="83"/>
      <c r="H78" s="83"/>
      <c r="I78" s="63">
        <f t="shared" si="0"/>
        <v>178.57142857142858</v>
      </c>
      <c r="J78" s="63">
        <f>SUMIF('3-Basis ruimtestaat'!J:J,A78,'3-Basis ruimtestaat'!I:I)</f>
        <v>0</v>
      </c>
      <c r="K78" s="86" t="str">
        <f t="shared" si="7"/>
        <v/>
      </c>
      <c r="L78" s="89"/>
      <c r="M78" s="66" t="s">
        <v>90</v>
      </c>
      <c r="N78" s="90"/>
      <c r="O78" s="92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7" customHeight="1">
      <c r="A79" s="77">
        <v>4205</v>
      </c>
      <c r="B79" s="93">
        <v>205</v>
      </c>
      <c r="C79" s="150" t="s">
        <v>91</v>
      </c>
      <c r="D79" s="515" t="s">
        <v>562</v>
      </c>
      <c r="E79" s="456">
        <f>E83/255*B79*1.05</f>
        <v>1.2054</v>
      </c>
      <c r="F79" s="83"/>
      <c r="G79" s="83"/>
      <c r="H79" s="83"/>
      <c r="I79" s="63">
        <f t="shared" si="0"/>
        <v>170.06802721088434</v>
      </c>
      <c r="J79" s="63">
        <f>SUMIF('3-Basis ruimtestaat'!J:J,A79,'3-Basis ruimtestaat'!I:I)</f>
        <v>2</v>
      </c>
      <c r="K79" s="86">
        <f t="shared" si="7"/>
        <v>3.0658341904894759E-4</v>
      </c>
      <c r="L79" s="89"/>
      <c r="M79" s="66" t="s">
        <v>90</v>
      </c>
      <c r="N79" s="90"/>
      <c r="O79" s="92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7" customHeight="1">
      <c r="A80" s="77">
        <v>4210</v>
      </c>
      <c r="B80" s="93">
        <v>210</v>
      </c>
      <c r="C80" s="150" t="s">
        <v>91</v>
      </c>
      <c r="D80" s="399" t="s">
        <v>274</v>
      </c>
      <c r="E80" s="456">
        <f>E83/255*B80</f>
        <v>1.1759999999999999</v>
      </c>
      <c r="F80" s="83"/>
      <c r="G80" s="83"/>
      <c r="H80" s="83"/>
      <c r="I80" s="63">
        <f t="shared" si="0"/>
        <v>178.57142857142858</v>
      </c>
      <c r="J80" s="63">
        <f>SUMIF('3-Basis ruimtestaat'!J:J,A80,'3-Basis ruimtestaat'!I:I)</f>
        <v>0</v>
      </c>
      <c r="K80" s="86" t="str">
        <f t="shared" si="7"/>
        <v/>
      </c>
      <c r="L80" s="89"/>
      <c r="M80" s="66" t="s">
        <v>90</v>
      </c>
      <c r="N80" s="90"/>
      <c r="O80" s="92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7" customHeight="1">
      <c r="A81" s="77">
        <v>4225</v>
      </c>
      <c r="B81" s="93">
        <v>225</v>
      </c>
      <c r="C81" s="150" t="s">
        <v>91</v>
      </c>
      <c r="D81" s="80" t="s">
        <v>283</v>
      </c>
      <c r="E81" s="456">
        <f>E83/255*B81</f>
        <v>1.26</v>
      </c>
      <c r="F81" s="83"/>
      <c r="G81" s="83"/>
      <c r="H81" s="83"/>
      <c r="I81" s="63">
        <f t="shared" ref="I81:I82" si="8">IF(E81=0,0,B81/(E81+F81+G81+H81))</f>
        <v>178.57142857142858</v>
      </c>
      <c r="J81" s="63">
        <f>SUMIF('3-Basis ruimtestaat'!J:J,A81,'3-Basis ruimtestaat'!I:I)</f>
        <v>0</v>
      </c>
      <c r="K81" s="86" t="str">
        <f t="shared" si="7"/>
        <v/>
      </c>
      <c r="L81" s="89"/>
      <c r="M81" s="66" t="s">
        <v>90</v>
      </c>
      <c r="N81" s="90"/>
      <c r="O81" s="92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7" customHeight="1">
      <c r="A82" s="77">
        <v>4245</v>
      </c>
      <c r="B82" s="93">
        <v>245</v>
      </c>
      <c r="C82" s="150" t="s">
        <v>91</v>
      </c>
      <c r="D82" s="80" t="s">
        <v>284</v>
      </c>
      <c r="E82" s="456">
        <f>E83/255*B82</f>
        <v>1.3719999999999999</v>
      </c>
      <c r="F82" s="83"/>
      <c r="G82" s="83"/>
      <c r="H82" s="83"/>
      <c r="I82" s="63">
        <f t="shared" si="8"/>
        <v>178.57142857142858</v>
      </c>
      <c r="J82" s="63">
        <f>SUMIF('3-Basis ruimtestaat'!J:J,A82,'3-Basis ruimtestaat'!I:I)</f>
        <v>0</v>
      </c>
      <c r="K82" s="86" t="str">
        <f t="shared" si="7"/>
        <v/>
      </c>
      <c r="L82" s="89"/>
      <c r="M82" s="66" t="s">
        <v>90</v>
      </c>
      <c r="N82" s="90"/>
      <c r="O82" s="468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7" customHeight="1">
      <c r="A83" s="77">
        <v>4255</v>
      </c>
      <c r="B83" s="93">
        <v>255</v>
      </c>
      <c r="C83" s="150" t="s">
        <v>91</v>
      </c>
      <c r="D83" s="80" t="s">
        <v>65</v>
      </c>
      <c r="E83" s="456">
        <f>O83*$O$9</f>
        <v>1.4279999999999999</v>
      </c>
      <c r="F83" s="83"/>
      <c r="G83" s="83"/>
      <c r="H83" s="83"/>
      <c r="I83" s="63">
        <f t="shared" si="0"/>
        <v>178.57142857142858</v>
      </c>
      <c r="J83" s="63">
        <f>SUMIF('3-Basis ruimtestaat'!J:J,A83,'3-Basis ruimtestaat'!I:I)</f>
        <v>0</v>
      </c>
      <c r="K83" s="86" t="str">
        <f t="shared" si="7"/>
        <v/>
      </c>
      <c r="L83" s="89"/>
      <c r="M83" s="66" t="s">
        <v>90</v>
      </c>
      <c r="N83" s="90"/>
      <c r="O83" s="121">
        <v>1.2749999999999999</v>
      </c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7" customHeight="1" thickBot="1">
      <c r="A84" s="77">
        <v>4365</v>
      </c>
      <c r="B84" s="146">
        <v>365</v>
      </c>
      <c r="C84" s="150" t="s">
        <v>91</v>
      </c>
      <c r="D84" s="80" t="s">
        <v>66</v>
      </c>
      <c r="E84" s="456">
        <f>E83</f>
        <v>1.4279999999999999</v>
      </c>
      <c r="F84" s="83"/>
      <c r="G84" s="456">
        <f>E84/255*102*0.8</f>
        <v>0.45696000000000003</v>
      </c>
      <c r="H84" s="83"/>
      <c r="I84" s="63">
        <f t="shared" si="0"/>
        <v>193.6380612851201</v>
      </c>
      <c r="J84" s="63">
        <f>SUMIF('3-Basis ruimtestaat'!J:J,A84,'3-Basis ruimtestaat'!I:I)</f>
        <v>0</v>
      </c>
      <c r="K84" s="86" t="str">
        <f t="shared" si="7"/>
        <v/>
      </c>
      <c r="L84" s="89"/>
      <c r="M84" s="66" t="s">
        <v>90</v>
      </c>
      <c r="N84" s="90"/>
      <c r="O84" s="92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7" customHeight="1">
      <c r="A85" s="77">
        <v>5010</v>
      </c>
      <c r="B85" s="78">
        <v>10</v>
      </c>
      <c r="C85" s="148" t="s">
        <v>92</v>
      </c>
      <c r="D85" s="80" t="s">
        <v>46</v>
      </c>
      <c r="E85" s="456">
        <f>E100/255*B85*1.5</f>
        <v>5.158588235294119E-2</v>
      </c>
      <c r="F85" s="83"/>
      <c r="G85" s="83"/>
      <c r="H85" s="83"/>
      <c r="I85" s="63">
        <f t="shared" si="0"/>
        <v>193.85148695493518</v>
      </c>
      <c r="J85" s="63">
        <f>SUMIF('3-Basis ruimtestaat'!J:J,A85,'3-Basis ruimtestaat'!I:I)</f>
        <v>0</v>
      </c>
      <c r="K85" s="86" t="str">
        <f t="shared" si="7"/>
        <v/>
      </c>
      <c r="L85" s="89"/>
      <c r="M85" s="66" t="s">
        <v>90</v>
      </c>
      <c r="N85" s="90"/>
      <c r="O85" s="92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7" customHeight="1">
      <c r="A86" s="77">
        <v>5012</v>
      </c>
      <c r="B86" s="93">
        <v>12</v>
      </c>
      <c r="C86" s="148" t="s">
        <v>92</v>
      </c>
      <c r="D86" s="80" t="s">
        <v>49</v>
      </c>
      <c r="E86" s="456">
        <f>E100/255*B86*1.5</f>
        <v>6.1903058823529415E-2</v>
      </c>
      <c r="F86" s="83"/>
      <c r="G86" s="83"/>
      <c r="H86" s="83"/>
      <c r="I86" s="63">
        <f t="shared" si="0"/>
        <v>193.85148695493521</v>
      </c>
      <c r="J86" s="63">
        <f>SUMIF('3-Basis ruimtestaat'!J:J,A86,'3-Basis ruimtestaat'!I:I)</f>
        <v>0</v>
      </c>
      <c r="K86" s="86" t="str">
        <f t="shared" si="7"/>
        <v/>
      </c>
      <c r="L86" s="89"/>
      <c r="M86" s="66" t="s">
        <v>90</v>
      </c>
      <c r="N86" s="90"/>
      <c r="O86" s="92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7" customHeight="1">
      <c r="A87" s="77">
        <v>5040</v>
      </c>
      <c r="B87" s="93">
        <v>40</v>
      </c>
      <c r="C87" s="148" t="s">
        <v>92</v>
      </c>
      <c r="D87" s="80" t="s">
        <v>50</v>
      </c>
      <c r="E87" s="456">
        <f>E100/255*B87*1.3</f>
        <v>0.17883105882352945</v>
      </c>
      <c r="F87" s="83"/>
      <c r="G87" s="83"/>
      <c r="H87" s="83"/>
      <c r="I87" s="63">
        <f t="shared" si="0"/>
        <v>223.67479264030982</v>
      </c>
      <c r="J87" s="63">
        <f>SUMIF('3-Basis ruimtestaat'!J:J,A87,'3-Basis ruimtestaat'!I:I)</f>
        <v>0</v>
      </c>
      <c r="K87" s="86" t="str">
        <f t="shared" si="7"/>
        <v/>
      </c>
      <c r="L87" s="89"/>
      <c r="M87" s="66" t="s">
        <v>90</v>
      </c>
      <c r="N87" s="90"/>
      <c r="O87" s="92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7" customHeight="1">
      <c r="A88" s="77">
        <v>5052</v>
      </c>
      <c r="B88" s="93">
        <v>52</v>
      </c>
      <c r="C88" s="148" t="s">
        <v>92</v>
      </c>
      <c r="D88" s="80" t="s">
        <v>51</v>
      </c>
      <c r="E88" s="456">
        <f>E100/255*B88*1.4</f>
        <v>0.2503634823529412</v>
      </c>
      <c r="F88" s="83"/>
      <c r="G88" s="83"/>
      <c r="H88" s="83"/>
      <c r="I88" s="63">
        <f t="shared" si="0"/>
        <v>207.69802173743059</v>
      </c>
      <c r="J88" s="63">
        <f>SUMIF('3-Basis ruimtestaat'!J:J,A88,'3-Basis ruimtestaat'!I:I)</f>
        <v>0</v>
      </c>
      <c r="K88" s="86" t="str">
        <f t="shared" si="7"/>
        <v/>
      </c>
      <c r="L88" s="89"/>
      <c r="M88" s="66" t="s">
        <v>90</v>
      </c>
      <c r="N88" s="90"/>
      <c r="O88" s="92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7" customHeight="1">
      <c r="A89" s="77">
        <v>5080</v>
      </c>
      <c r="B89" s="93">
        <v>80</v>
      </c>
      <c r="C89" s="148" t="s">
        <v>92</v>
      </c>
      <c r="D89" s="80" t="s">
        <v>54</v>
      </c>
      <c r="E89" s="456">
        <f>E100/255*B89*1.2</f>
        <v>0.3301496470588236</v>
      </c>
      <c r="F89" s="83"/>
      <c r="G89" s="83"/>
      <c r="H89" s="83"/>
      <c r="I89" s="63">
        <f t="shared" si="0"/>
        <v>242.31435869366899</v>
      </c>
      <c r="J89" s="63">
        <f>SUMIF('3-Basis ruimtestaat'!J:J,A89,'3-Basis ruimtestaat'!I:I)</f>
        <v>0</v>
      </c>
      <c r="K89" s="86" t="str">
        <f t="shared" si="7"/>
        <v/>
      </c>
      <c r="L89" s="89"/>
      <c r="M89" s="66" t="s">
        <v>90</v>
      </c>
      <c r="N89" s="90"/>
      <c r="O89" s="92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7" customHeight="1">
      <c r="A90" s="77">
        <v>5104</v>
      </c>
      <c r="B90" s="93">
        <v>104</v>
      </c>
      <c r="C90" s="148" t="s">
        <v>92</v>
      </c>
      <c r="D90" s="80" t="s">
        <v>55</v>
      </c>
      <c r="E90" s="456">
        <f>E100/255*B90*1.2</f>
        <v>0.4291945411764706</v>
      </c>
      <c r="F90" s="83"/>
      <c r="G90" s="83"/>
      <c r="H90" s="83"/>
      <c r="I90" s="63">
        <f t="shared" si="0"/>
        <v>242.31435869366902</v>
      </c>
      <c r="J90" s="63">
        <f>SUMIF('3-Basis ruimtestaat'!J:J,A90,'3-Basis ruimtestaat'!I:I)</f>
        <v>0</v>
      </c>
      <c r="K90" s="86" t="str">
        <f t="shared" si="7"/>
        <v/>
      </c>
      <c r="L90" s="89"/>
      <c r="M90" s="66" t="s">
        <v>90</v>
      </c>
      <c r="N90" s="90"/>
      <c r="O90" s="92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7" customHeight="1">
      <c r="A91" s="77">
        <v>5120</v>
      </c>
      <c r="B91" s="93">
        <v>120</v>
      </c>
      <c r="C91" s="148" t="s">
        <v>92</v>
      </c>
      <c r="D91" s="80" t="s">
        <v>59</v>
      </c>
      <c r="E91" s="456">
        <f>E100/255*B91*1.2</f>
        <v>0.49522447058823532</v>
      </c>
      <c r="F91" s="83"/>
      <c r="G91" s="83"/>
      <c r="H91" s="83"/>
      <c r="I91" s="63">
        <f t="shared" si="0"/>
        <v>242.31435869366902</v>
      </c>
      <c r="J91" s="63">
        <f>SUMIF('3-Basis ruimtestaat'!J:J,A91,'3-Basis ruimtestaat'!I:I)</f>
        <v>0</v>
      </c>
      <c r="K91" s="86" t="str">
        <f t="shared" si="7"/>
        <v/>
      </c>
      <c r="L91" s="89"/>
      <c r="M91" s="66" t="s">
        <v>90</v>
      </c>
      <c r="N91" s="90"/>
      <c r="O91" s="92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7" customHeight="1">
      <c r="A92" s="77">
        <v>5130</v>
      </c>
      <c r="B92" s="93">
        <v>130</v>
      </c>
      <c r="C92" s="148" t="s">
        <v>92</v>
      </c>
      <c r="D92" s="80" t="s">
        <v>60</v>
      </c>
      <c r="E92" s="456">
        <f>E100/255*B92*1.1</f>
        <v>0.49178541176470597</v>
      </c>
      <c r="F92" s="83"/>
      <c r="G92" s="83"/>
      <c r="H92" s="83"/>
      <c r="I92" s="63">
        <f t="shared" si="0"/>
        <v>264.34293675672978</v>
      </c>
      <c r="J92" s="63">
        <f>SUMIF('3-Basis ruimtestaat'!J:J,A92,'3-Basis ruimtestaat'!I:I)</f>
        <v>0</v>
      </c>
      <c r="K92" s="86" t="str">
        <f t="shared" si="7"/>
        <v/>
      </c>
      <c r="L92" s="89"/>
      <c r="M92" s="66" t="s">
        <v>90</v>
      </c>
      <c r="N92" s="90"/>
      <c r="O92" s="109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7" customHeight="1">
      <c r="A93" s="77">
        <v>5156</v>
      </c>
      <c r="B93" s="93">
        <v>156</v>
      </c>
      <c r="C93" s="148" t="s">
        <v>92</v>
      </c>
      <c r="D93" s="80" t="s">
        <v>61</v>
      </c>
      <c r="E93" s="456">
        <f>E100/255*B93*1.1</f>
        <v>0.5901424941176473</v>
      </c>
      <c r="F93" s="83"/>
      <c r="G93" s="83"/>
      <c r="H93" s="83"/>
      <c r="I93" s="63">
        <f t="shared" si="0"/>
        <v>264.34293675672973</v>
      </c>
      <c r="J93" s="63">
        <f>SUMIF('3-Basis ruimtestaat'!J:J,A93,'3-Basis ruimtestaat'!I:I)</f>
        <v>0</v>
      </c>
      <c r="K93" s="86" t="str">
        <f t="shared" si="7"/>
        <v/>
      </c>
      <c r="L93" s="89"/>
      <c r="M93" s="66" t="s">
        <v>90</v>
      </c>
      <c r="N93" s="90"/>
      <c r="O93" s="92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7" customHeight="1">
      <c r="A94" s="77">
        <v>5160</v>
      </c>
      <c r="B94" s="93">
        <v>160</v>
      </c>
      <c r="C94" s="148" t="s">
        <v>92</v>
      </c>
      <c r="D94" s="80" t="s">
        <v>62</v>
      </c>
      <c r="E94" s="456">
        <f>E100/255*B94</f>
        <v>0.55024941176470599</v>
      </c>
      <c r="F94" s="83"/>
      <c r="G94" s="83"/>
      <c r="H94" s="83"/>
      <c r="I94" s="63">
        <f t="shared" si="0"/>
        <v>290.7772304324028</v>
      </c>
      <c r="J94" s="63">
        <f>SUMIF('3-Basis ruimtestaat'!J:J,A94,'3-Basis ruimtestaat'!I:I)</f>
        <v>0</v>
      </c>
      <c r="K94" s="86" t="str">
        <f t="shared" si="7"/>
        <v/>
      </c>
      <c r="L94" s="89"/>
      <c r="M94" s="66" t="s">
        <v>90</v>
      </c>
      <c r="N94" s="90"/>
      <c r="O94" s="92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7" customHeight="1">
      <c r="A95" s="77">
        <v>5200</v>
      </c>
      <c r="B95" s="93">
        <v>200</v>
      </c>
      <c r="C95" s="148" t="s">
        <v>92</v>
      </c>
      <c r="D95" s="80" t="s">
        <v>63</v>
      </c>
      <c r="E95" s="456">
        <f>E100/255*B95</f>
        <v>0.68781176470588246</v>
      </c>
      <c r="F95" s="83"/>
      <c r="G95" s="83"/>
      <c r="H95" s="83"/>
      <c r="I95" s="63">
        <f t="shared" si="0"/>
        <v>290.7772304324028</v>
      </c>
      <c r="J95" s="63">
        <f>SUMIF('3-Basis ruimtestaat'!J:J,A95,'3-Basis ruimtestaat'!I:I)</f>
        <v>0</v>
      </c>
      <c r="K95" s="86" t="str">
        <f t="shared" si="7"/>
        <v/>
      </c>
      <c r="L95" s="89"/>
      <c r="M95" s="66" t="s">
        <v>90</v>
      </c>
      <c r="N95" s="90"/>
      <c r="O95" s="92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7" customHeight="1">
      <c r="A96" s="77">
        <v>5205</v>
      </c>
      <c r="B96" s="93">
        <v>205</v>
      </c>
      <c r="C96" s="148" t="s">
        <v>92</v>
      </c>
      <c r="D96" s="515" t="s">
        <v>562</v>
      </c>
      <c r="E96" s="456">
        <f>E100/255*B96*1.05</f>
        <v>0.74025741176470605</v>
      </c>
      <c r="F96" s="83"/>
      <c r="G96" s="83"/>
      <c r="H96" s="83"/>
      <c r="I96" s="63">
        <f t="shared" si="0"/>
        <v>276.93069564990742</v>
      </c>
      <c r="J96" s="63">
        <f>SUMIF('3-Basis ruimtestaat'!J:J,A96,'3-Basis ruimtestaat'!I:I)</f>
        <v>399.9</v>
      </c>
      <c r="K96" s="86">
        <f t="shared" si="7"/>
        <v>6.1301354638837069E-2</v>
      </c>
      <c r="L96" s="89"/>
      <c r="M96" s="66" t="s">
        <v>90</v>
      </c>
      <c r="N96" s="90"/>
      <c r="O96" s="92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7" customHeight="1">
      <c r="A97" s="77">
        <v>5210</v>
      </c>
      <c r="B97" s="93">
        <v>210</v>
      </c>
      <c r="C97" s="148" t="s">
        <v>92</v>
      </c>
      <c r="D97" s="399" t="s">
        <v>274</v>
      </c>
      <c r="E97" s="456">
        <f>E100/255*B97</f>
        <v>0.72220235294117652</v>
      </c>
      <c r="F97" s="83"/>
      <c r="G97" s="83"/>
      <c r="H97" s="83"/>
      <c r="I97" s="63">
        <f t="shared" si="0"/>
        <v>290.7772304324028</v>
      </c>
      <c r="J97" s="63">
        <f>SUMIF('3-Basis ruimtestaat'!J:J,A97,'3-Basis ruimtestaat'!I:I)</f>
        <v>0</v>
      </c>
      <c r="K97" s="86" t="str">
        <f t="shared" si="7"/>
        <v/>
      </c>
      <c r="L97" s="89"/>
      <c r="M97" s="66" t="s">
        <v>90</v>
      </c>
      <c r="N97" s="90"/>
      <c r="O97" s="92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7" customHeight="1">
      <c r="A98" s="77">
        <v>5225</v>
      </c>
      <c r="B98" s="93">
        <v>225</v>
      </c>
      <c r="C98" s="148" t="s">
        <v>92</v>
      </c>
      <c r="D98" s="80" t="s">
        <v>283</v>
      </c>
      <c r="E98" s="456">
        <f>E100/255*B98</f>
        <v>0.77378823529411778</v>
      </c>
      <c r="F98" s="83"/>
      <c r="G98" s="83"/>
      <c r="H98" s="83"/>
      <c r="I98" s="63">
        <f t="shared" ref="I98:I99" si="9">IF(E98=0,0,B98/(E98+F98+G98+H98))</f>
        <v>290.7772304324028</v>
      </c>
      <c r="J98" s="63">
        <f>SUMIF('3-Basis ruimtestaat'!J:J,A98,'3-Basis ruimtestaat'!I:I)</f>
        <v>0</v>
      </c>
      <c r="K98" s="86" t="str">
        <f t="shared" si="7"/>
        <v/>
      </c>
      <c r="L98" s="89"/>
      <c r="M98" s="66" t="s">
        <v>90</v>
      </c>
      <c r="N98" s="90"/>
      <c r="O98" s="92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7" customHeight="1">
      <c r="A99" s="77">
        <v>5245</v>
      </c>
      <c r="B99" s="93">
        <v>245</v>
      </c>
      <c r="C99" s="148" t="s">
        <v>92</v>
      </c>
      <c r="D99" s="80" t="s">
        <v>284</v>
      </c>
      <c r="E99" s="456">
        <f>E100/255*B99</f>
        <v>0.84256941176470601</v>
      </c>
      <c r="F99" s="83"/>
      <c r="G99" s="83"/>
      <c r="H99" s="83"/>
      <c r="I99" s="63">
        <f t="shared" si="9"/>
        <v>290.7772304324028</v>
      </c>
      <c r="J99" s="63">
        <f>SUMIF('3-Basis ruimtestaat'!J:J,A99,'3-Basis ruimtestaat'!I:I)</f>
        <v>0</v>
      </c>
      <c r="K99" s="86" t="str">
        <f t="shared" si="7"/>
        <v/>
      </c>
      <c r="L99" s="89"/>
      <c r="M99" s="66" t="s">
        <v>90</v>
      </c>
      <c r="N99" s="90"/>
      <c r="O99" s="468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7" customHeight="1">
      <c r="A100" s="77">
        <v>5255</v>
      </c>
      <c r="B100" s="93">
        <v>255</v>
      </c>
      <c r="C100" s="148" t="s">
        <v>92</v>
      </c>
      <c r="D100" s="80" t="s">
        <v>65</v>
      </c>
      <c r="E100" s="456">
        <f>O100*$O$9</f>
        <v>0.87696000000000007</v>
      </c>
      <c r="F100" s="83"/>
      <c r="G100" s="83"/>
      <c r="H100" s="83"/>
      <c r="I100" s="63">
        <f t="shared" si="0"/>
        <v>290.7772304324028</v>
      </c>
      <c r="J100" s="63">
        <f>SUMIF('3-Basis ruimtestaat'!J:J,A100,'3-Basis ruimtestaat'!I:I)</f>
        <v>0</v>
      </c>
      <c r="K100" s="86" t="str">
        <f t="shared" si="7"/>
        <v/>
      </c>
      <c r="L100" s="89"/>
      <c r="M100" s="66" t="s">
        <v>90</v>
      </c>
      <c r="N100" s="90"/>
      <c r="O100" s="121">
        <v>0.78300000000000003</v>
      </c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7" customHeight="1" thickBot="1">
      <c r="A101" s="77">
        <v>5365</v>
      </c>
      <c r="B101" s="146">
        <v>365</v>
      </c>
      <c r="C101" s="148" t="s">
        <v>92</v>
      </c>
      <c r="D101" s="80" t="s">
        <v>66</v>
      </c>
      <c r="E101" s="456">
        <f>E100</f>
        <v>0.87696000000000007</v>
      </c>
      <c r="F101" s="83"/>
      <c r="G101" s="456">
        <f>E101/255*102*0.8</f>
        <v>0.28062720000000002</v>
      </c>
      <c r="H101" s="83"/>
      <c r="I101" s="63">
        <f t="shared" si="0"/>
        <v>315.31101933400782</v>
      </c>
      <c r="J101" s="63">
        <f>SUMIF('3-Basis ruimtestaat'!J:J,A101,'3-Basis ruimtestaat'!I:I)</f>
        <v>0</v>
      </c>
      <c r="K101" s="86" t="str">
        <f t="shared" si="7"/>
        <v/>
      </c>
      <c r="L101" s="89"/>
      <c r="M101" s="66" t="s">
        <v>90</v>
      </c>
      <c r="N101" s="90"/>
      <c r="O101" s="109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7" customHeight="1">
      <c r="A102" s="77">
        <v>6010</v>
      </c>
      <c r="B102" s="78">
        <v>10</v>
      </c>
      <c r="C102" s="150" t="s">
        <v>93</v>
      </c>
      <c r="D102" s="80" t="s">
        <v>46</v>
      </c>
      <c r="E102" s="456">
        <f>E117/255*B102*1.5</f>
        <v>7.4051764705882372E-2</v>
      </c>
      <c r="F102" s="83"/>
      <c r="G102" s="83"/>
      <c r="H102" s="83"/>
      <c r="I102" s="63">
        <f t="shared" si="0"/>
        <v>135.0406710726995</v>
      </c>
      <c r="J102" s="63">
        <f>SUMIF('3-Basis ruimtestaat'!J:J,A102,'3-Basis ruimtestaat'!I:I)</f>
        <v>0</v>
      </c>
      <c r="K102" s="86" t="str">
        <f t="shared" si="7"/>
        <v/>
      </c>
      <c r="L102" s="89"/>
      <c r="M102" s="66" t="s">
        <v>90</v>
      </c>
      <c r="N102" s="90"/>
      <c r="O102" s="109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7" customHeight="1">
      <c r="A103" s="77">
        <v>6012</v>
      </c>
      <c r="B103" s="93">
        <v>12</v>
      </c>
      <c r="C103" s="150" t="s">
        <v>93</v>
      </c>
      <c r="D103" s="80" t="s">
        <v>49</v>
      </c>
      <c r="E103" s="456">
        <f>E117/255*B103*1.5</f>
        <v>8.8862117647058841E-2</v>
      </c>
      <c r="F103" s="83"/>
      <c r="G103" s="83"/>
      <c r="H103" s="83"/>
      <c r="I103" s="63">
        <f t="shared" si="0"/>
        <v>135.04067107269952</v>
      </c>
      <c r="J103" s="63">
        <f>SUMIF('3-Basis ruimtestaat'!J:J,A103,'3-Basis ruimtestaat'!I:I)</f>
        <v>0</v>
      </c>
      <c r="K103" s="86" t="str">
        <f t="shared" si="7"/>
        <v/>
      </c>
      <c r="L103" s="89"/>
      <c r="M103" s="66" t="s">
        <v>90</v>
      </c>
      <c r="N103" s="90"/>
      <c r="O103" s="92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7" customHeight="1">
      <c r="A104" s="77">
        <v>6040</v>
      </c>
      <c r="B104" s="93">
        <v>40</v>
      </c>
      <c r="C104" s="150" t="s">
        <v>93</v>
      </c>
      <c r="D104" s="80" t="s">
        <v>50</v>
      </c>
      <c r="E104" s="456">
        <f>E117/255*B104*1.3</f>
        <v>0.25671278431372552</v>
      </c>
      <c r="F104" s="83"/>
      <c r="G104" s="83"/>
      <c r="H104" s="83"/>
      <c r="I104" s="63">
        <f t="shared" si="0"/>
        <v>155.81615893003791</v>
      </c>
      <c r="J104" s="63">
        <f>SUMIF('3-Basis ruimtestaat'!J:J,A104,'3-Basis ruimtestaat'!I:I)</f>
        <v>0</v>
      </c>
      <c r="K104" s="86" t="str">
        <f t="shared" si="7"/>
        <v/>
      </c>
      <c r="L104" s="89"/>
      <c r="M104" s="66" t="s">
        <v>90</v>
      </c>
      <c r="N104" s="90"/>
      <c r="O104" s="109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7" customHeight="1">
      <c r="A105" s="77">
        <v>6052</v>
      </c>
      <c r="B105" s="93">
        <v>52</v>
      </c>
      <c r="C105" s="150" t="s">
        <v>93</v>
      </c>
      <c r="D105" s="80" t="s">
        <v>51</v>
      </c>
      <c r="E105" s="456">
        <f>E117/255*B105*1.4</f>
        <v>0.35939789803921579</v>
      </c>
      <c r="F105" s="83"/>
      <c r="G105" s="83"/>
      <c r="H105" s="83"/>
      <c r="I105" s="63">
        <f t="shared" si="0"/>
        <v>144.68643329217804</v>
      </c>
      <c r="J105" s="63">
        <f>SUMIF('3-Basis ruimtestaat'!J:J,A105,'3-Basis ruimtestaat'!I:I)</f>
        <v>0</v>
      </c>
      <c r="K105" s="86" t="str">
        <f t="shared" si="7"/>
        <v/>
      </c>
      <c r="L105" s="89"/>
      <c r="M105" s="66" t="s">
        <v>90</v>
      </c>
      <c r="N105" s="90"/>
      <c r="O105" s="92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7" customHeight="1">
      <c r="A106" s="77">
        <v>6080</v>
      </c>
      <c r="B106" s="93">
        <v>80</v>
      </c>
      <c r="C106" s="150" t="s">
        <v>93</v>
      </c>
      <c r="D106" s="80" t="s">
        <v>54</v>
      </c>
      <c r="E106" s="456">
        <f>E117/255*B106*1.2</f>
        <v>0.47393129411764712</v>
      </c>
      <c r="F106" s="83"/>
      <c r="G106" s="83"/>
      <c r="H106" s="83"/>
      <c r="I106" s="63">
        <f t="shared" si="0"/>
        <v>168.80083884087441</v>
      </c>
      <c r="J106" s="63">
        <f>SUMIF('3-Basis ruimtestaat'!J:J,A106,'3-Basis ruimtestaat'!I:I)</f>
        <v>0</v>
      </c>
      <c r="K106" s="86" t="str">
        <f t="shared" si="7"/>
        <v/>
      </c>
      <c r="L106" s="89"/>
      <c r="M106" s="66" t="s">
        <v>90</v>
      </c>
      <c r="N106" s="90"/>
      <c r="O106" s="109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7" customHeight="1">
      <c r="A107" s="77">
        <v>6104</v>
      </c>
      <c r="B107" s="93">
        <v>104</v>
      </c>
      <c r="C107" s="150" t="s">
        <v>93</v>
      </c>
      <c r="D107" s="80" t="s">
        <v>55</v>
      </c>
      <c r="E107" s="456">
        <f>E117/255*B107*1.2</f>
        <v>0.61611068235294131</v>
      </c>
      <c r="F107" s="83"/>
      <c r="G107" s="83"/>
      <c r="H107" s="83"/>
      <c r="I107" s="63">
        <f t="shared" si="0"/>
        <v>168.80083884087441</v>
      </c>
      <c r="J107" s="63">
        <f>SUMIF('3-Basis ruimtestaat'!J:J,A107,'3-Basis ruimtestaat'!I:I)</f>
        <v>0</v>
      </c>
      <c r="K107" s="86" t="str">
        <f t="shared" si="7"/>
        <v/>
      </c>
      <c r="L107" s="89"/>
      <c r="M107" s="66" t="s">
        <v>90</v>
      </c>
      <c r="N107" s="90"/>
      <c r="O107" s="92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7" customHeight="1">
      <c r="A108" s="77">
        <v>6120</v>
      </c>
      <c r="B108" s="93">
        <v>120</v>
      </c>
      <c r="C108" s="150" t="s">
        <v>93</v>
      </c>
      <c r="D108" s="80" t="s">
        <v>59</v>
      </c>
      <c r="E108" s="456">
        <f>E117/255*B108*1.2</f>
        <v>0.71089694117647073</v>
      </c>
      <c r="F108" s="83"/>
      <c r="G108" s="83"/>
      <c r="H108" s="83"/>
      <c r="I108" s="63">
        <f t="shared" si="0"/>
        <v>168.80083884087441</v>
      </c>
      <c r="J108" s="63">
        <f>SUMIF('3-Basis ruimtestaat'!J:J,A108,'3-Basis ruimtestaat'!I:I)</f>
        <v>0</v>
      </c>
      <c r="K108" s="86" t="str">
        <f t="shared" si="7"/>
        <v/>
      </c>
      <c r="L108" s="89"/>
      <c r="M108" s="66" t="s">
        <v>90</v>
      </c>
      <c r="N108" s="90"/>
      <c r="O108" s="92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7" customHeight="1">
      <c r="A109" s="77">
        <v>6130</v>
      </c>
      <c r="B109" s="93">
        <v>130</v>
      </c>
      <c r="C109" s="150" t="s">
        <v>93</v>
      </c>
      <c r="D109" s="80" t="s">
        <v>60</v>
      </c>
      <c r="E109" s="456">
        <f>E117/255*B109*1.1</f>
        <v>0.70596015686274538</v>
      </c>
      <c r="F109" s="83"/>
      <c r="G109" s="83"/>
      <c r="H109" s="83"/>
      <c r="I109" s="63">
        <f t="shared" si="0"/>
        <v>184.14636964459021</v>
      </c>
      <c r="J109" s="63">
        <f>SUMIF('3-Basis ruimtestaat'!J:J,A109,'3-Basis ruimtestaat'!I:I)</f>
        <v>0</v>
      </c>
      <c r="K109" s="86" t="str">
        <f t="shared" si="7"/>
        <v/>
      </c>
      <c r="L109" s="89"/>
      <c r="M109" s="66" t="s">
        <v>90</v>
      </c>
      <c r="N109" s="90"/>
      <c r="O109" s="109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7" customHeight="1">
      <c r="A110" s="77">
        <v>6156</v>
      </c>
      <c r="B110" s="93">
        <v>156</v>
      </c>
      <c r="C110" s="150" t="s">
        <v>93</v>
      </c>
      <c r="D110" s="80" t="s">
        <v>61</v>
      </c>
      <c r="E110" s="456">
        <f>E117/255*B110*1.1</f>
        <v>0.84715218823529437</v>
      </c>
      <c r="F110" s="83"/>
      <c r="G110" s="83"/>
      <c r="H110" s="83"/>
      <c r="I110" s="63">
        <f t="shared" si="0"/>
        <v>184.14636964459024</v>
      </c>
      <c r="J110" s="63">
        <f>SUMIF('3-Basis ruimtestaat'!J:J,A110,'3-Basis ruimtestaat'!I:I)</f>
        <v>0</v>
      </c>
      <c r="K110" s="86" t="str">
        <f t="shared" si="7"/>
        <v/>
      </c>
      <c r="L110" s="89"/>
      <c r="M110" s="66" t="s">
        <v>90</v>
      </c>
      <c r="N110" s="90"/>
      <c r="O110" s="92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7" customHeight="1">
      <c r="A111" s="77">
        <v>6160</v>
      </c>
      <c r="B111" s="93">
        <v>160</v>
      </c>
      <c r="C111" s="150" t="s">
        <v>93</v>
      </c>
      <c r="D111" s="80" t="s">
        <v>62</v>
      </c>
      <c r="E111" s="456">
        <f>E117/255*B111</f>
        <v>0.78988549019607857</v>
      </c>
      <c r="F111" s="83"/>
      <c r="G111" s="83"/>
      <c r="H111" s="83"/>
      <c r="I111" s="63">
        <f t="shared" si="0"/>
        <v>202.56100660904929</v>
      </c>
      <c r="J111" s="63">
        <f>SUMIF('3-Basis ruimtestaat'!J:J,A111,'3-Basis ruimtestaat'!I:I)</f>
        <v>0</v>
      </c>
      <c r="K111" s="86" t="str">
        <f t="shared" si="7"/>
        <v/>
      </c>
      <c r="L111" s="89"/>
      <c r="M111" s="66" t="s">
        <v>90</v>
      </c>
      <c r="N111" s="90"/>
      <c r="O111" s="92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7" customHeight="1">
      <c r="A112" s="77">
        <v>6200</v>
      </c>
      <c r="B112" s="93">
        <v>200</v>
      </c>
      <c r="C112" s="150" t="s">
        <v>93</v>
      </c>
      <c r="D112" s="80" t="s">
        <v>63</v>
      </c>
      <c r="E112" s="456">
        <f>E117/255*B112</f>
        <v>0.98735686274509826</v>
      </c>
      <c r="F112" s="83"/>
      <c r="G112" s="83"/>
      <c r="H112" s="83"/>
      <c r="I112" s="63">
        <f t="shared" si="0"/>
        <v>202.56100660904926</v>
      </c>
      <c r="J112" s="63">
        <f>SUMIF('3-Basis ruimtestaat'!J:J,A112,'3-Basis ruimtestaat'!I:I)</f>
        <v>0</v>
      </c>
      <c r="K112" s="86" t="str">
        <f t="shared" si="7"/>
        <v/>
      </c>
      <c r="L112" s="89"/>
      <c r="M112" s="66" t="s">
        <v>90</v>
      </c>
      <c r="N112" s="90"/>
      <c r="O112" s="92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7" customHeight="1">
      <c r="A113" s="77">
        <v>6205</v>
      </c>
      <c r="B113" s="93">
        <v>205</v>
      </c>
      <c r="C113" s="150" t="s">
        <v>93</v>
      </c>
      <c r="D113" s="515" t="s">
        <v>562</v>
      </c>
      <c r="E113" s="456">
        <f>E117/255*B113*1.05</f>
        <v>1.0626428235294121</v>
      </c>
      <c r="F113" s="83"/>
      <c r="G113" s="83"/>
      <c r="H113" s="83"/>
      <c r="I113" s="63">
        <f t="shared" si="0"/>
        <v>192.91524438957072</v>
      </c>
      <c r="J113" s="63">
        <f>SUMIF('3-Basis ruimtestaat'!J:J,A113,'3-Basis ruimtestaat'!I:I)</f>
        <v>0</v>
      </c>
      <c r="K113" s="86" t="str">
        <f t="shared" si="7"/>
        <v/>
      </c>
      <c r="L113" s="89"/>
      <c r="M113" s="66" t="s">
        <v>90</v>
      </c>
      <c r="N113" s="90"/>
      <c r="O113" s="92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7" customHeight="1">
      <c r="A114" s="77">
        <v>6210</v>
      </c>
      <c r="B114" s="93">
        <v>210</v>
      </c>
      <c r="C114" s="150" t="s">
        <v>93</v>
      </c>
      <c r="D114" s="399" t="s">
        <v>274</v>
      </c>
      <c r="E114" s="456">
        <f>E117/255*B114</f>
        <v>1.0367247058823532</v>
      </c>
      <c r="F114" s="83"/>
      <c r="G114" s="83"/>
      <c r="H114" s="83"/>
      <c r="I114" s="63">
        <f t="shared" si="0"/>
        <v>202.56100660904926</v>
      </c>
      <c r="J114" s="63">
        <f>SUMIF('3-Basis ruimtestaat'!J:J,A114,'3-Basis ruimtestaat'!I:I)</f>
        <v>0</v>
      </c>
      <c r="K114" s="86" t="str">
        <f t="shared" si="7"/>
        <v/>
      </c>
      <c r="L114" s="89"/>
      <c r="M114" s="66" t="s">
        <v>90</v>
      </c>
      <c r="N114" s="90"/>
      <c r="O114" s="92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7" customHeight="1">
      <c r="A115" s="77">
        <v>6225</v>
      </c>
      <c r="B115" s="93">
        <v>225</v>
      </c>
      <c r="C115" s="150" t="s">
        <v>93</v>
      </c>
      <c r="D115" s="80" t="s">
        <v>283</v>
      </c>
      <c r="E115" s="456">
        <f>E117/255*B115</f>
        <v>1.1107764705882355</v>
      </c>
      <c r="F115" s="83"/>
      <c r="G115" s="83"/>
      <c r="H115" s="83"/>
      <c r="I115" s="63">
        <f t="shared" ref="I115:I116" si="10">IF(E115=0,0,B115/(E115+F115+G115+H115))</f>
        <v>202.56100660904929</v>
      </c>
      <c r="J115" s="63">
        <f>SUMIF('3-Basis ruimtestaat'!J:J,A115,'3-Basis ruimtestaat'!I:I)</f>
        <v>0</v>
      </c>
      <c r="K115" s="86" t="str">
        <f t="shared" si="7"/>
        <v/>
      </c>
      <c r="L115" s="89"/>
      <c r="M115" s="66" t="s">
        <v>90</v>
      </c>
      <c r="N115" s="90"/>
      <c r="O115" s="92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7" customHeight="1">
      <c r="A116" s="77">
        <v>6245</v>
      </c>
      <c r="B116" s="93">
        <v>245</v>
      </c>
      <c r="C116" s="150" t="s">
        <v>93</v>
      </c>
      <c r="D116" s="80" t="s">
        <v>284</v>
      </c>
      <c r="E116" s="456">
        <f>E117/255*B116</f>
        <v>1.2095121568627454</v>
      </c>
      <c r="F116" s="83"/>
      <c r="G116" s="83"/>
      <c r="H116" s="83"/>
      <c r="I116" s="63">
        <f t="shared" si="10"/>
        <v>202.56100660904926</v>
      </c>
      <c r="J116" s="63">
        <f>SUMIF('3-Basis ruimtestaat'!J:J,A116,'3-Basis ruimtestaat'!I:I)</f>
        <v>0</v>
      </c>
      <c r="K116" s="86" t="str">
        <f t="shared" si="7"/>
        <v/>
      </c>
      <c r="L116" s="89"/>
      <c r="M116" s="66" t="s">
        <v>90</v>
      </c>
      <c r="N116" s="90"/>
      <c r="O116" s="468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7" customHeight="1">
      <c r="A117" s="77">
        <v>6255</v>
      </c>
      <c r="B117" s="93">
        <v>255</v>
      </c>
      <c r="C117" s="150" t="s">
        <v>93</v>
      </c>
      <c r="D117" s="80" t="s">
        <v>65</v>
      </c>
      <c r="E117" s="456">
        <f>O117*$O$9</f>
        <v>1.2588800000000002</v>
      </c>
      <c r="F117" s="83"/>
      <c r="G117" s="83"/>
      <c r="H117" s="83"/>
      <c r="I117" s="63">
        <f t="shared" si="0"/>
        <v>202.56100660904929</v>
      </c>
      <c r="J117" s="63">
        <f>SUMIF('3-Basis ruimtestaat'!J:J,A117,'3-Basis ruimtestaat'!I:I)</f>
        <v>0</v>
      </c>
      <c r="K117" s="86" t="str">
        <f t="shared" si="7"/>
        <v/>
      </c>
      <c r="L117" s="89"/>
      <c r="M117" s="66" t="s">
        <v>90</v>
      </c>
      <c r="N117" s="90"/>
      <c r="O117" s="121">
        <v>1.1240000000000001</v>
      </c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7" customHeight="1" thickBot="1">
      <c r="A118" s="77">
        <v>6365</v>
      </c>
      <c r="B118" s="146">
        <v>365</v>
      </c>
      <c r="C118" s="150" t="s">
        <v>93</v>
      </c>
      <c r="D118" s="80" t="s">
        <v>66</v>
      </c>
      <c r="E118" s="456">
        <f>E117</f>
        <v>1.2588800000000002</v>
      </c>
      <c r="F118" s="83"/>
      <c r="G118" s="456">
        <f>E118/255*102*0.8</f>
        <v>0.40284160000000013</v>
      </c>
      <c r="H118" s="83"/>
      <c r="I118" s="63">
        <f t="shared" si="0"/>
        <v>219.65171542573674</v>
      </c>
      <c r="J118" s="63">
        <f>SUMIF('3-Basis ruimtestaat'!J:J,A118,'3-Basis ruimtestaat'!I:I)</f>
        <v>0</v>
      </c>
      <c r="K118" s="86" t="str">
        <f t="shared" si="7"/>
        <v/>
      </c>
      <c r="L118" s="89"/>
      <c r="M118" s="66" t="s">
        <v>90</v>
      </c>
      <c r="N118" s="90"/>
      <c r="O118" s="109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7" customHeight="1">
      <c r="A119" s="77">
        <v>7010</v>
      </c>
      <c r="B119" s="78">
        <v>10</v>
      </c>
      <c r="C119" s="150" t="s">
        <v>94</v>
      </c>
      <c r="D119" s="80" t="s">
        <v>46</v>
      </c>
      <c r="E119" s="456">
        <f>E134/255*B119*1.5</f>
        <v>4.6842352941176474E-2</v>
      </c>
      <c r="F119" s="83"/>
      <c r="G119" s="83"/>
      <c r="H119" s="83"/>
      <c r="I119" s="63">
        <f t="shared" si="0"/>
        <v>213.48201727948563</v>
      </c>
      <c r="J119" s="63">
        <f>SUMIF('3-Basis ruimtestaat'!J:J,A119,'3-Basis ruimtestaat'!I:I)</f>
        <v>0</v>
      </c>
      <c r="K119" s="86" t="str">
        <f t="shared" si="7"/>
        <v/>
      </c>
      <c r="L119" s="89"/>
      <c r="M119" s="66" t="s">
        <v>90</v>
      </c>
      <c r="N119" s="90"/>
      <c r="O119" s="109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7" customHeight="1">
      <c r="A120" s="77">
        <v>7012</v>
      </c>
      <c r="B120" s="93">
        <v>12</v>
      </c>
      <c r="C120" s="150" t="s">
        <v>94</v>
      </c>
      <c r="D120" s="80" t="s">
        <v>49</v>
      </c>
      <c r="E120" s="456">
        <f>E134/255*B120*1.5</f>
        <v>5.6210823529411764E-2</v>
      </c>
      <c r="F120" s="83"/>
      <c r="G120" s="83"/>
      <c r="H120" s="83"/>
      <c r="I120" s="63">
        <f t="shared" si="0"/>
        <v>213.48201727948563</v>
      </c>
      <c r="J120" s="63">
        <f>SUMIF('3-Basis ruimtestaat'!J:J,A120,'3-Basis ruimtestaat'!I:I)</f>
        <v>0</v>
      </c>
      <c r="K120" s="86" t="str">
        <f t="shared" si="7"/>
        <v/>
      </c>
      <c r="L120" s="89"/>
      <c r="M120" s="66" t="s">
        <v>90</v>
      </c>
      <c r="N120" s="90"/>
      <c r="O120" s="92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7" customHeight="1">
      <c r="A121" s="77">
        <v>7040</v>
      </c>
      <c r="B121" s="93">
        <v>40</v>
      </c>
      <c r="C121" s="150" t="s">
        <v>94</v>
      </c>
      <c r="D121" s="80" t="s">
        <v>50</v>
      </c>
      <c r="E121" s="456">
        <f>E134/255*B121*1.3</f>
        <v>0.16238682352941178</v>
      </c>
      <c r="F121" s="83"/>
      <c r="G121" s="83"/>
      <c r="H121" s="83"/>
      <c r="I121" s="63">
        <f t="shared" si="0"/>
        <v>246.32540455325264</v>
      </c>
      <c r="J121" s="63">
        <f>SUMIF('3-Basis ruimtestaat'!J:J,A121,'3-Basis ruimtestaat'!I:I)</f>
        <v>0</v>
      </c>
      <c r="K121" s="86" t="str">
        <f t="shared" si="7"/>
        <v/>
      </c>
      <c r="L121" s="89"/>
      <c r="M121" s="66" t="s">
        <v>90</v>
      </c>
      <c r="N121" s="90"/>
      <c r="O121" s="109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7" customHeight="1">
      <c r="A122" s="77">
        <v>7052</v>
      </c>
      <c r="B122" s="93">
        <v>52</v>
      </c>
      <c r="C122" s="150" t="s">
        <v>94</v>
      </c>
      <c r="D122" s="80" t="s">
        <v>51</v>
      </c>
      <c r="E122" s="456">
        <f>E134/255*B122*1.4</f>
        <v>0.22734155294117644</v>
      </c>
      <c r="F122" s="83"/>
      <c r="G122" s="83"/>
      <c r="H122" s="83"/>
      <c r="I122" s="63">
        <f t="shared" si="0"/>
        <v>228.73073279944893</v>
      </c>
      <c r="J122" s="63">
        <f>SUMIF('3-Basis ruimtestaat'!J:J,A122,'3-Basis ruimtestaat'!I:I)</f>
        <v>0</v>
      </c>
      <c r="K122" s="86" t="str">
        <f t="shared" si="7"/>
        <v/>
      </c>
      <c r="L122" s="89"/>
      <c r="M122" s="66" t="s">
        <v>90</v>
      </c>
      <c r="N122" s="90"/>
      <c r="O122" s="109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7" customHeight="1">
      <c r="A123" s="77">
        <v>7080</v>
      </c>
      <c r="B123" s="93">
        <v>80</v>
      </c>
      <c r="C123" s="150" t="s">
        <v>94</v>
      </c>
      <c r="D123" s="80" t="s">
        <v>54</v>
      </c>
      <c r="E123" s="456">
        <f>E134/255*B123*1.2</f>
        <v>0.29979105882352941</v>
      </c>
      <c r="F123" s="83"/>
      <c r="G123" s="83"/>
      <c r="H123" s="83"/>
      <c r="I123" s="63">
        <f t="shared" si="0"/>
        <v>266.85252159935703</v>
      </c>
      <c r="J123" s="63">
        <f>SUMIF('3-Basis ruimtestaat'!J:J,A123,'3-Basis ruimtestaat'!I:I)</f>
        <v>0</v>
      </c>
      <c r="K123" s="86" t="str">
        <f t="shared" si="7"/>
        <v/>
      </c>
      <c r="L123" s="89"/>
      <c r="M123" s="66" t="s">
        <v>90</v>
      </c>
      <c r="N123" s="90"/>
      <c r="O123" s="92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7" customHeight="1">
      <c r="A124" s="77">
        <v>7104</v>
      </c>
      <c r="B124" s="93">
        <v>104</v>
      </c>
      <c r="C124" s="150" t="s">
        <v>94</v>
      </c>
      <c r="D124" s="80" t="s">
        <v>55</v>
      </c>
      <c r="E124" s="456">
        <f>E134/255*B124*1.2</f>
        <v>0.38972837647058817</v>
      </c>
      <c r="F124" s="83"/>
      <c r="G124" s="83"/>
      <c r="H124" s="83"/>
      <c r="I124" s="63">
        <f t="shared" si="0"/>
        <v>266.85252159935709</v>
      </c>
      <c r="J124" s="63">
        <f>SUMIF('3-Basis ruimtestaat'!J:J,A124,'3-Basis ruimtestaat'!I:I)</f>
        <v>0</v>
      </c>
      <c r="K124" s="86" t="str">
        <f t="shared" si="7"/>
        <v/>
      </c>
      <c r="L124" s="89"/>
      <c r="M124" s="66" t="s">
        <v>90</v>
      </c>
      <c r="N124" s="90"/>
      <c r="O124" s="92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7" customHeight="1">
      <c r="A125" s="77">
        <v>7120</v>
      </c>
      <c r="B125" s="93">
        <v>120</v>
      </c>
      <c r="C125" s="150" t="s">
        <v>94</v>
      </c>
      <c r="D125" s="80" t="s">
        <v>59</v>
      </c>
      <c r="E125" s="456">
        <f>E134/255*B125*1.2</f>
        <v>0.44968658823529412</v>
      </c>
      <c r="F125" s="83"/>
      <c r="G125" s="83"/>
      <c r="H125" s="83"/>
      <c r="I125" s="63">
        <f t="shared" si="0"/>
        <v>266.85252159935703</v>
      </c>
      <c r="J125" s="63">
        <f>SUMIF('3-Basis ruimtestaat'!J:J,A125,'3-Basis ruimtestaat'!I:I)</f>
        <v>0</v>
      </c>
      <c r="K125" s="86" t="str">
        <f t="shared" si="7"/>
        <v/>
      </c>
      <c r="L125" s="89"/>
      <c r="M125" s="66" t="s">
        <v>90</v>
      </c>
      <c r="N125" s="90"/>
      <c r="O125" s="92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7" customHeight="1">
      <c r="A126" s="77">
        <v>7130</v>
      </c>
      <c r="B126" s="93">
        <v>130</v>
      </c>
      <c r="C126" s="150" t="s">
        <v>94</v>
      </c>
      <c r="D126" s="80" t="s">
        <v>60</v>
      </c>
      <c r="E126" s="456">
        <f>E134/255*B126*1.1</f>
        <v>0.44656376470588238</v>
      </c>
      <c r="F126" s="83"/>
      <c r="G126" s="83"/>
      <c r="H126" s="83"/>
      <c r="I126" s="63">
        <f t="shared" si="0"/>
        <v>291.11184174475312</v>
      </c>
      <c r="J126" s="63">
        <f>SUMIF('3-Basis ruimtestaat'!J:J,A126,'3-Basis ruimtestaat'!I:I)</f>
        <v>0</v>
      </c>
      <c r="K126" s="86" t="str">
        <f t="shared" si="7"/>
        <v/>
      </c>
      <c r="L126" s="89"/>
      <c r="M126" s="66" t="s">
        <v>90</v>
      </c>
      <c r="N126" s="90"/>
      <c r="O126" s="92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7" customHeight="1">
      <c r="A127" s="77">
        <v>7156</v>
      </c>
      <c r="B127" s="93">
        <v>156</v>
      </c>
      <c r="C127" s="150" t="s">
        <v>94</v>
      </c>
      <c r="D127" s="80" t="s">
        <v>61</v>
      </c>
      <c r="E127" s="456">
        <f>E134/255*B127*1.1</f>
        <v>0.5358765176470589</v>
      </c>
      <c r="F127" s="83"/>
      <c r="G127" s="83"/>
      <c r="H127" s="83"/>
      <c r="I127" s="63">
        <f t="shared" si="0"/>
        <v>291.11184174475312</v>
      </c>
      <c r="J127" s="63">
        <f>SUMIF('3-Basis ruimtestaat'!J:J,A127,'3-Basis ruimtestaat'!I:I)</f>
        <v>0</v>
      </c>
      <c r="K127" s="86" t="str">
        <f t="shared" si="7"/>
        <v/>
      </c>
      <c r="L127" s="89"/>
      <c r="M127" s="66" t="s">
        <v>90</v>
      </c>
      <c r="N127" s="90"/>
      <c r="O127" s="109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7" customHeight="1">
      <c r="A128" s="77">
        <v>7160</v>
      </c>
      <c r="B128" s="93">
        <v>160</v>
      </c>
      <c r="C128" s="150" t="s">
        <v>94</v>
      </c>
      <c r="D128" s="80" t="s">
        <v>62</v>
      </c>
      <c r="E128" s="456">
        <f>E134/255*B128</f>
        <v>0.49965176470588235</v>
      </c>
      <c r="F128" s="83"/>
      <c r="G128" s="83"/>
      <c r="H128" s="83"/>
      <c r="I128" s="63">
        <f t="shared" si="0"/>
        <v>320.22302591922846</v>
      </c>
      <c r="J128" s="63">
        <f>SUMIF('3-Basis ruimtestaat'!J:J,A128,'3-Basis ruimtestaat'!I:I)</f>
        <v>0</v>
      </c>
      <c r="K128" s="86" t="str">
        <f t="shared" si="7"/>
        <v/>
      </c>
      <c r="L128" s="89"/>
      <c r="M128" s="66" t="s">
        <v>90</v>
      </c>
      <c r="N128" s="90"/>
      <c r="O128" s="109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7" customHeight="1">
      <c r="A129" s="77">
        <v>7200</v>
      </c>
      <c r="B129" s="93">
        <v>200</v>
      </c>
      <c r="C129" s="150" t="s">
        <v>94</v>
      </c>
      <c r="D129" s="80" t="s">
        <v>63</v>
      </c>
      <c r="E129" s="456">
        <f>E134/255*B129</f>
        <v>0.62456470588235291</v>
      </c>
      <c r="F129" s="83"/>
      <c r="G129" s="83"/>
      <c r="H129" s="83"/>
      <c r="I129" s="63">
        <f t="shared" si="0"/>
        <v>320.22302591922846</v>
      </c>
      <c r="J129" s="63">
        <f>SUMIF('3-Basis ruimtestaat'!J:J,A129,'3-Basis ruimtestaat'!I:I)</f>
        <v>0</v>
      </c>
      <c r="K129" s="86" t="str">
        <f t="shared" si="7"/>
        <v/>
      </c>
      <c r="L129" s="89"/>
      <c r="M129" s="66" t="s">
        <v>90</v>
      </c>
      <c r="N129" s="90"/>
      <c r="O129" s="109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7" customHeight="1">
      <c r="A130" s="77">
        <v>7208</v>
      </c>
      <c r="B130" s="93">
        <v>208</v>
      </c>
      <c r="C130" s="150" t="s">
        <v>94</v>
      </c>
      <c r="D130" s="80" t="s">
        <v>64</v>
      </c>
      <c r="E130" s="456">
        <f>E134/255*B130*1.05</f>
        <v>0.68202465882352936</v>
      </c>
      <c r="F130" s="83"/>
      <c r="G130" s="83"/>
      <c r="H130" s="83"/>
      <c r="I130" s="63">
        <f t="shared" si="0"/>
        <v>304.97431039926522</v>
      </c>
      <c r="J130" s="63">
        <f>SUMIF('3-Basis ruimtestaat'!J:J,A130,'3-Basis ruimtestaat'!I:I)</f>
        <v>0</v>
      </c>
      <c r="K130" s="86" t="str">
        <f t="shared" si="7"/>
        <v/>
      </c>
      <c r="L130" s="89"/>
      <c r="M130" s="66" t="s">
        <v>90</v>
      </c>
      <c r="N130" s="90"/>
      <c r="O130" s="109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7" customHeight="1">
      <c r="A131" s="77">
        <v>7210</v>
      </c>
      <c r="B131" s="93">
        <v>210</v>
      </c>
      <c r="C131" s="150" t="s">
        <v>94</v>
      </c>
      <c r="D131" s="399" t="s">
        <v>274</v>
      </c>
      <c r="E131" s="456">
        <f>E134/255*B131</f>
        <v>0.65579294117647058</v>
      </c>
      <c r="F131" s="83"/>
      <c r="G131" s="83"/>
      <c r="H131" s="83"/>
      <c r="I131" s="63">
        <f t="shared" si="0"/>
        <v>320.22302591922846</v>
      </c>
      <c r="J131" s="63">
        <f>SUMIF('3-Basis ruimtestaat'!J:J,A131,'3-Basis ruimtestaat'!I:I)</f>
        <v>0</v>
      </c>
      <c r="K131" s="86" t="str">
        <f t="shared" si="7"/>
        <v/>
      </c>
      <c r="L131" s="89"/>
      <c r="M131" s="66" t="s">
        <v>90</v>
      </c>
      <c r="N131" s="90"/>
      <c r="O131" s="109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7" customHeight="1">
      <c r="A132" s="77">
        <v>7225</v>
      </c>
      <c r="B132" s="93">
        <v>225</v>
      </c>
      <c r="C132" s="150" t="s">
        <v>94</v>
      </c>
      <c r="D132" s="80" t="s">
        <v>283</v>
      </c>
      <c r="E132" s="456">
        <f>E134/255*B132</f>
        <v>0.70263529411764702</v>
      </c>
      <c r="F132" s="83"/>
      <c r="G132" s="83"/>
      <c r="H132" s="83"/>
      <c r="I132" s="63">
        <f t="shared" ref="I132:I133" si="11">IF(E132=0,0,B132/(E132+F132+G132+H132))</f>
        <v>320.22302591922846</v>
      </c>
      <c r="J132" s="63">
        <f>SUMIF('3-Basis ruimtestaat'!J:J,A132,'3-Basis ruimtestaat'!I:I)</f>
        <v>0</v>
      </c>
      <c r="K132" s="86" t="str">
        <f t="shared" si="7"/>
        <v/>
      </c>
      <c r="L132" s="89"/>
      <c r="M132" s="66" t="s">
        <v>90</v>
      </c>
      <c r="N132" s="90"/>
      <c r="O132" s="109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7" customHeight="1">
      <c r="A133" s="77">
        <v>7245</v>
      </c>
      <c r="B133" s="93">
        <v>245</v>
      </c>
      <c r="C133" s="150" t="s">
        <v>94</v>
      </c>
      <c r="D133" s="80" t="s">
        <v>284</v>
      </c>
      <c r="E133" s="456">
        <f>E134/255*B133</f>
        <v>0.76509176470588236</v>
      </c>
      <c r="F133" s="151"/>
      <c r="G133" s="151"/>
      <c r="H133" s="83"/>
      <c r="I133" s="63">
        <f t="shared" si="11"/>
        <v>320.22302591922846</v>
      </c>
      <c r="J133" s="63">
        <f>SUMIF('3-Basis ruimtestaat'!J:J,A133,'3-Basis ruimtestaat'!I:I)</f>
        <v>0</v>
      </c>
      <c r="K133" s="86" t="str">
        <f t="shared" si="7"/>
        <v/>
      </c>
      <c r="L133" s="89"/>
      <c r="M133" s="66" t="s">
        <v>90</v>
      </c>
      <c r="N133" s="90"/>
      <c r="O133" s="468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7" customHeight="1">
      <c r="A134" s="77">
        <v>7255</v>
      </c>
      <c r="B134" s="93">
        <v>255</v>
      </c>
      <c r="C134" s="150" t="s">
        <v>94</v>
      </c>
      <c r="D134" s="80" t="s">
        <v>65</v>
      </c>
      <c r="E134" s="456">
        <f>O134*$O$9</f>
        <v>0.79632000000000003</v>
      </c>
      <c r="F134" s="151"/>
      <c r="G134" s="151"/>
      <c r="H134" s="83"/>
      <c r="I134" s="63">
        <f t="shared" si="0"/>
        <v>320.22302591922846</v>
      </c>
      <c r="J134" s="63">
        <f>SUMIF('3-Basis ruimtestaat'!J:J,A134,'3-Basis ruimtestaat'!I:I)</f>
        <v>0</v>
      </c>
      <c r="K134" s="86" t="str">
        <f t="shared" si="7"/>
        <v/>
      </c>
      <c r="L134" s="89"/>
      <c r="M134" s="66" t="s">
        <v>90</v>
      </c>
      <c r="N134" s="90"/>
      <c r="O134" s="121">
        <v>0.71099999999999997</v>
      </c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7" customHeight="1" thickBot="1">
      <c r="A135" s="77">
        <v>7365</v>
      </c>
      <c r="B135" s="146">
        <v>365</v>
      </c>
      <c r="C135" s="150" t="s">
        <v>94</v>
      </c>
      <c r="D135" s="80" t="s">
        <v>66</v>
      </c>
      <c r="E135" s="456">
        <f>E134</f>
        <v>0.79632000000000003</v>
      </c>
      <c r="F135" s="83"/>
      <c r="G135" s="456">
        <f>E135/255*102*0.8</f>
        <v>0.2548224</v>
      </c>
      <c r="H135" s="83"/>
      <c r="I135" s="63">
        <f t="shared" si="0"/>
        <v>347.24124913998332</v>
      </c>
      <c r="J135" s="63">
        <f>SUMIF('3-Basis ruimtestaat'!J:J,A135,'3-Basis ruimtestaat'!I:I)</f>
        <v>0</v>
      </c>
      <c r="K135" s="86" t="str">
        <f t="shared" si="7"/>
        <v/>
      </c>
      <c r="L135" s="89"/>
      <c r="M135" s="66" t="s">
        <v>90</v>
      </c>
      <c r="N135" s="90"/>
      <c r="O135" s="92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7" customHeight="1">
      <c r="A136" s="77">
        <v>8010</v>
      </c>
      <c r="B136" s="78">
        <v>10</v>
      </c>
      <c r="C136" s="148" t="s">
        <v>279</v>
      </c>
      <c r="D136" s="80" t="s">
        <v>46</v>
      </c>
      <c r="E136" s="456">
        <f>E151/255*B136*1.5</f>
        <v>0.13176470588235295</v>
      </c>
      <c r="F136" s="83"/>
      <c r="G136" s="83"/>
      <c r="H136" s="83"/>
      <c r="I136" s="63">
        <f t="shared" si="0"/>
        <v>75.892857142857139</v>
      </c>
      <c r="J136" s="63">
        <f>SUMIF('3-Basis ruimtestaat'!J:J,A136,'3-Basis ruimtestaat'!I:I)</f>
        <v>0</v>
      </c>
      <c r="K136" s="86" t="str">
        <f t="shared" si="7"/>
        <v/>
      </c>
      <c r="L136" s="89"/>
      <c r="M136" s="66" t="s">
        <v>90</v>
      </c>
      <c r="N136" s="90"/>
      <c r="O136" s="109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7" customHeight="1">
      <c r="A137" s="77">
        <v>8012</v>
      </c>
      <c r="B137" s="93">
        <v>12</v>
      </c>
      <c r="C137" s="148" t="s">
        <v>279</v>
      </c>
      <c r="D137" s="80" t="s">
        <v>49</v>
      </c>
      <c r="E137" s="456">
        <f>E151/255*B137*1.5</f>
        <v>0.15811764705882356</v>
      </c>
      <c r="F137" s="83"/>
      <c r="G137" s="83"/>
      <c r="H137" s="83"/>
      <c r="I137" s="63">
        <f t="shared" si="0"/>
        <v>75.892857142857125</v>
      </c>
      <c r="J137" s="63">
        <f>SUMIF('3-Basis ruimtestaat'!J:J,A137,'3-Basis ruimtestaat'!I:I)</f>
        <v>0</v>
      </c>
      <c r="K137" s="86" t="str">
        <f t="shared" si="7"/>
        <v/>
      </c>
      <c r="L137" s="89"/>
      <c r="M137" s="66" t="s">
        <v>90</v>
      </c>
      <c r="N137" s="90"/>
      <c r="O137" s="92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7" customHeight="1">
      <c r="A138" s="77">
        <v>8040</v>
      </c>
      <c r="B138" s="93">
        <v>40</v>
      </c>
      <c r="C138" s="148" t="s">
        <v>279</v>
      </c>
      <c r="D138" s="80" t="s">
        <v>50</v>
      </c>
      <c r="E138" s="456">
        <f>E151/255*B138*1.3</f>
        <v>0.45678431372549028</v>
      </c>
      <c r="F138" s="83"/>
      <c r="G138" s="83"/>
      <c r="H138" s="83"/>
      <c r="I138" s="63">
        <f t="shared" si="0"/>
        <v>87.5686813186813</v>
      </c>
      <c r="J138" s="63">
        <f>SUMIF('3-Basis ruimtestaat'!J:J,A138,'3-Basis ruimtestaat'!I:I)</f>
        <v>0</v>
      </c>
      <c r="K138" s="86" t="str">
        <f t="shared" ref="K138:K201" si="12">IF(J138=0,"",J138/$J$482)</f>
        <v/>
      </c>
      <c r="L138" s="89"/>
      <c r="M138" s="66" t="s">
        <v>90</v>
      </c>
      <c r="N138" s="90"/>
      <c r="O138" s="109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7" customHeight="1">
      <c r="A139" s="77">
        <v>8052</v>
      </c>
      <c r="B139" s="93">
        <v>52</v>
      </c>
      <c r="C139" s="148" t="s">
        <v>279</v>
      </c>
      <c r="D139" s="80" t="s">
        <v>51</v>
      </c>
      <c r="E139" s="456">
        <f>E151/255*B139*1.4</f>
        <v>0.63949803921568638</v>
      </c>
      <c r="F139" s="83"/>
      <c r="G139" s="83"/>
      <c r="H139" s="83"/>
      <c r="I139" s="63">
        <f t="shared" si="0"/>
        <v>81.313775510204067</v>
      </c>
      <c r="J139" s="63">
        <f>SUMIF('3-Basis ruimtestaat'!J:J,A139,'3-Basis ruimtestaat'!I:I)</f>
        <v>0</v>
      </c>
      <c r="K139" s="86" t="str">
        <f t="shared" si="12"/>
        <v/>
      </c>
      <c r="L139" s="89"/>
      <c r="M139" s="66" t="s">
        <v>90</v>
      </c>
      <c r="N139" s="90"/>
      <c r="O139" s="92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7" customHeight="1">
      <c r="A140" s="77">
        <v>8080</v>
      </c>
      <c r="B140" s="93">
        <v>80</v>
      </c>
      <c r="C140" s="148" t="s">
        <v>279</v>
      </c>
      <c r="D140" s="80" t="s">
        <v>54</v>
      </c>
      <c r="E140" s="456">
        <f>E151/255*B140*1.2</f>
        <v>0.84329411764705897</v>
      </c>
      <c r="F140" s="83"/>
      <c r="G140" s="83"/>
      <c r="H140" s="83"/>
      <c r="I140" s="63">
        <f t="shared" si="0"/>
        <v>94.866071428571416</v>
      </c>
      <c r="J140" s="63">
        <f>SUMIF('3-Basis ruimtestaat'!J:J,A140,'3-Basis ruimtestaat'!I:I)</f>
        <v>0</v>
      </c>
      <c r="K140" s="86" t="str">
        <f t="shared" si="12"/>
        <v/>
      </c>
      <c r="L140" s="89"/>
      <c r="M140" s="66" t="s">
        <v>90</v>
      </c>
      <c r="N140" s="90"/>
      <c r="O140" s="92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7" customHeight="1">
      <c r="A141" s="77">
        <v>8104</v>
      </c>
      <c r="B141" s="93">
        <v>104</v>
      </c>
      <c r="C141" s="148" t="s">
        <v>279</v>
      </c>
      <c r="D141" s="80" t="s">
        <v>55</v>
      </c>
      <c r="E141" s="456">
        <f>E151/255*B141*1.2</f>
        <v>1.0962823529411767</v>
      </c>
      <c r="F141" s="83"/>
      <c r="G141" s="83"/>
      <c r="H141" s="83"/>
      <c r="I141" s="63">
        <f t="shared" si="0"/>
        <v>94.866071428571402</v>
      </c>
      <c r="J141" s="63">
        <f>SUMIF('3-Basis ruimtestaat'!J:J,A141,'3-Basis ruimtestaat'!I:I)</f>
        <v>0</v>
      </c>
      <c r="K141" s="86" t="str">
        <f t="shared" si="12"/>
        <v/>
      </c>
      <c r="L141" s="89"/>
      <c r="M141" s="66" t="s">
        <v>90</v>
      </c>
      <c r="N141" s="90"/>
      <c r="O141" s="109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7" customHeight="1">
      <c r="A142" s="77">
        <v>8120</v>
      </c>
      <c r="B142" s="93">
        <v>120</v>
      </c>
      <c r="C142" s="148" t="s">
        <v>279</v>
      </c>
      <c r="D142" s="80" t="s">
        <v>59</v>
      </c>
      <c r="E142" s="456">
        <f>E151/255*B142*1.2</f>
        <v>1.2649411764705882</v>
      </c>
      <c r="F142" s="83"/>
      <c r="G142" s="83"/>
      <c r="H142" s="83"/>
      <c r="I142" s="63">
        <f t="shared" si="0"/>
        <v>94.866071428571431</v>
      </c>
      <c r="J142" s="63">
        <f>SUMIF('3-Basis ruimtestaat'!J:J,A142,'3-Basis ruimtestaat'!I:I)</f>
        <v>0</v>
      </c>
      <c r="K142" s="86" t="str">
        <f t="shared" si="12"/>
        <v/>
      </c>
      <c r="L142" s="89"/>
      <c r="M142" s="66" t="s">
        <v>90</v>
      </c>
      <c r="N142" s="90"/>
      <c r="O142" s="92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7" customHeight="1">
      <c r="A143" s="77">
        <v>8130</v>
      </c>
      <c r="B143" s="93">
        <v>130</v>
      </c>
      <c r="C143" s="148" t="s">
        <v>279</v>
      </c>
      <c r="D143" s="80" t="s">
        <v>60</v>
      </c>
      <c r="E143" s="456">
        <f>E151/255*B143*1.1</f>
        <v>1.2561568627450983</v>
      </c>
      <c r="F143" s="83"/>
      <c r="G143" s="83"/>
      <c r="H143" s="83"/>
      <c r="I143" s="63">
        <f t="shared" si="0"/>
        <v>103.49025974025972</v>
      </c>
      <c r="J143" s="63">
        <f>SUMIF('3-Basis ruimtestaat'!J:J,A143,'3-Basis ruimtestaat'!I:I)</f>
        <v>0</v>
      </c>
      <c r="K143" s="86" t="str">
        <f t="shared" si="12"/>
        <v/>
      </c>
      <c r="L143" s="89"/>
      <c r="M143" s="66" t="s">
        <v>90</v>
      </c>
      <c r="N143" s="90"/>
      <c r="O143" s="92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7" customHeight="1">
      <c r="A144" s="77">
        <v>8156</v>
      </c>
      <c r="B144" s="93">
        <v>156</v>
      </c>
      <c r="C144" s="148" t="s">
        <v>279</v>
      </c>
      <c r="D144" s="80" t="s">
        <v>61</v>
      </c>
      <c r="E144" s="456">
        <f>E151/255*B144*1.1</f>
        <v>1.5073882352941179</v>
      </c>
      <c r="F144" s="83"/>
      <c r="G144" s="83"/>
      <c r="H144" s="83"/>
      <c r="I144" s="63">
        <f t="shared" si="0"/>
        <v>103.49025974025972</v>
      </c>
      <c r="J144" s="63">
        <f>SUMIF('3-Basis ruimtestaat'!J:J,A144,'3-Basis ruimtestaat'!I:I)</f>
        <v>0</v>
      </c>
      <c r="K144" s="86" t="str">
        <f t="shared" si="12"/>
        <v/>
      </c>
      <c r="L144" s="89"/>
      <c r="M144" s="66" t="s">
        <v>90</v>
      </c>
      <c r="N144" s="90"/>
      <c r="O144" s="92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7" customHeight="1">
      <c r="A145" s="77">
        <v>8160</v>
      </c>
      <c r="B145" s="93">
        <v>160</v>
      </c>
      <c r="C145" s="148" t="s">
        <v>279</v>
      </c>
      <c r="D145" s="80" t="s">
        <v>62</v>
      </c>
      <c r="E145" s="456">
        <f>E151/255*B145</f>
        <v>1.4054901960784316</v>
      </c>
      <c r="F145" s="83"/>
      <c r="G145" s="83"/>
      <c r="H145" s="83"/>
      <c r="I145" s="63">
        <f t="shared" si="0"/>
        <v>113.83928571428569</v>
      </c>
      <c r="J145" s="63">
        <f>SUMIF('3-Basis ruimtestaat'!J:J,A145,'3-Basis ruimtestaat'!I:I)</f>
        <v>0</v>
      </c>
      <c r="K145" s="86" t="str">
        <f t="shared" si="12"/>
        <v/>
      </c>
      <c r="L145" s="89"/>
      <c r="M145" s="66" t="s">
        <v>90</v>
      </c>
      <c r="N145" s="90"/>
      <c r="O145" s="92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7" customHeight="1">
      <c r="A146" s="77">
        <v>8200</v>
      </c>
      <c r="B146" s="93">
        <v>200</v>
      </c>
      <c r="C146" s="148" t="s">
        <v>279</v>
      </c>
      <c r="D146" s="80" t="s">
        <v>63</v>
      </c>
      <c r="E146" s="456">
        <f>E151/255*B146</f>
        <v>1.7568627450980396</v>
      </c>
      <c r="F146" s="83"/>
      <c r="G146" s="83"/>
      <c r="H146" s="83"/>
      <c r="I146" s="63">
        <f t="shared" si="0"/>
        <v>113.83928571428569</v>
      </c>
      <c r="J146" s="63">
        <f>SUMIF('3-Basis ruimtestaat'!J:J,A146,'3-Basis ruimtestaat'!I:I)</f>
        <v>0</v>
      </c>
      <c r="K146" s="86" t="str">
        <f t="shared" si="12"/>
        <v/>
      </c>
      <c r="L146" s="89"/>
      <c r="M146" s="66" t="s">
        <v>90</v>
      </c>
      <c r="N146" s="90"/>
      <c r="O146" s="109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7" customHeight="1">
      <c r="A147" s="77">
        <v>8205</v>
      </c>
      <c r="B147" s="93">
        <v>205</v>
      </c>
      <c r="C147" s="148" t="s">
        <v>279</v>
      </c>
      <c r="D147" s="515" t="s">
        <v>562</v>
      </c>
      <c r="E147" s="456">
        <f>E151/255*B147*1.05</f>
        <v>1.890823529411765</v>
      </c>
      <c r="F147" s="83"/>
      <c r="G147" s="83"/>
      <c r="H147" s="83"/>
      <c r="I147" s="63">
        <f t="shared" si="0"/>
        <v>108.41836734693875</v>
      </c>
      <c r="J147" s="63">
        <f>SUMIF('3-Basis ruimtestaat'!J:J,A147,'3-Basis ruimtestaat'!I:I)</f>
        <v>37.700000000000003</v>
      </c>
      <c r="K147" s="86">
        <f t="shared" si="12"/>
        <v>5.7790974490726631E-3</v>
      </c>
      <c r="L147" s="89"/>
      <c r="M147" s="66" t="s">
        <v>90</v>
      </c>
      <c r="N147" s="90"/>
      <c r="O147" s="109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7" customHeight="1">
      <c r="A148" s="77">
        <v>8210</v>
      </c>
      <c r="B148" s="93">
        <v>210</v>
      </c>
      <c r="C148" s="148" t="s">
        <v>279</v>
      </c>
      <c r="D148" s="399" t="s">
        <v>274</v>
      </c>
      <c r="E148" s="456">
        <f>E151/255*B148</f>
        <v>1.8447058823529414</v>
      </c>
      <c r="F148" s="83"/>
      <c r="G148" s="83"/>
      <c r="H148" s="83"/>
      <c r="I148" s="63">
        <f t="shared" si="0"/>
        <v>113.83928571428569</v>
      </c>
      <c r="J148" s="63">
        <f>SUMIF('3-Basis ruimtestaat'!J:J,A148,'3-Basis ruimtestaat'!I:I)</f>
        <v>0</v>
      </c>
      <c r="K148" s="86" t="str">
        <f t="shared" si="12"/>
        <v/>
      </c>
      <c r="L148" s="89"/>
      <c r="M148" s="66" t="s">
        <v>90</v>
      </c>
      <c r="N148" s="90"/>
      <c r="O148" s="109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7" customHeight="1">
      <c r="A149" s="77">
        <v>8225</v>
      </c>
      <c r="B149" s="93">
        <v>225</v>
      </c>
      <c r="C149" s="148" t="s">
        <v>279</v>
      </c>
      <c r="D149" s="80" t="s">
        <v>283</v>
      </c>
      <c r="E149" s="456">
        <f>E151/255*B149</f>
        <v>1.9764705882352944</v>
      </c>
      <c r="F149" s="83"/>
      <c r="G149" s="83"/>
      <c r="H149" s="83"/>
      <c r="I149" s="63">
        <f t="shared" ref="I149:I150" si="13">IF(E149=0,0,B149/(E149+F149+G149+H149))</f>
        <v>113.83928571428569</v>
      </c>
      <c r="J149" s="63">
        <f>SUMIF('3-Basis ruimtestaat'!J:J,A149,'3-Basis ruimtestaat'!I:I)</f>
        <v>0</v>
      </c>
      <c r="K149" s="86" t="str">
        <f t="shared" si="12"/>
        <v/>
      </c>
      <c r="L149" s="89"/>
      <c r="M149" s="66" t="s">
        <v>90</v>
      </c>
      <c r="N149" s="90"/>
      <c r="O149" s="109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7" customHeight="1">
      <c r="A150" s="77">
        <v>8245</v>
      </c>
      <c r="B150" s="93">
        <v>245</v>
      </c>
      <c r="C150" s="148" t="s">
        <v>279</v>
      </c>
      <c r="D150" s="80" t="s">
        <v>284</v>
      </c>
      <c r="E150" s="456">
        <f>E151/255*B150</f>
        <v>2.1521568627450982</v>
      </c>
      <c r="F150" s="83"/>
      <c r="G150" s="83"/>
      <c r="H150" s="83"/>
      <c r="I150" s="63">
        <f t="shared" si="13"/>
        <v>113.83928571428571</v>
      </c>
      <c r="J150" s="63">
        <f>SUMIF('3-Basis ruimtestaat'!J:J,A150,'3-Basis ruimtestaat'!I:I)</f>
        <v>0</v>
      </c>
      <c r="K150" s="86" t="str">
        <f t="shared" si="12"/>
        <v/>
      </c>
      <c r="L150" s="89"/>
      <c r="M150" s="66" t="s">
        <v>90</v>
      </c>
      <c r="N150" s="90"/>
      <c r="O150" s="468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7" customHeight="1">
      <c r="A151" s="77">
        <v>8255</v>
      </c>
      <c r="B151" s="93">
        <v>255</v>
      </c>
      <c r="C151" s="148" t="s">
        <v>279</v>
      </c>
      <c r="D151" s="80" t="s">
        <v>65</v>
      </c>
      <c r="E151" s="456">
        <f>O151*$O$9</f>
        <v>2.2400000000000002</v>
      </c>
      <c r="F151" s="83"/>
      <c r="G151" s="83"/>
      <c r="H151" s="83"/>
      <c r="I151" s="63">
        <f t="shared" si="0"/>
        <v>113.83928571428571</v>
      </c>
      <c r="J151" s="63">
        <f>SUMIF('3-Basis ruimtestaat'!J:J,A151,'3-Basis ruimtestaat'!I:I)</f>
        <v>0</v>
      </c>
      <c r="K151" s="86" t="str">
        <f t="shared" si="12"/>
        <v/>
      </c>
      <c r="L151" s="89"/>
      <c r="M151" s="66" t="s">
        <v>90</v>
      </c>
      <c r="N151" s="90"/>
      <c r="O151" s="121">
        <v>2</v>
      </c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7" customHeight="1" thickBot="1">
      <c r="A152" s="77">
        <v>8365</v>
      </c>
      <c r="B152" s="146">
        <v>365</v>
      </c>
      <c r="C152" s="148" t="s">
        <v>279</v>
      </c>
      <c r="D152" s="80" t="s">
        <v>66</v>
      </c>
      <c r="E152" s="456">
        <f>E151</f>
        <v>2.2400000000000002</v>
      </c>
      <c r="F152" s="83"/>
      <c r="G152" s="456">
        <f>E152/255*102*0.8</f>
        <v>0.7168000000000001</v>
      </c>
      <c r="H152" s="83"/>
      <c r="I152" s="63">
        <f t="shared" si="0"/>
        <v>123.44426406926405</v>
      </c>
      <c r="J152" s="63">
        <f>SUMIF('3-Basis ruimtestaat'!J:J,A152,'3-Basis ruimtestaat'!I:I)</f>
        <v>0</v>
      </c>
      <c r="K152" s="86" t="str">
        <f t="shared" si="12"/>
        <v/>
      </c>
      <c r="L152" s="89"/>
      <c r="M152" s="66" t="s">
        <v>90</v>
      </c>
      <c r="N152" s="90"/>
      <c r="O152" s="92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7" customHeight="1">
      <c r="A153" s="77">
        <v>9010</v>
      </c>
      <c r="B153" s="78">
        <v>10</v>
      </c>
      <c r="C153" s="148" t="s">
        <v>95</v>
      </c>
      <c r="D153" s="80" t="s">
        <v>46</v>
      </c>
      <c r="E153" s="456">
        <f>E166/255*B153*1.5</f>
        <v>5.6724705882352948E-2</v>
      </c>
      <c r="F153" s="83"/>
      <c r="G153" s="83"/>
      <c r="H153" s="83"/>
      <c r="I153" s="63">
        <f t="shared" si="0"/>
        <v>176.29002820640449</v>
      </c>
      <c r="J153" s="63">
        <f>SUMIF('3-Basis ruimtestaat'!J:J,A153,'3-Basis ruimtestaat'!I:I)</f>
        <v>0</v>
      </c>
      <c r="K153" s="86" t="str">
        <f t="shared" si="12"/>
        <v/>
      </c>
      <c r="L153" s="89"/>
      <c r="M153" s="66" t="s">
        <v>96</v>
      </c>
      <c r="N153" s="90"/>
      <c r="O153" s="109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7" customHeight="1">
      <c r="A154" s="77">
        <v>9012</v>
      </c>
      <c r="B154" s="93">
        <v>12</v>
      </c>
      <c r="C154" s="148" t="s">
        <v>95</v>
      </c>
      <c r="D154" s="80" t="s">
        <v>49</v>
      </c>
      <c r="E154" s="456">
        <f>E166/255*B154*1.5</f>
        <v>6.806964705882354E-2</v>
      </c>
      <c r="F154" s="83"/>
      <c r="G154" s="83"/>
      <c r="H154" s="83"/>
      <c r="I154" s="63">
        <f t="shared" si="0"/>
        <v>176.29002820640449</v>
      </c>
      <c r="J154" s="63">
        <f>SUMIF('3-Basis ruimtestaat'!J:J,A154,'3-Basis ruimtestaat'!I:I)</f>
        <v>0</v>
      </c>
      <c r="K154" s="86" t="str">
        <f t="shared" si="12"/>
        <v/>
      </c>
      <c r="L154" s="89"/>
      <c r="M154" s="66" t="s">
        <v>96</v>
      </c>
      <c r="N154" s="90"/>
      <c r="O154" s="109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7" customHeight="1">
      <c r="A155" s="77">
        <v>9040</v>
      </c>
      <c r="B155" s="93">
        <v>40</v>
      </c>
      <c r="C155" s="148" t="s">
        <v>95</v>
      </c>
      <c r="D155" s="80" t="s">
        <v>50</v>
      </c>
      <c r="E155" s="456">
        <f>E166/255*B155*1.3</f>
        <v>0.19664564705882356</v>
      </c>
      <c r="F155" s="83"/>
      <c r="G155" s="83"/>
      <c r="H155" s="83"/>
      <c r="I155" s="63">
        <f t="shared" si="0"/>
        <v>203.4115710073898</v>
      </c>
      <c r="J155" s="63">
        <f>SUMIF('3-Basis ruimtestaat'!J:J,A155,'3-Basis ruimtestaat'!I:I)</f>
        <v>0</v>
      </c>
      <c r="K155" s="86" t="str">
        <f t="shared" si="12"/>
        <v/>
      </c>
      <c r="L155" s="89"/>
      <c r="M155" s="66" t="s">
        <v>96</v>
      </c>
      <c r="N155" s="90"/>
      <c r="O155" s="92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7" customHeight="1">
      <c r="A156" s="77">
        <v>9052</v>
      </c>
      <c r="B156" s="93">
        <v>52</v>
      </c>
      <c r="C156" s="148" t="s">
        <v>95</v>
      </c>
      <c r="D156" s="80" t="s">
        <v>51</v>
      </c>
      <c r="E156" s="456">
        <f>E166/255*B156*1.4</f>
        <v>0.27530390588235293</v>
      </c>
      <c r="F156" s="83"/>
      <c r="G156" s="83"/>
      <c r="H156" s="83"/>
      <c r="I156" s="63">
        <f t="shared" si="0"/>
        <v>188.88217307829055</v>
      </c>
      <c r="J156" s="63">
        <f>SUMIF('3-Basis ruimtestaat'!J:J,A156,'3-Basis ruimtestaat'!I:I)</f>
        <v>0</v>
      </c>
      <c r="K156" s="86" t="str">
        <f t="shared" si="12"/>
        <v/>
      </c>
      <c r="L156" s="89"/>
      <c r="M156" s="66" t="s">
        <v>96</v>
      </c>
      <c r="N156" s="90"/>
      <c r="O156" s="92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7" customHeight="1">
      <c r="A157" s="77">
        <v>9080</v>
      </c>
      <c r="B157" s="93">
        <v>80</v>
      </c>
      <c r="C157" s="148" t="s">
        <v>95</v>
      </c>
      <c r="D157" s="80" t="s">
        <v>54</v>
      </c>
      <c r="E157" s="456">
        <f>E166/255*B157*1.2</f>
        <v>0.36303811764705884</v>
      </c>
      <c r="F157" s="83"/>
      <c r="G157" s="83"/>
      <c r="H157" s="83"/>
      <c r="I157" s="63">
        <f t="shared" si="0"/>
        <v>220.36253525800564</v>
      </c>
      <c r="J157" s="63">
        <f>SUMIF('3-Basis ruimtestaat'!J:J,A157,'3-Basis ruimtestaat'!I:I)</f>
        <v>0</v>
      </c>
      <c r="K157" s="86" t="str">
        <f t="shared" si="12"/>
        <v/>
      </c>
      <c r="L157" s="89"/>
      <c r="M157" s="66" t="s">
        <v>96</v>
      </c>
      <c r="N157" s="90"/>
      <c r="O157" s="92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7" customHeight="1">
      <c r="A158" s="77">
        <v>9104</v>
      </c>
      <c r="B158" s="93">
        <v>104</v>
      </c>
      <c r="C158" s="148" t="s">
        <v>95</v>
      </c>
      <c r="D158" s="80" t="s">
        <v>55</v>
      </c>
      <c r="E158" s="456">
        <f>E166/255*B158*1.2</f>
        <v>0.47194955294117646</v>
      </c>
      <c r="F158" s="83"/>
      <c r="G158" s="83"/>
      <c r="H158" s="83"/>
      <c r="I158" s="63">
        <f t="shared" si="0"/>
        <v>220.36253525800564</v>
      </c>
      <c r="J158" s="63">
        <f>SUMIF('3-Basis ruimtestaat'!J:J,A158,'3-Basis ruimtestaat'!I:I)</f>
        <v>0</v>
      </c>
      <c r="K158" s="86" t="str">
        <f t="shared" si="12"/>
        <v/>
      </c>
      <c r="L158" s="89"/>
      <c r="M158" s="66" t="s">
        <v>96</v>
      </c>
      <c r="N158" s="90"/>
      <c r="O158" s="92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7" customHeight="1">
      <c r="A159" s="77">
        <v>9120</v>
      </c>
      <c r="B159" s="93">
        <v>120</v>
      </c>
      <c r="C159" s="148" t="s">
        <v>95</v>
      </c>
      <c r="D159" s="80" t="s">
        <v>59</v>
      </c>
      <c r="E159" s="456">
        <f>E166/255*B159*1.2</f>
        <v>0.54455717647058832</v>
      </c>
      <c r="F159" s="83"/>
      <c r="G159" s="83"/>
      <c r="H159" s="83"/>
      <c r="I159" s="63">
        <f t="shared" si="0"/>
        <v>220.36253525800561</v>
      </c>
      <c r="J159" s="63">
        <f>SUMIF('3-Basis ruimtestaat'!J:J,A159,'3-Basis ruimtestaat'!I:I)</f>
        <v>0</v>
      </c>
      <c r="K159" s="86" t="str">
        <f t="shared" si="12"/>
        <v/>
      </c>
      <c r="L159" s="89"/>
      <c r="M159" s="66" t="s">
        <v>96</v>
      </c>
      <c r="N159" s="90"/>
      <c r="O159" s="109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7" customHeight="1">
      <c r="A160" s="77">
        <v>9130</v>
      </c>
      <c r="B160" s="93">
        <v>130</v>
      </c>
      <c r="C160" s="148" t="s">
        <v>95</v>
      </c>
      <c r="D160" s="80" t="s">
        <v>60</v>
      </c>
      <c r="E160" s="456">
        <f>E166/255*B160*1.1</f>
        <v>0.54077552941176477</v>
      </c>
      <c r="F160" s="83"/>
      <c r="G160" s="83"/>
      <c r="H160" s="83"/>
      <c r="I160" s="63">
        <f t="shared" si="0"/>
        <v>240.39549300873341</v>
      </c>
      <c r="J160" s="63">
        <f>SUMIF('3-Basis ruimtestaat'!J:J,A160,'3-Basis ruimtestaat'!I:I)</f>
        <v>0</v>
      </c>
      <c r="K160" s="86" t="str">
        <f t="shared" si="12"/>
        <v/>
      </c>
      <c r="L160" s="89"/>
      <c r="M160" s="66" t="s">
        <v>96</v>
      </c>
      <c r="N160" s="90"/>
      <c r="O160" s="109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7" customHeight="1">
      <c r="A161" s="77">
        <v>9156</v>
      </c>
      <c r="B161" s="93">
        <v>156</v>
      </c>
      <c r="C161" s="148" t="s">
        <v>95</v>
      </c>
      <c r="D161" s="80" t="s">
        <v>61</v>
      </c>
      <c r="E161" s="456">
        <f>E166/255*B161*1.1</f>
        <v>0.64893063529411776</v>
      </c>
      <c r="F161" s="83"/>
      <c r="G161" s="83"/>
      <c r="H161" s="83"/>
      <c r="I161" s="63">
        <f t="shared" si="0"/>
        <v>240.39549300873338</v>
      </c>
      <c r="J161" s="63">
        <f>SUMIF('3-Basis ruimtestaat'!J:J,A161,'3-Basis ruimtestaat'!I:I)</f>
        <v>0</v>
      </c>
      <c r="K161" s="86" t="str">
        <f t="shared" si="12"/>
        <v/>
      </c>
      <c r="L161" s="89"/>
      <c r="M161" s="66" t="s">
        <v>96</v>
      </c>
      <c r="N161" s="90"/>
      <c r="O161" s="109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7" customHeight="1">
      <c r="A162" s="77">
        <v>9160</v>
      </c>
      <c r="B162" s="93">
        <v>160</v>
      </c>
      <c r="C162" s="148" t="s">
        <v>95</v>
      </c>
      <c r="D162" s="80" t="s">
        <v>62</v>
      </c>
      <c r="E162" s="456">
        <f>E166/255*B162</f>
        <v>0.60506352941176478</v>
      </c>
      <c r="F162" s="83"/>
      <c r="G162" s="83"/>
      <c r="H162" s="83"/>
      <c r="I162" s="63">
        <f t="shared" si="0"/>
        <v>264.43504230960673</v>
      </c>
      <c r="J162" s="63">
        <f>SUMIF('3-Basis ruimtestaat'!J:J,A162,'3-Basis ruimtestaat'!I:I)</f>
        <v>0</v>
      </c>
      <c r="K162" s="86" t="str">
        <f t="shared" si="12"/>
        <v/>
      </c>
      <c r="L162" s="89"/>
      <c r="M162" s="66" t="s">
        <v>96</v>
      </c>
      <c r="N162" s="90"/>
      <c r="O162" s="109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7" customHeight="1">
      <c r="A163" s="77">
        <v>9200</v>
      </c>
      <c r="B163" s="93">
        <v>200</v>
      </c>
      <c r="C163" s="148" t="s">
        <v>95</v>
      </c>
      <c r="D163" s="399" t="s">
        <v>274</v>
      </c>
      <c r="E163" s="456">
        <f>E166/255*B163</f>
        <v>0.75632941176470592</v>
      </c>
      <c r="F163" s="151"/>
      <c r="G163" s="151"/>
      <c r="H163" s="83"/>
      <c r="I163" s="63">
        <f t="shared" si="0"/>
        <v>264.43504230960679</v>
      </c>
      <c r="J163" s="63">
        <f>SUMIF('3-Basis ruimtestaat'!J:J,A163,'3-Basis ruimtestaat'!I:I)</f>
        <v>0</v>
      </c>
      <c r="K163" s="86" t="str">
        <f t="shared" si="12"/>
        <v/>
      </c>
      <c r="L163" s="89"/>
      <c r="M163" s="66" t="s">
        <v>96</v>
      </c>
      <c r="N163" s="90"/>
      <c r="O163" s="92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7" customHeight="1">
      <c r="A164" s="77">
        <v>9208</v>
      </c>
      <c r="B164" s="93">
        <v>208</v>
      </c>
      <c r="C164" s="148" t="s">
        <v>95</v>
      </c>
      <c r="D164" s="80" t="s">
        <v>64</v>
      </c>
      <c r="E164" s="456">
        <f>E166/255*B164*1.05</f>
        <v>0.82591171764705884</v>
      </c>
      <c r="F164" s="151"/>
      <c r="G164" s="151"/>
      <c r="H164" s="83"/>
      <c r="I164" s="63">
        <f t="shared" si="0"/>
        <v>251.84289743772072</v>
      </c>
      <c r="J164" s="63">
        <f>SUMIF('3-Basis ruimtestaat'!J:J,A164,'3-Basis ruimtestaat'!I:I)</f>
        <v>0</v>
      </c>
      <c r="K164" s="86" t="str">
        <f t="shared" si="12"/>
        <v/>
      </c>
      <c r="L164" s="89"/>
      <c r="M164" s="66" t="s">
        <v>96</v>
      </c>
      <c r="N164" s="90"/>
      <c r="O164" s="92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7" customHeight="1">
      <c r="A165" s="77">
        <v>9210</v>
      </c>
      <c r="B165" s="93">
        <v>210</v>
      </c>
      <c r="C165" s="148" t="s">
        <v>95</v>
      </c>
      <c r="D165" s="399" t="s">
        <v>274</v>
      </c>
      <c r="E165" s="456">
        <f>E166/255*B165</f>
        <v>0.79414588235294126</v>
      </c>
      <c r="F165" s="151"/>
      <c r="G165" s="151"/>
      <c r="H165" s="83"/>
      <c r="I165" s="63">
        <f t="shared" ref="I165" si="14">IF(E165=0,0,B165/(E165+F165+G165+H165))</f>
        <v>264.43504230960673</v>
      </c>
      <c r="J165" s="63">
        <f>SUMIF('3-Basis ruimtestaat'!J:J,A165,'3-Basis ruimtestaat'!I:I)</f>
        <v>0</v>
      </c>
      <c r="K165" s="86" t="str">
        <f t="shared" si="12"/>
        <v/>
      </c>
      <c r="L165" s="89"/>
      <c r="M165" s="66" t="s">
        <v>96</v>
      </c>
      <c r="N165" s="90"/>
      <c r="O165" s="92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7" customHeight="1">
      <c r="A166" s="77">
        <v>9255</v>
      </c>
      <c r="B166" s="93">
        <v>255</v>
      </c>
      <c r="C166" s="148" t="s">
        <v>95</v>
      </c>
      <c r="D166" s="80" t="s">
        <v>65</v>
      </c>
      <c r="E166" s="456">
        <f>O166*$O$9</f>
        <v>0.96432000000000007</v>
      </c>
      <c r="F166" s="151"/>
      <c r="G166" s="151"/>
      <c r="H166" s="83"/>
      <c r="I166" s="63">
        <f t="shared" si="0"/>
        <v>264.43504230960673</v>
      </c>
      <c r="J166" s="63">
        <f>SUMIF('3-Basis ruimtestaat'!J:J,A166,'3-Basis ruimtestaat'!I:I)</f>
        <v>0</v>
      </c>
      <c r="K166" s="86" t="str">
        <f t="shared" si="12"/>
        <v/>
      </c>
      <c r="L166" s="89"/>
      <c r="M166" s="66" t="s">
        <v>96</v>
      </c>
      <c r="N166" s="90"/>
      <c r="O166" s="121">
        <v>0.86099999999999999</v>
      </c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7" customHeight="1" thickBot="1">
      <c r="A167" s="77">
        <v>9365</v>
      </c>
      <c r="B167" s="146">
        <v>365</v>
      </c>
      <c r="C167" s="148" t="s">
        <v>95</v>
      </c>
      <c r="D167" s="80" t="s">
        <v>66</v>
      </c>
      <c r="E167" s="456">
        <f>E166</f>
        <v>0.96432000000000007</v>
      </c>
      <c r="F167" s="83"/>
      <c r="G167" s="456">
        <f>E167/255*102*0.8</f>
        <v>0.30858240000000003</v>
      </c>
      <c r="H167" s="59"/>
      <c r="I167" s="63">
        <f t="shared" si="0"/>
        <v>286.74625800061341</v>
      </c>
      <c r="J167" s="63">
        <f>SUMIF('3-Basis ruimtestaat'!J:J,A167,'3-Basis ruimtestaat'!I:I)</f>
        <v>0</v>
      </c>
      <c r="K167" s="86" t="str">
        <f t="shared" si="12"/>
        <v/>
      </c>
      <c r="L167" s="65"/>
      <c r="M167" s="66" t="s">
        <v>96</v>
      </c>
      <c r="N167" s="90"/>
      <c r="O167" s="92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7" customHeight="1">
      <c r="A168" s="77">
        <v>10010</v>
      </c>
      <c r="B168" s="78">
        <v>10</v>
      </c>
      <c r="C168" s="148" t="s">
        <v>97</v>
      </c>
      <c r="D168" s="80" t="s">
        <v>46</v>
      </c>
      <c r="E168" s="456">
        <f>E181/255*B168*1.5</f>
        <v>6.2258823529411769E-2</v>
      </c>
      <c r="F168" s="83"/>
      <c r="G168" s="83"/>
      <c r="H168" s="83"/>
      <c r="I168" s="63">
        <f t="shared" si="0"/>
        <v>160.61980347694632</v>
      </c>
      <c r="J168" s="63">
        <f>SUMIF('3-Basis ruimtestaat'!J:J,A168,'3-Basis ruimtestaat'!I:I)</f>
        <v>0</v>
      </c>
      <c r="K168" s="86" t="str">
        <f t="shared" si="12"/>
        <v/>
      </c>
      <c r="L168" s="89"/>
      <c r="M168" s="66" t="s">
        <v>98</v>
      </c>
      <c r="N168" s="90"/>
      <c r="O168" s="92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7" customHeight="1">
      <c r="A169" s="77">
        <v>10012</v>
      </c>
      <c r="B169" s="93">
        <v>12</v>
      </c>
      <c r="C169" s="148" t="s">
        <v>97</v>
      </c>
      <c r="D169" s="80" t="s">
        <v>49</v>
      </c>
      <c r="E169" s="456">
        <f>E181/255*B169*1.5</f>
        <v>7.4710588235294112E-2</v>
      </c>
      <c r="F169" s="83"/>
      <c r="G169" s="83"/>
      <c r="H169" s="83"/>
      <c r="I169" s="63">
        <f t="shared" si="0"/>
        <v>160.61980347694634</v>
      </c>
      <c r="J169" s="63">
        <f>SUMIF('3-Basis ruimtestaat'!J:J,A169,'3-Basis ruimtestaat'!I:I)</f>
        <v>0</v>
      </c>
      <c r="K169" s="86" t="str">
        <f t="shared" si="12"/>
        <v/>
      </c>
      <c r="L169" s="89"/>
      <c r="M169" s="66" t="s">
        <v>98</v>
      </c>
      <c r="N169" s="90"/>
      <c r="O169" s="92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7" customHeight="1">
      <c r="A170" s="77">
        <v>10040</v>
      </c>
      <c r="B170" s="93">
        <v>40</v>
      </c>
      <c r="C170" s="148" t="s">
        <v>97</v>
      </c>
      <c r="D170" s="80" t="s">
        <v>50</v>
      </c>
      <c r="E170" s="456">
        <f>E181/255*B170*1.3</f>
        <v>0.21583058823529414</v>
      </c>
      <c r="F170" s="83"/>
      <c r="G170" s="83"/>
      <c r="H170" s="83"/>
      <c r="I170" s="63">
        <f t="shared" si="0"/>
        <v>185.33054247339959</v>
      </c>
      <c r="J170" s="63">
        <f>SUMIF('3-Basis ruimtestaat'!J:J,A170,'3-Basis ruimtestaat'!I:I)</f>
        <v>0</v>
      </c>
      <c r="K170" s="86" t="str">
        <f t="shared" si="12"/>
        <v/>
      </c>
      <c r="L170" s="89"/>
      <c r="M170" s="66" t="s">
        <v>98</v>
      </c>
      <c r="N170" s="90"/>
      <c r="O170" s="92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7" customHeight="1">
      <c r="A171" s="77">
        <v>10052</v>
      </c>
      <c r="B171" s="93">
        <v>52</v>
      </c>
      <c r="C171" s="148" t="s">
        <v>97</v>
      </c>
      <c r="D171" s="80" t="s">
        <v>51</v>
      </c>
      <c r="E171" s="456">
        <f>E181/255*B171*1.4</f>
        <v>0.30216282352941171</v>
      </c>
      <c r="F171" s="83"/>
      <c r="G171" s="83"/>
      <c r="H171" s="83"/>
      <c r="I171" s="63">
        <f t="shared" si="0"/>
        <v>172.09264658244254</v>
      </c>
      <c r="J171" s="63">
        <f>SUMIF('3-Basis ruimtestaat'!J:J,A171,'3-Basis ruimtestaat'!I:I)</f>
        <v>0</v>
      </c>
      <c r="K171" s="86" t="str">
        <f t="shared" si="12"/>
        <v/>
      </c>
      <c r="L171" s="89"/>
      <c r="M171" s="66" t="s">
        <v>98</v>
      </c>
      <c r="N171" s="90"/>
      <c r="O171" s="92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7" customHeight="1">
      <c r="A172" s="77">
        <v>10080</v>
      </c>
      <c r="B172" s="93">
        <v>80</v>
      </c>
      <c r="C172" s="148" t="s">
        <v>97</v>
      </c>
      <c r="D172" s="80" t="s">
        <v>54</v>
      </c>
      <c r="E172" s="456">
        <f>E181/255*B172*1.2</f>
        <v>0.3984564705882353</v>
      </c>
      <c r="F172" s="83"/>
      <c r="G172" s="83"/>
      <c r="H172" s="83"/>
      <c r="I172" s="63">
        <f t="shared" si="0"/>
        <v>200.7747543461829</v>
      </c>
      <c r="J172" s="63">
        <f>SUMIF('3-Basis ruimtestaat'!J:J,A172,'3-Basis ruimtestaat'!I:I)</f>
        <v>0</v>
      </c>
      <c r="K172" s="86" t="str">
        <f t="shared" si="12"/>
        <v/>
      </c>
      <c r="L172" s="89"/>
      <c r="M172" s="66" t="s">
        <v>98</v>
      </c>
      <c r="N172" s="90"/>
      <c r="O172" s="92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7" customHeight="1">
      <c r="A173" s="77">
        <v>10104</v>
      </c>
      <c r="B173" s="93">
        <v>104</v>
      </c>
      <c r="C173" s="148" t="s">
        <v>97</v>
      </c>
      <c r="D173" s="80" t="s">
        <v>55</v>
      </c>
      <c r="E173" s="456">
        <f>E181/255*B173*1.2</f>
        <v>0.51799341176470581</v>
      </c>
      <c r="F173" s="83"/>
      <c r="G173" s="83"/>
      <c r="H173" s="83"/>
      <c r="I173" s="63">
        <f t="shared" si="0"/>
        <v>200.77475434618293</v>
      </c>
      <c r="J173" s="63">
        <f>SUMIF('3-Basis ruimtestaat'!J:J,A173,'3-Basis ruimtestaat'!I:I)</f>
        <v>0</v>
      </c>
      <c r="K173" s="86" t="str">
        <f t="shared" si="12"/>
        <v/>
      </c>
      <c r="L173" s="89"/>
      <c r="M173" s="66" t="s">
        <v>98</v>
      </c>
      <c r="N173" s="90"/>
      <c r="O173" s="109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7" customHeight="1">
      <c r="A174" s="77">
        <v>10120</v>
      </c>
      <c r="B174" s="93">
        <v>120</v>
      </c>
      <c r="C174" s="148" t="s">
        <v>97</v>
      </c>
      <c r="D174" s="80" t="s">
        <v>59</v>
      </c>
      <c r="E174" s="456">
        <f>E181/255*B174*1.2</f>
        <v>0.59768470588235301</v>
      </c>
      <c r="F174" s="83"/>
      <c r="G174" s="83"/>
      <c r="H174" s="83"/>
      <c r="I174" s="63">
        <f t="shared" si="0"/>
        <v>200.7747543461829</v>
      </c>
      <c r="J174" s="63">
        <f>SUMIF('3-Basis ruimtestaat'!J:J,A174,'3-Basis ruimtestaat'!I:I)</f>
        <v>0</v>
      </c>
      <c r="K174" s="86" t="str">
        <f t="shared" si="12"/>
        <v/>
      </c>
      <c r="L174" s="89"/>
      <c r="M174" s="66" t="s">
        <v>98</v>
      </c>
      <c r="N174" s="90"/>
      <c r="O174" s="92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7" customHeight="1">
      <c r="A175" s="77">
        <v>10130</v>
      </c>
      <c r="B175" s="93">
        <v>130</v>
      </c>
      <c r="C175" s="148" t="s">
        <v>97</v>
      </c>
      <c r="D175" s="80" t="s">
        <v>60</v>
      </c>
      <c r="E175" s="456">
        <f>E181/255*B175*1.1</f>
        <v>0.59353411764705888</v>
      </c>
      <c r="F175" s="83"/>
      <c r="G175" s="83"/>
      <c r="H175" s="83"/>
      <c r="I175" s="63">
        <f t="shared" si="0"/>
        <v>219.02700474129043</v>
      </c>
      <c r="J175" s="63">
        <f>SUMIF('3-Basis ruimtestaat'!J:J,A175,'3-Basis ruimtestaat'!I:I)</f>
        <v>0</v>
      </c>
      <c r="K175" s="86" t="str">
        <f t="shared" si="12"/>
        <v/>
      </c>
      <c r="L175" s="89"/>
      <c r="M175" s="66" t="s">
        <v>98</v>
      </c>
      <c r="N175" s="90"/>
      <c r="O175" s="92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7" customHeight="1">
      <c r="A176" s="77">
        <v>10156</v>
      </c>
      <c r="B176" s="93">
        <v>156</v>
      </c>
      <c r="C176" s="148" t="s">
        <v>97</v>
      </c>
      <c r="D176" s="80" t="s">
        <v>61</v>
      </c>
      <c r="E176" s="456">
        <f>E181/255*B176*1.1</f>
        <v>0.71224094117647063</v>
      </c>
      <c r="F176" s="83"/>
      <c r="G176" s="83"/>
      <c r="H176" s="83"/>
      <c r="I176" s="63">
        <f t="shared" si="0"/>
        <v>219.02700474129045</v>
      </c>
      <c r="J176" s="63">
        <f>SUMIF('3-Basis ruimtestaat'!J:J,A176,'3-Basis ruimtestaat'!I:I)</f>
        <v>0</v>
      </c>
      <c r="K176" s="86" t="str">
        <f t="shared" si="12"/>
        <v/>
      </c>
      <c r="L176" s="89"/>
      <c r="M176" s="66" t="s">
        <v>98</v>
      </c>
      <c r="N176" s="90"/>
      <c r="O176" s="92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7" customHeight="1">
      <c r="A177" s="77">
        <v>10160</v>
      </c>
      <c r="B177" s="93">
        <v>160</v>
      </c>
      <c r="C177" s="148" t="s">
        <v>97</v>
      </c>
      <c r="D177" s="80" t="s">
        <v>62</v>
      </c>
      <c r="E177" s="456">
        <f>E181/255*B177</f>
        <v>0.66409411764705883</v>
      </c>
      <c r="F177" s="83"/>
      <c r="G177" s="83"/>
      <c r="H177" s="83"/>
      <c r="I177" s="63">
        <f t="shared" si="0"/>
        <v>240.92970521541949</v>
      </c>
      <c r="J177" s="63">
        <f>SUMIF('3-Basis ruimtestaat'!J:J,A177,'3-Basis ruimtestaat'!I:I)</f>
        <v>0</v>
      </c>
      <c r="K177" s="86" t="str">
        <f t="shared" si="12"/>
        <v/>
      </c>
      <c r="L177" s="89"/>
      <c r="M177" s="66" t="s">
        <v>98</v>
      </c>
      <c r="N177" s="90"/>
      <c r="O177" s="92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7" customHeight="1">
      <c r="A178" s="77">
        <v>10200</v>
      </c>
      <c r="B178" s="93">
        <v>200</v>
      </c>
      <c r="C178" s="148" t="s">
        <v>97</v>
      </c>
      <c r="D178" s="80" t="s">
        <v>63</v>
      </c>
      <c r="E178" s="456">
        <f>E181/255*B178</f>
        <v>0.83011764705882352</v>
      </c>
      <c r="F178" s="83"/>
      <c r="G178" s="83"/>
      <c r="H178" s="83"/>
      <c r="I178" s="63">
        <f t="shared" si="0"/>
        <v>240.92970521541952</v>
      </c>
      <c r="J178" s="63">
        <f>SUMIF('3-Basis ruimtestaat'!J:J,A178,'3-Basis ruimtestaat'!I:I)</f>
        <v>0</v>
      </c>
      <c r="K178" s="86" t="str">
        <f t="shared" si="12"/>
        <v/>
      </c>
      <c r="L178" s="89"/>
      <c r="M178" s="66" t="s">
        <v>98</v>
      </c>
      <c r="N178" s="90"/>
      <c r="O178" s="92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7" customHeight="1">
      <c r="A179" s="77">
        <v>10208</v>
      </c>
      <c r="B179" s="93">
        <v>208</v>
      </c>
      <c r="C179" s="148" t="s">
        <v>97</v>
      </c>
      <c r="D179" s="80" t="s">
        <v>64</v>
      </c>
      <c r="E179" s="456">
        <f>E181/255*B179*1.05</f>
        <v>0.90648847058823534</v>
      </c>
      <c r="F179" s="83"/>
      <c r="G179" s="83"/>
      <c r="H179" s="83"/>
      <c r="I179" s="63">
        <f t="shared" si="0"/>
        <v>229.45686210992332</v>
      </c>
      <c r="J179" s="63">
        <f>SUMIF('3-Basis ruimtestaat'!J:J,A179,'3-Basis ruimtestaat'!I:I)</f>
        <v>0</v>
      </c>
      <c r="K179" s="86" t="str">
        <f t="shared" si="12"/>
        <v/>
      </c>
      <c r="L179" s="89"/>
      <c r="M179" s="66" t="s">
        <v>98</v>
      </c>
      <c r="N179" s="90"/>
      <c r="O179" s="92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7" customHeight="1">
      <c r="A180" s="77">
        <v>10210</v>
      </c>
      <c r="B180" s="93">
        <v>210</v>
      </c>
      <c r="C180" s="148" t="s">
        <v>97</v>
      </c>
      <c r="D180" s="399" t="s">
        <v>274</v>
      </c>
      <c r="E180" s="456">
        <f>E181/255*B180</f>
        <v>0.87162352941176469</v>
      </c>
      <c r="F180" s="83"/>
      <c r="G180" s="83"/>
      <c r="H180" s="83"/>
      <c r="I180" s="63">
        <f t="shared" ref="I180" si="15">IF(E180=0,0,B180/(E180+F180+G180+H180))</f>
        <v>240.92970521541952</v>
      </c>
      <c r="J180" s="63">
        <f>SUMIF('3-Basis ruimtestaat'!J:J,A180,'3-Basis ruimtestaat'!I:I)</f>
        <v>0</v>
      </c>
      <c r="K180" s="86" t="str">
        <f t="shared" si="12"/>
        <v/>
      </c>
      <c r="L180" s="89"/>
      <c r="M180" s="66" t="s">
        <v>98</v>
      </c>
      <c r="N180" s="90"/>
      <c r="O180" s="92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7" customHeight="1">
      <c r="A181" s="77">
        <v>10255</v>
      </c>
      <c r="B181" s="93">
        <v>255</v>
      </c>
      <c r="C181" s="148" t="s">
        <v>97</v>
      </c>
      <c r="D181" s="80" t="s">
        <v>65</v>
      </c>
      <c r="E181" s="456">
        <f>O181*$O$9</f>
        <v>1.0584</v>
      </c>
      <c r="F181" s="83"/>
      <c r="G181" s="83"/>
      <c r="H181" s="83"/>
      <c r="I181" s="63">
        <f t="shared" si="0"/>
        <v>240.92970521541949</v>
      </c>
      <c r="J181" s="63">
        <f>SUMIF('3-Basis ruimtestaat'!J:J,A181,'3-Basis ruimtestaat'!I:I)</f>
        <v>0</v>
      </c>
      <c r="K181" s="86" t="str">
        <f t="shared" si="12"/>
        <v/>
      </c>
      <c r="L181" s="89"/>
      <c r="M181" s="66" t="s">
        <v>98</v>
      </c>
      <c r="N181" s="90"/>
      <c r="O181" s="121">
        <v>0.94499999999999995</v>
      </c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7" customHeight="1" thickBot="1">
      <c r="A182" s="77">
        <v>10365</v>
      </c>
      <c r="B182" s="146">
        <v>365</v>
      </c>
      <c r="C182" s="148" t="s">
        <v>97</v>
      </c>
      <c r="D182" s="80" t="s">
        <v>66</v>
      </c>
      <c r="E182" s="456">
        <f>E181</f>
        <v>1.0584</v>
      </c>
      <c r="F182" s="83"/>
      <c r="G182" s="456">
        <f>E182/255*102*0.8</f>
        <v>0.33868800000000004</v>
      </c>
      <c r="H182" s="83"/>
      <c r="I182" s="63">
        <f t="shared" si="0"/>
        <v>261.25770173389219</v>
      </c>
      <c r="J182" s="63">
        <f>SUMIF('3-Basis ruimtestaat'!J:J,A182,'3-Basis ruimtestaat'!I:I)</f>
        <v>0</v>
      </c>
      <c r="K182" s="86" t="str">
        <f t="shared" si="12"/>
        <v/>
      </c>
      <c r="L182" s="89"/>
      <c r="M182" s="66" t="s">
        <v>98</v>
      </c>
      <c r="N182" s="90"/>
      <c r="O182" s="92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7" customHeight="1">
      <c r="A183" s="77">
        <v>11010</v>
      </c>
      <c r="B183" s="78">
        <v>10</v>
      </c>
      <c r="C183" s="148" t="s">
        <v>99</v>
      </c>
      <c r="D183" s="80" t="s">
        <v>46</v>
      </c>
      <c r="E183" s="456">
        <f>E198/255*B183*1.5</f>
        <v>8.4592941176470593E-2</v>
      </c>
      <c r="F183" s="83"/>
      <c r="G183" s="83"/>
      <c r="H183" s="83"/>
      <c r="I183" s="63">
        <f t="shared" si="0"/>
        <v>118.21317311971517</v>
      </c>
      <c r="J183" s="63">
        <f>SUMIF('3-Basis ruimtestaat'!J:J,A183,'3-Basis ruimtestaat'!I:I)</f>
        <v>0</v>
      </c>
      <c r="K183" s="86" t="str">
        <f t="shared" si="12"/>
        <v/>
      </c>
      <c r="L183" s="89"/>
      <c r="M183" s="66" t="s">
        <v>68</v>
      </c>
      <c r="N183" s="90"/>
      <c r="O183" s="109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7" customHeight="1">
      <c r="A184" s="77">
        <v>11012</v>
      </c>
      <c r="B184" s="93">
        <v>12</v>
      </c>
      <c r="C184" s="148" t="s">
        <v>99</v>
      </c>
      <c r="D184" s="80" t="s">
        <v>49</v>
      </c>
      <c r="E184" s="456">
        <f>E198/255*B184*1.5</f>
        <v>0.10151152941176472</v>
      </c>
      <c r="F184" s="83"/>
      <c r="G184" s="83"/>
      <c r="H184" s="83"/>
      <c r="I184" s="63">
        <f t="shared" si="0"/>
        <v>118.21317311971515</v>
      </c>
      <c r="J184" s="63">
        <f>SUMIF('3-Basis ruimtestaat'!J:J,A184,'3-Basis ruimtestaat'!I:I)</f>
        <v>0</v>
      </c>
      <c r="K184" s="86" t="str">
        <f t="shared" si="12"/>
        <v/>
      </c>
      <c r="L184" s="89"/>
      <c r="M184" s="66" t="s">
        <v>68</v>
      </c>
      <c r="N184" s="90"/>
      <c r="O184" s="92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7" customHeight="1">
      <c r="A185" s="77">
        <v>11040</v>
      </c>
      <c r="B185" s="93">
        <v>40</v>
      </c>
      <c r="C185" s="148" t="s">
        <v>99</v>
      </c>
      <c r="D185" s="80" t="s">
        <v>50</v>
      </c>
      <c r="E185" s="456">
        <f>E198/255*B185*1.3</f>
        <v>0.29325552941176475</v>
      </c>
      <c r="F185" s="83"/>
      <c r="G185" s="83"/>
      <c r="H185" s="83"/>
      <c r="I185" s="63">
        <f t="shared" si="0"/>
        <v>136.39981513813288</v>
      </c>
      <c r="J185" s="63">
        <f>SUMIF('3-Basis ruimtestaat'!J:J,A185,'3-Basis ruimtestaat'!I:I)</f>
        <v>0</v>
      </c>
      <c r="K185" s="86" t="str">
        <f t="shared" si="12"/>
        <v/>
      </c>
      <c r="L185" s="89"/>
      <c r="M185" s="66" t="s">
        <v>68</v>
      </c>
      <c r="N185" s="90"/>
      <c r="O185" s="92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7" customHeight="1">
      <c r="A186" s="77">
        <v>11052</v>
      </c>
      <c r="B186" s="93">
        <v>52</v>
      </c>
      <c r="C186" s="148" t="s">
        <v>99</v>
      </c>
      <c r="D186" s="80" t="s">
        <v>51</v>
      </c>
      <c r="E186" s="456">
        <f>E198/255*B186*1.4</f>
        <v>0.41055774117647065</v>
      </c>
      <c r="F186" s="83"/>
      <c r="G186" s="83"/>
      <c r="H186" s="83"/>
      <c r="I186" s="63">
        <f t="shared" si="0"/>
        <v>126.65697119969481</v>
      </c>
      <c r="J186" s="63">
        <f>SUMIF('3-Basis ruimtestaat'!J:J,A186,'3-Basis ruimtestaat'!I:I)</f>
        <v>0</v>
      </c>
      <c r="K186" s="86" t="str">
        <f t="shared" si="12"/>
        <v/>
      </c>
      <c r="L186" s="89"/>
      <c r="M186" s="66" t="s">
        <v>68</v>
      </c>
      <c r="N186" s="90"/>
      <c r="O186" s="92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7" customHeight="1">
      <c r="A187" s="77">
        <v>11080</v>
      </c>
      <c r="B187" s="93">
        <v>80</v>
      </c>
      <c r="C187" s="148" t="s">
        <v>99</v>
      </c>
      <c r="D187" s="80" t="s">
        <v>54</v>
      </c>
      <c r="E187" s="456">
        <f>E198/255*B187*1.2</f>
        <v>0.54139482352941182</v>
      </c>
      <c r="F187" s="83"/>
      <c r="G187" s="83"/>
      <c r="H187" s="83"/>
      <c r="I187" s="63">
        <f t="shared" si="0"/>
        <v>147.76646639964395</v>
      </c>
      <c r="J187" s="63">
        <f>SUMIF('3-Basis ruimtestaat'!J:J,A187,'3-Basis ruimtestaat'!I:I)</f>
        <v>0</v>
      </c>
      <c r="K187" s="86" t="str">
        <f t="shared" si="12"/>
        <v/>
      </c>
      <c r="L187" s="89"/>
      <c r="M187" s="66" t="s">
        <v>68</v>
      </c>
      <c r="N187" s="90"/>
      <c r="O187" s="92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7" customHeight="1">
      <c r="A188" s="77">
        <v>11104</v>
      </c>
      <c r="B188" s="93">
        <v>104</v>
      </c>
      <c r="C188" s="148" t="s">
        <v>99</v>
      </c>
      <c r="D188" s="80" t="s">
        <v>55</v>
      </c>
      <c r="E188" s="456">
        <f>E198/255*B188*1.2</f>
        <v>0.7038132705882354</v>
      </c>
      <c r="F188" s="83"/>
      <c r="G188" s="83"/>
      <c r="H188" s="83"/>
      <c r="I188" s="63">
        <f t="shared" si="0"/>
        <v>147.76646639964395</v>
      </c>
      <c r="J188" s="63">
        <f>SUMIF('3-Basis ruimtestaat'!J:J,A188,'3-Basis ruimtestaat'!I:I)</f>
        <v>0</v>
      </c>
      <c r="K188" s="86" t="str">
        <f t="shared" si="12"/>
        <v/>
      </c>
      <c r="L188" s="89"/>
      <c r="M188" s="66" t="s">
        <v>68</v>
      </c>
      <c r="N188" s="90"/>
      <c r="O188" s="92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7" customHeight="1">
      <c r="A189" s="77">
        <v>11120</v>
      </c>
      <c r="B189" s="93">
        <v>120</v>
      </c>
      <c r="C189" s="148" t="s">
        <v>99</v>
      </c>
      <c r="D189" s="80" t="s">
        <v>59</v>
      </c>
      <c r="E189" s="456">
        <f>E198/255*B189*1.2</f>
        <v>0.81209223529411767</v>
      </c>
      <c r="F189" s="83"/>
      <c r="G189" s="83"/>
      <c r="H189" s="83"/>
      <c r="I189" s="63">
        <f t="shared" si="0"/>
        <v>147.76646639964397</v>
      </c>
      <c r="J189" s="63">
        <f>SUMIF('3-Basis ruimtestaat'!J:J,A189,'3-Basis ruimtestaat'!I:I)</f>
        <v>0</v>
      </c>
      <c r="K189" s="86" t="str">
        <f t="shared" si="12"/>
        <v/>
      </c>
      <c r="L189" s="89"/>
      <c r="M189" s="66" t="s">
        <v>68</v>
      </c>
      <c r="N189" s="90"/>
      <c r="O189" s="109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7" customHeight="1">
      <c r="A190" s="77">
        <v>11130</v>
      </c>
      <c r="B190" s="93">
        <v>130</v>
      </c>
      <c r="C190" s="148" t="s">
        <v>99</v>
      </c>
      <c r="D190" s="80" t="s">
        <v>60</v>
      </c>
      <c r="E190" s="456">
        <f>E198/255*B190*1.1</f>
        <v>0.80645270588235307</v>
      </c>
      <c r="F190" s="83"/>
      <c r="G190" s="83"/>
      <c r="H190" s="83"/>
      <c r="I190" s="63">
        <f t="shared" si="0"/>
        <v>161.19978152688429</v>
      </c>
      <c r="J190" s="63">
        <f>SUMIF('3-Basis ruimtestaat'!J:J,A190,'3-Basis ruimtestaat'!I:I)</f>
        <v>0</v>
      </c>
      <c r="K190" s="86" t="str">
        <f t="shared" si="12"/>
        <v/>
      </c>
      <c r="L190" s="89"/>
      <c r="M190" s="66" t="s">
        <v>68</v>
      </c>
      <c r="N190" s="90"/>
      <c r="O190" s="109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7" customHeight="1">
      <c r="A191" s="77">
        <v>11156</v>
      </c>
      <c r="B191" s="93">
        <v>156</v>
      </c>
      <c r="C191" s="148" t="s">
        <v>99</v>
      </c>
      <c r="D191" s="80" t="s">
        <v>61</v>
      </c>
      <c r="E191" s="456">
        <f>E198/255*B191*1.1</f>
        <v>0.96774324705882364</v>
      </c>
      <c r="F191" s="83"/>
      <c r="G191" s="83"/>
      <c r="H191" s="83"/>
      <c r="I191" s="63">
        <f t="shared" si="0"/>
        <v>161.19978152688432</v>
      </c>
      <c r="J191" s="63">
        <f>SUMIF('3-Basis ruimtestaat'!J:J,A191,'3-Basis ruimtestaat'!I:I)</f>
        <v>0</v>
      </c>
      <c r="K191" s="86" t="str">
        <f t="shared" si="12"/>
        <v/>
      </c>
      <c r="L191" s="89"/>
      <c r="M191" s="66" t="s">
        <v>68</v>
      </c>
      <c r="N191" s="90"/>
      <c r="O191" s="92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7" customHeight="1">
      <c r="A192" s="77">
        <v>11160</v>
      </c>
      <c r="B192" s="93">
        <v>160</v>
      </c>
      <c r="C192" s="148" t="s">
        <v>99</v>
      </c>
      <c r="D192" s="80" t="s">
        <v>62</v>
      </c>
      <c r="E192" s="456">
        <f>E198/255*B192</f>
        <v>0.90232470588235303</v>
      </c>
      <c r="F192" s="83"/>
      <c r="G192" s="83"/>
      <c r="H192" s="83"/>
      <c r="I192" s="63">
        <f t="shared" si="0"/>
        <v>177.31975967957274</v>
      </c>
      <c r="J192" s="63">
        <f>SUMIF('3-Basis ruimtestaat'!J:J,A192,'3-Basis ruimtestaat'!I:I)</f>
        <v>0</v>
      </c>
      <c r="K192" s="86" t="str">
        <f t="shared" si="12"/>
        <v/>
      </c>
      <c r="L192" s="89"/>
      <c r="M192" s="66" t="s">
        <v>68</v>
      </c>
      <c r="N192" s="90"/>
      <c r="O192" s="109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7" customHeight="1">
      <c r="A193" s="77">
        <v>11200</v>
      </c>
      <c r="B193" s="93">
        <v>200</v>
      </c>
      <c r="C193" s="148" t="s">
        <v>99</v>
      </c>
      <c r="D193" s="80" t="s">
        <v>63</v>
      </c>
      <c r="E193" s="456">
        <f>E198/255*B193</f>
        <v>1.1279058823529413</v>
      </c>
      <c r="F193" s="83"/>
      <c r="G193" s="83"/>
      <c r="H193" s="83"/>
      <c r="I193" s="63">
        <f t="shared" si="0"/>
        <v>177.31975967957274</v>
      </c>
      <c r="J193" s="63">
        <f>SUMIF('3-Basis ruimtestaat'!J:J,A193,'3-Basis ruimtestaat'!I:I)</f>
        <v>0</v>
      </c>
      <c r="K193" s="86" t="str">
        <f t="shared" si="12"/>
        <v/>
      </c>
      <c r="L193" s="89"/>
      <c r="M193" s="66" t="s">
        <v>68</v>
      </c>
      <c r="N193" s="90"/>
      <c r="O193" s="92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7" customHeight="1">
      <c r="A194" s="77">
        <v>11205</v>
      </c>
      <c r="B194" s="93">
        <v>205</v>
      </c>
      <c r="C194" s="148" t="s">
        <v>99</v>
      </c>
      <c r="D194" s="515" t="s">
        <v>562</v>
      </c>
      <c r="E194" s="456">
        <f>E198/255*B194*1.05</f>
        <v>1.213908705882353</v>
      </c>
      <c r="F194" s="83"/>
      <c r="G194" s="83"/>
      <c r="H194" s="83"/>
      <c r="I194" s="63">
        <f t="shared" si="0"/>
        <v>168.8759615995931</v>
      </c>
      <c r="J194" s="63">
        <f>SUMIF('3-Basis ruimtestaat'!J:J,A194,'3-Basis ruimtestaat'!I:I)</f>
        <v>29.48</v>
      </c>
      <c r="K194" s="86">
        <f t="shared" si="12"/>
        <v>4.5190395967814878E-3</v>
      </c>
      <c r="L194" s="89"/>
      <c r="M194" s="66" t="s">
        <v>68</v>
      </c>
      <c r="N194" s="90"/>
      <c r="O194" s="109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7" customHeight="1">
      <c r="A195" s="77">
        <v>11210</v>
      </c>
      <c r="B195" s="93">
        <v>210</v>
      </c>
      <c r="C195" s="148" t="s">
        <v>99</v>
      </c>
      <c r="D195" s="399" t="s">
        <v>274</v>
      </c>
      <c r="E195" s="456">
        <f>E198/255*B195</f>
        <v>1.1843011764705884</v>
      </c>
      <c r="F195" s="83"/>
      <c r="G195" s="83"/>
      <c r="H195" s="83"/>
      <c r="I195" s="63">
        <f t="shared" si="0"/>
        <v>177.31975967957274</v>
      </c>
      <c r="J195" s="63">
        <f>SUMIF('3-Basis ruimtestaat'!J:J,A195,'3-Basis ruimtestaat'!I:I)</f>
        <v>0</v>
      </c>
      <c r="K195" s="86" t="str">
        <f t="shared" si="12"/>
        <v/>
      </c>
      <c r="L195" s="89"/>
      <c r="M195" s="66" t="s">
        <v>68</v>
      </c>
      <c r="N195" s="90"/>
      <c r="O195" s="92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7" customHeight="1">
      <c r="A196" s="77">
        <v>11225</v>
      </c>
      <c r="B196" s="93">
        <v>225</v>
      </c>
      <c r="C196" s="148" t="s">
        <v>99</v>
      </c>
      <c r="D196" s="80" t="s">
        <v>283</v>
      </c>
      <c r="E196" s="456">
        <f>E198/255*B196</f>
        <v>1.268894117647059</v>
      </c>
      <c r="F196" s="83"/>
      <c r="G196" s="83"/>
      <c r="H196" s="83"/>
      <c r="I196" s="63">
        <f t="shared" ref="I196:I197" si="16">IF(E196=0,0,B196/(E196+F196+G196+H196))</f>
        <v>177.31975967957274</v>
      </c>
      <c r="J196" s="63">
        <f>SUMIF('3-Basis ruimtestaat'!J:J,A196,'3-Basis ruimtestaat'!I:I)</f>
        <v>0</v>
      </c>
      <c r="K196" s="86" t="str">
        <f t="shared" si="12"/>
        <v/>
      </c>
      <c r="L196" s="89"/>
      <c r="M196" s="66" t="s">
        <v>68</v>
      </c>
      <c r="N196" s="90"/>
      <c r="O196" s="92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7" customHeight="1">
      <c r="A197" s="77">
        <v>11245</v>
      </c>
      <c r="B197" s="93">
        <v>245</v>
      </c>
      <c r="C197" s="148" t="s">
        <v>99</v>
      </c>
      <c r="D197" s="80" t="s">
        <v>284</v>
      </c>
      <c r="E197" s="456">
        <f>E198/255*B197</f>
        <v>1.3816847058823531</v>
      </c>
      <c r="F197" s="83"/>
      <c r="G197" s="83"/>
      <c r="H197" s="83"/>
      <c r="I197" s="63">
        <f t="shared" si="16"/>
        <v>177.31975967957274</v>
      </c>
      <c r="J197" s="63">
        <f>SUMIF('3-Basis ruimtestaat'!J:J,A197,'3-Basis ruimtestaat'!I:I)</f>
        <v>0</v>
      </c>
      <c r="K197" s="86" t="str">
        <f t="shared" si="12"/>
        <v/>
      </c>
      <c r="L197" s="89"/>
      <c r="M197" s="66" t="s">
        <v>68</v>
      </c>
      <c r="N197" s="90"/>
      <c r="O197" s="468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7" customHeight="1">
      <c r="A198" s="77">
        <v>11255</v>
      </c>
      <c r="B198" s="93">
        <v>255</v>
      </c>
      <c r="C198" s="148" t="s">
        <v>99</v>
      </c>
      <c r="D198" s="80" t="s">
        <v>65</v>
      </c>
      <c r="E198" s="456">
        <f>O198*$O$9</f>
        <v>1.4380800000000002</v>
      </c>
      <c r="F198" s="83"/>
      <c r="G198" s="83"/>
      <c r="H198" s="83"/>
      <c r="I198" s="63">
        <f t="shared" si="0"/>
        <v>177.31975967957274</v>
      </c>
      <c r="J198" s="63">
        <f>SUMIF('3-Basis ruimtestaat'!J:J,A198,'3-Basis ruimtestaat'!I:I)</f>
        <v>0</v>
      </c>
      <c r="K198" s="86" t="str">
        <f t="shared" si="12"/>
        <v/>
      </c>
      <c r="L198" s="89"/>
      <c r="M198" s="66" t="s">
        <v>68</v>
      </c>
      <c r="N198" s="90"/>
      <c r="O198" s="121">
        <v>1.284</v>
      </c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7" customHeight="1" thickBot="1">
      <c r="A199" s="77">
        <v>11365</v>
      </c>
      <c r="B199" s="146">
        <v>365</v>
      </c>
      <c r="C199" s="148" t="s">
        <v>99</v>
      </c>
      <c r="D199" s="80" t="s">
        <v>66</v>
      </c>
      <c r="E199" s="456">
        <f>E198</f>
        <v>1.4380800000000002</v>
      </c>
      <c r="F199" s="83"/>
      <c r="G199" s="456">
        <f>E199/255*102*0.8</f>
        <v>0.46018560000000008</v>
      </c>
      <c r="H199" s="83"/>
      <c r="I199" s="63">
        <f t="shared" si="0"/>
        <v>192.28078515461692</v>
      </c>
      <c r="J199" s="63">
        <f>SUMIF('3-Basis ruimtestaat'!J:J,A199,'3-Basis ruimtestaat'!I:I)</f>
        <v>0</v>
      </c>
      <c r="K199" s="86" t="str">
        <f t="shared" si="12"/>
        <v/>
      </c>
      <c r="L199" s="89"/>
      <c r="M199" s="66" t="s">
        <v>68</v>
      </c>
      <c r="N199" s="90"/>
      <c r="O199" s="92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7" customHeight="1">
      <c r="A200" s="77">
        <v>12010</v>
      </c>
      <c r="B200" s="78">
        <v>10</v>
      </c>
      <c r="C200" s="148" t="s">
        <v>100</v>
      </c>
      <c r="D200" s="80" t="s">
        <v>46</v>
      </c>
      <c r="E200" s="456">
        <f>E213/255*B200*1.5</f>
        <v>6.5882352941176475E-2</v>
      </c>
      <c r="F200" s="83"/>
      <c r="G200" s="83"/>
      <c r="H200" s="83"/>
      <c r="I200" s="63">
        <f t="shared" si="0"/>
        <v>151.78571428571428</v>
      </c>
      <c r="J200" s="63">
        <f>SUMIF('3-Basis ruimtestaat'!J:J,A200,'3-Basis ruimtestaat'!I:I)</f>
        <v>0</v>
      </c>
      <c r="K200" s="86" t="str">
        <f t="shared" si="12"/>
        <v/>
      </c>
      <c r="L200" s="89"/>
      <c r="M200" s="66" t="s">
        <v>90</v>
      </c>
      <c r="N200" s="90"/>
      <c r="O200" s="109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7" customHeight="1">
      <c r="A201" s="77">
        <v>12012</v>
      </c>
      <c r="B201" s="93">
        <v>12</v>
      </c>
      <c r="C201" s="148" t="s">
        <v>100</v>
      </c>
      <c r="D201" s="80" t="s">
        <v>49</v>
      </c>
      <c r="E201" s="456">
        <f>E213/255*B201*1.5</f>
        <v>7.9058823529411779E-2</v>
      </c>
      <c r="F201" s="83"/>
      <c r="G201" s="83"/>
      <c r="H201" s="83"/>
      <c r="I201" s="63">
        <f t="shared" si="0"/>
        <v>151.78571428571425</v>
      </c>
      <c r="J201" s="63">
        <f>SUMIF('3-Basis ruimtestaat'!J:J,A201,'3-Basis ruimtestaat'!I:I)</f>
        <v>0</v>
      </c>
      <c r="K201" s="86" t="str">
        <f t="shared" si="12"/>
        <v/>
      </c>
      <c r="L201" s="89"/>
      <c r="M201" s="66" t="s">
        <v>90</v>
      </c>
      <c r="N201" s="90"/>
      <c r="O201" s="92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7" customHeight="1">
      <c r="A202" s="77">
        <v>12040</v>
      </c>
      <c r="B202" s="93">
        <v>40</v>
      </c>
      <c r="C202" s="148" t="s">
        <v>100</v>
      </c>
      <c r="D202" s="80" t="s">
        <v>50</v>
      </c>
      <c r="E202" s="456">
        <f>E213/255*B202*1.3</f>
        <v>0.22839215686274514</v>
      </c>
      <c r="F202" s="83"/>
      <c r="G202" s="83"/>
      <c r="H202" s="83"/>
      <c r="I202" s="63">
        <f t="shared" si="0"/>
        <v>175.1373626373626</v>
      </c>
      <c r="J202" s="63">
        <f>SUMIF('3-Basis ruimtestaat'!J:J,A202,'3-Basis ruimtestaat'!I:I)</f>
        <v>0</v>
      </c>
      <c r="K202" s="86" t="str">
        <f t="shared" ref="K202:K265" si="17">IF(J202=0,"",J202/$J$482)</f>
        <v/>
      </c>
      <c r="L202" s="89"/>
      <c r="M202" s="66" t="s">
        <v>90</v>
      </c>
      <c r="N202" s="90"/>
      <c r="O202" s="92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7" customHeight="1">
      <c r="A203" s="77">
        <v>12052</v>
      </c>
      <c r="B203" s="93">
        <v>52</v>
      </c>
      <c r="C203" s="148" t="s">
        <v>100</v>
      </c>
      <c r="D203" s="80" t="s">
        <v>51</v>
      </c>
      <c r="E203" s="456">
        <f>E213/255*B203*1.4</f>
        <v>0.31974901960784319</v>
      </c>
      <c r="F203" s="83"/>
      <c r="G203" s="83"/>
      <c r="H203" s="83"/>
      <c r="I203" s="63">
        <f t="shared" si="0"/>
        <v>162.62755102040813</v>
      </c>
      <c r="J203" s="63">
        <f>SUMIF('3-Basis ruimtestaat'!J:J,A203,'3-Basis ruimtestaat'!I:I)</f>
        <v>0</v>
      </c>
      <c r="K203" s="86" t="str">
        <f t="shared" si="17"/>
        <v/>
      </c>
      <c r="L203" s="89"/>
      <c r="M203" s="66" t="s">
        <v>90</v>
      </c>
      <c r="N203" s="90"/>
      <c r="O203" s="92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7" customHeight="1">
      <c r="A204" s="77">
        <v>12080</v>
      </c>
      <c r="B204" s="93">
        <v>80</v>
      </c>
      <c r="C204" s="148" t="s">
        <v>100</v>
      </c>
      <c r="D204" s="80" t="s">
        <v>54</v>
      </c>
      <c r="E204" s="456">
        <f>E213/255*B204*1.2</f>
        <v>0.42164705882352949</v>
      </c>
      <c r="F204" s="83"/>
      <c r="G204" s="83"/>
      <c r="H204" s="83"/>
      <c r="I204" s="63">
        <f t="shared" si="0"/>
        <v>189.73214285714283</v>
      </c>
      <c r="J204" s="63">
        <f>SUMIF('3-Basis ruimtestaat'!J:J,A204,'3-Basis ruimtestaat'!I:I)</f>
        <v>0</v>
      </c>
      <c r="K204" s="86" t="str">
        <f t="shared" si="17"/>
        <v/>
      </c>
      <c r="L204" s="89"/>
      <c r="M204" s="66" t="s">
        <v>90</v>
      </c>
      <c r="N204" s="90"/>
      <c r="O204" s="92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7" customHeight="1">
      <c r="A205" s="77">
        <v>12104</v>
      </c>
      <c r="B205" s="93">
        <v>104</v>
      </c>
      <c r="C205" s="148" t="s">
        <v>100</v>
      </c>
      <c r="D205" s="80" t="s">
        <v>55</v>
      </c>
      <c r="E205" s="456">
        <f>E213/255*B205*1.2</f>
        <v>0.54814117647058835</v>
      </c>
      <c r="F205" s="83"/>
      <c r="G205" s="83"/>
      <c r="H205" s="83"/>
      <c r="I205" s="63">
        <f t="shared" si="0"/>
        <v>189.7321428571428</v>
      </c>
      <c r="J205" s="63">
        <f>SUMIF('3-Basis ruimtestaat'!J:J,A205,'3-Basis ruimtestaat'!I:I)</f>
        <v>0</v>
      </c>
      <c r="K205" s="86" t="str">
        <f t="shared" si="17"/>
        <v/>
      </c>
      <c r="L205" s="89"/>
      <c r="M205" s="66" t="s">
        <v>90</v>
      </c>
      <c r="N205" s="90"/>
      <c r="O205" s="109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7" customHeight="1">
      <c r="A206" s="77">
        <v>12120</v>
      </c>
      <c r="B206" s="93">
        <v>120</v>
      </c>
      <c r="C206" s="148" t="s">
        <v>100</v>
      </c>
      <c r="D206" s="80" t="s">
        <v>59</v>
      </c>
      <c r="E206" s="456">
        <f>E213/255*B206*1.2</f>
        <v>0.63247058823529412</v>
      </c>
      <c r="F206" s="83"/>
      <c r="G206" s="83"/>
      <c r="H206" s="83"/>
      <c r="I206" s="63">
        <f t="shared" si="0"/>
        <v>189.73214285714286</v>
      </c>
      <c r="J206" s="63">
        <f>SUMIF('3-Basis ruimtestaat'!J:J,A206,'3-Basis ruimtestaat'!I:I)</f>
        <v>0</v>
      </c>
      <c r="K206" s="86" t="str">
        <f t="shared" si="17"/>
        <v/>
      </c>
      <c r="L206" s="89"/>
      <c r="M206" s="66" t="s">
        <v>90</v>
      </c>
      <c r="N206" s="90"/>
      <c r="O206" s="109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7" customHeight="1">
      <c r="A207" s="77">
        <v>12130</v>
      </c>
      <c r="B207" s="93">
        <v>130</v>
      </c>
      <c r="C207" s="148" t="s">
        <v>100</v>
      </c>
      <c r="D207" s="80" t="s">
        <v>60</v>
      </c>
      <c r="E207" s="456">
        <f>E213/255*B207*1.1</f>
        <v>0.62807843137254915</v>
      </c>
      <c r="F207" s="83"/>
      <c r="G207" s="83"/>
      <c r="H207" s="83"/>
      <c r="I207" s="63">
        <f t="shared" si="0"/>
        <v>206.98051948051943</v>
      </c>
      <c r="J207" s="63">
        <f>SUMIF('3-Basis ruimtestaat'!J:J,A207,'3-Basis ruimtestaat'!I:I)</f>
        <v>0</v>
      </c>
      <c r="K207" s="86" t="str">
        <f t="shared" si="17"/>
        <v/>
      </c>
      <c r="L207" s="89"/>
      <c r="M207" s="66" t="s">
        <v>90</v>
      </c>
      <c r="N207" s="90"/>
      <c r="O207" s="109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7" customHeight="1">
      <c r="A208" s="77">
        <v>12156</v>
      </c>
      <c r="B208" s="93">
        <v>156</v>
      </c>
      <c r="C208" s="148" t="s">
        <v>100</v>
      </c>
      <c r="D208" s="80" t="s">
        <v>61</v>
      </c>
      <c r="E208" s="456">
        <f>E213/255*B208*1.1</f>
        <v>0.75369411764705896</v>
      </c>
      <c r="F208" s="83"/>
      <c r="G208" s="83"/>
      <c r="H208" s="83"/>
      <c r="I208" s="63">
        <f t="shared" si="0"/>
        <v>206.98051948051943</v>
      </c>
      <c r="J208" s="63">
        <f>SUMIF('3-Basis ruimtestaat'!J:J,A208,'3-Basis ruimtestaat'!I:I)</f>
        <v>0</v>
      </c>
      <c r="K208" s="86" t="str">
        <f t="shared" si="17"/>
        <v/>
      </c>
      <c r="L208" s="89"/>
      <c r="M208" s="66" t="s">
        <v>90</v>
      </c>
      <c r="N208" s="90"/>
      <c r="O208" s="92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7" customHeight="1">
      <c r="A209" s="77">
        <v>12160</v>
      </c>
      <c r="B209" s="93">
        <v>160</v>
      </c>
      <c r="C209" s="148" t="s">
        <v>100</v>
      </c>
      <c r="D209" s="80" t="s">
        <v>62</v>
      </c>
      <c r="E209" s="456">
        <f>E213/255*B209</f>
        <v>0.70274509803921581</v>
      </c>
      <c r="F209" s="83"/>
      <c r="G209" s="83"/>
      <c r="H209" s="83"/>
      <c r="I209" s="63">
        <f t="shared" si="0"/>
        <v>227.67857142857139</v>
      </c>
      <c r="J209" s="63">
        <f>SUMIF('3-Basis ruimtestaat'!J:J,A209,'3-Basis ruimtestaat'!I:I)</f>
        <v>0</v>
      </c>
      <c r="K209" s="86" t="str">
        <f t="shared" si="17"/>
        <v/>
      </c>
      <c r="L209" s="89"/>
      <c r="M209" s="66" t="s">
        <v>90</v>
      </c>
      <c r="N209" s="90"/>
      <c r="O209" s="109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7" customHeight="1">
      <c r="A210" s="77">
        <v>12200</v>
      </c>
      <c r="B210" s="93">
        <v>200</v>
      </c>
      <c r="C210" s="148" t="s">
        <v>100</v>
      </c>
      <c r="D210" s="80" t="s">
        <v>63</v>
      </c>
      <c r="E210" s="456">
        <f>E213/255*B210</f>
        <v>0.87843137254901982</v>
      </c>
      <c r="F210" s="83"/>
      <c r="G210" s="83"/>
      <c r="H210" s="83"/>
      <c r="I210" s="63">
        <f t="shared" si="0"/>
        <v>227.67857142857139</v>
      </c>
      <c r="J210" s="63">
        <f>SUMIF('3-Basis ruimtestaat'!J:J,A210,'3-Basis ruimtestaat'!I:I)</f>
        <v>0</v>
      </c>
      <c r="K210" s="86" t="str">
        <f t="shared" si="17"/>
        <v/>
      </c>
      <c r="L210" s="89"/>
      <c r="M210" s="66" t="s">
        <v>90</v>
      </c>
      <c r="N210" s="90"/>
      <c r="O210" s="109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7" customHeight="1">
      <c r="A211" s="77">
        <v>12208</v>
      </c>
      <c r="B211" s="93">
        <v>208</v>
      </c>
      <c r="C211" s="148" t="s">
        <v>100</v>
      </c>
      <c r="D211" s="80" t="s">
        <v>64</v>
      </c>
      <c r="E211" s="456">
        <f>E213/255*B211*1.05</f>
        <v>0.95924705882352967</v>
      </c>
      <c r="F211" s="83"/>
      <c r="G211" s="83"/>
      <c r="H211" s="83"/>
      <c r="I211" s="63">
        <f t="shared" si="0"/>
        <v>216.8367346938775</v>
      </c>
      <c r="J211" s="63">
        <f>SUMIF('3-Basis ruimtestaat'!J:J,A211,'3-Basis ruimtestaat'!I:I)</f>
        <v>0</v>
      </c>
      <c r="K211" s="86" t="str">
        <f t="shared" si="17"/>
        <v/>
      </c>
      <c r="L211" s="89"/>
      <c r="M211" s="66" t="s">
        <v>90</v>
      </c>
      <c r="N211" s="90"/>
      <c r="O211" s="92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7" customHeight="1">
      <c r="A212" s="77">
        <v>12210</v>
      </c>
      <c r="B212" s="93">
        <v>210</v>
      </c>
      <c r="C212" s="148" t="s">
        <v>100</v>
      </c>
      <c r="D212" s="399" t="s">
        <v>274</v>
      </c>
      <c r="E212" s="456">
        <f>E213/255*B212</f>
        <v>0.92235294117647071</v>
      </c>
      <c r="F212" s="83"/>
      <c r="G212" s="83"/>
      <c r="H212" s="83"/>
      <c r="I212" s="63">
        <f t="shared" ref="I212" si="18">IF(E212=0,0,B212/(E212+F212+G212+H212))</f>
        <v>227.67857142857139</v>
      </c>
      <c r="J212" s="63">
        <f>SUMIF('3-Basis ruimtestaat'!J:J,A212,'3-Basis ruimtestaat'!I:I)</f>
        <v>0</v>
      </c>
      <c r="K212" s="86" t="str">
        <f t="shared" si="17"/>
        <v/>
      </c>
      <c r="L212" s="89"/>
      <c r="M212" s="66" t="s">
        <v>90</v>
      </c>
      <c r="N212" s="90"/>
      <c r="O212" s="109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7" customHeight="1">
      <c r="A213" s="77">
        <v>12255</v>
      </c>
      <c r="B213" s="93">
        <v>255</v>
      </c>
      <c r="C213" s="148" t="s">
        <v>100</v>
      </c>
      <c r="D213" s="80" t="s">
        <v>65</v>
      </c>
      <c r="E213" s="456">
        <f>O213*$O$9</f>
        <v>1.1200000000000001</v>
      </c>
      <c r="F213" s="83"/>
      <c r="G213" s="83"/>
      <c r="H213" s="83"/>
      <c r="I213" s="63">
        <f t="shared" si="0"/>
        <v>227.67857142857142</v>
      </c>
      <c r="J213" s="63">
        <f>SUMIF('3-Basis ruimtestaat'!J:J,A213,'3-Basis ruimtestaat'!I:I)</f>
        <v>0</v>
      </c>
      <c r="K213" s="86" t="str">
        <f t="shared" si="17"/>
        <v/>
      </c>
      <c r="L213" s="89"/>
      <c r="M213" s="66" t="s">
        <v>90</v>
      </c>
      <c r="N213" s="90"/>
      <c r="O213" s="121">
        <v>1</v>
      </c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7" customHeight="1" thickBot="1">
      <c r="A214" s="77">
        <v>12365</v>
      </c>
      <c r="B214" s="146">
        <v>365</v>
      </c>
      <c r="C214" s="148" t="s">
        <v>100</v>
      </c>
      <c r="D214" s="80" t="s">
        <v>66</v>
      </c>
      <c r="E214" s="456">
        <f>E213</f>
        <v>1.1200000000000001</v>
      </c>
      <c r="F214" s="83"/>
      <c r="G214" s="456">
        <f>E214/255*102*0.8</f>
        <v>0.35840000000000005</v>
      </c>
      <c r="H214" s="83"/>
      <c r="I214" s="63">
        <f t="shared" si="0"/>
        <v>246.8885281385281</v>
      </c>
      <c r="J214" s="63">
        <f>SUMIF('3-Basis ruimtestaat'!J:J,A214,'3-Basis ruimtestaat'!I:I)</f>
        <v>0</v>
      </c>
      <c r="K214" s="86" t="str">
        <f t="shared" si="17"/>
        <v/>
      </c>
      <c r="L214" s="89"/>
      <c r="M214" s="66" t="s">
        <v>90</v>
      </c>
      <c r="N214" s="90"/>
      <c r="O214" s="92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7" customHeight="1">
      <c r="A215" s="77">
        <v>13010</v>
      </c>
      <c r="B215" s="78">
        <v>10</v>
      </c>
      <c r="C215" s="150" t="s">
        <v>101</v>
      </c>
      <c r="D215" s="80" t="s">
        <v>46</v>
      </c>
      <c r="E215" s="456">
        <f>E230/255*B215*1.5</f>
        <v>4.4141176470588239E-2</v>
      </c>
      <c r="F215" s="83"/>
      <c r="G215" s="83"/>
      <c r="H215" s="83"/>
      <c r="I215" s="63">
        <f t="shared" si="0"/>
        <v>226.54584221748399</v>
      </c>
      <c r="J215" s="63">
        <f>SUMIF('3-Basis ruimtestaat'!J:J,A215,'3-Basis ruimtestaat'!I:I)</f>
        <v>0</v>
      </c>
      <c r="K215" s="86" t="str">
        <f t="shared" si="17"/>
        <v/>
      </c>
      <c r="L215" s="89"/>
      <c r="M215" s="66" t="s">
        <v>102</v>
      </c>
      <c r="N215" s="90"/>
      <c r="O215" s="92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7" customHeight="1">
      <c r="A216" s="77">
        <v>13012</v>
      </c>
      <c r="B216" s="93">
        <v>12</v>
      </c>
      <c r="C216" s="150" t="s">
        <v>101</v>
      </c>
      <c r="D216" s="80" t="s">
        <v>49</v>
      </c>
      <c r="E216" s="456">
        <f>E230/255*B216*1.5</f>
        <v>5.296941176470589E-2</v>
      </c>
      <c r="F216" s="83"/>
      <c r="G216" s="83"/>
      <c r="H216" s="83"/>
      <c r="I216" s="63">
        <f t="shared" si="0"/>
        <v>226.54584221748397</v>
      </c>
      <c r="J216" s="63">
        <f>SUMIF('3-Basis ruimtestaat'!J:J,A216,'3-Basis ruimtestaat'!I:I)</f>
        <v>0</v>
      </c>
      <c r="K216" s="86" t="str">
        <f t="shared" si="17"/>
        <v/>
      </c>
      <c r="L216" s="89"/>
      <c r="M216" s="66" t="s">
        <v>102</v>
      </c>
      <c r="N216" s="90"/>
      <c r="O216" s="109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7" customHeight="1">
      <c r="A217" s="77">
        <v>13040</v>
      </c>
      <c r="B217" s="93">
        <v>40</v>
      </c>
      <c r="C217" s="150" t="s">
        <v>101</v>
      </c>
      <c r="D217" s="80" t="s">
        <v>50</v>
      </c>
      <c r="E217" s="456">
        <f>E230/255*B217*1.3</f>
        <v>0.15302274509803923</v>
      </c>
      <c r="F217" s="83"/>
      <c r="G217" s="83"/>
      <c r="H217" s="83"/>
      <c r="I217" s="63">
        <f t="shared" si="0"/>
        <v>261.39904871248154</v>
      </c>
      <c r="J217" s="63">
        <f>SUMIF('3-Basis ruimtestaat'!J:J,A217,'3-Basis ruimtestaat'!I:I)</f>
        <v>0</v>
      </c>
      <c r="K217" s="86" t="str">
        <f t="shared" si="17"/>
        <v/>
      </c>
      <c r="L217" s="89"/>
      <c r="M217" s="66" t="s">
        <v>102</v>
      </c>
      <c r="N217" s="90"/>
      <c r="O217" s="109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7" customHeight="1">
      <c r="A218" s="77">
        <v>13052</v>
      </c>
      <c r="B218" s="93">
        <v>52</v>
      </c>
      <c r="C218" s="150" t="s">
        <v>101</v>
      </c>
      <c r="D218" s="80" t="s">
        <v>51</v>
      </c>
      <c r="E218" s="456">
        <f>E230/255*B218*1.4</f>
        <v>0.21423184313725491</v>
      </c>
      <c r="F218" s="83"/>
      <c r="G218" s="83"/>
      <c r="H218" s="83"/>
      <c r="I218" s="63">
        <f t="shared" si="0"/>
        <v>242.72768809016142</v>
      </c>
      <c r="J218" s="63">
        <f>SUMIF('3-Basis ruimtestaat'!J:J,A218,'3-Basis ruimtestaat'!I:I)</f>
        <v>0</v>
      </c>
      <c r="K218" s="86" t="str">
        <f t="shared" si="17"/>
        <v/>
      </c>
      <c r="L218" s="89"/>
      <c r="M218" s="66" t="s">
        <v>102</v>
      </c>
      <c r="N218" s="90"/>
      <c r="O218" s="109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7" customHeight="1">
      <c r="A219" s="77">
        <v>13080</v>
      </c>
      <c r="B219" s="93">
        <v>80</v>
      </c>
      <c r="C219" s="150" t="s">
        <v>101</v>
      </c>
      <c r="D219" s="80" t="s">
        <v>54</v>
      </c>
      <c r="E219" s="456">
        <f>E230/255*B219*1.2</f>
        <v>0.28250352941176471</v>
      </c>
      <c r="F219" s="83"/>
      <c r="G219" s="83"/>
      <c r="H219" s="83"/>
      <c r="I219" s="63">
        <f t="shared" si="0"/>
        <v>283.18230277185501</v>
      </c>
      <c r="J219" s="63">
        <f>SUMIF('3-Basis ruimtestaat'!J:J,A219,'3-Basis ruimtestaat'!I:I)</f>
        <v>0</v>
      </c>
      <c r="K219" s="86" t="str">
        <f t="shared" si="17"/>
        <v/>
      </c>
      <c r="L219" s="89"/>
      <c r="M219" s="66" t="s">
        <v>102</v>
      </c>
      <c r="N219" s="90"/>
      <c r="O219" s="109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7" customHeight="1">
      <c r="A220" s="77">
        <v>13104</v>
      </c>
      <c r="B220" s="93">
        <v>104</v>
      </c>
      <c r="C220" s="150" t="s">
        <v>101</v>
      </c>
      <c r="D220" s="80" t="s">
        <v>55</v>
      </c>
      <c r="E220" s="456">
        <f>E230/255*B220*1.2</f>
        <v>0.36725458823529417</v>
      </c>
      <c r="F220" s="151"/>
      <c r="G220" s="151"/>
      <c r="H220" s="83"/>
      <c r="I220" s="63">
        <f t="shared" si="0"/>
        <v>283.18230277185495</v>
      </c>
      <c r="J220" s="63">
        <f>SUMIF('3-Basis ruimtestaat'!J:J,A220,'3-Basis ruimtestaat'!I:I)</f>
        <v>0</v>
      </c>
      <c r="K220" s="86" t="str">
        <f t="shared" si="17"/>
        <v/>
      </c>
      <c r="L220" s="89"/>
      <c r="M220" s="66" t="s">
        <v>102</v>
      </c>
      <c r="N220" s="90"/>
      <c r="O220" s="92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7" customHeight="1">
      <c r="A221" s="77">
        <v>13120</v>
      </c>
      <c r="B221" s="93">
        <v>120</v>
      </c>
      <c r="C221" s="150" t="s">
        <v>101</v>
      </c>
      <c r="D221" s="80" t="s">
        <v>59</v>
      </c>
      <c r="E221" s="456">
        <f>E230/255*B221*1.2</f>
        <v>0.42375529411764706</v>
      </c>
      <c r="F221" s="151"/>
      <c r="G221" s="151"/>
      <c r="H221" s="83"/>
      <c r="I221" s="63">
        <f t="shared" si="0"/>
        <v>283.18230277185501</v>
      </c>
      <c r="J221" s="63">
        <f>SUMIF('3-Basis ruimtestaat'!J:J,A221,'3-Basis ruimtestaat'!I:I)</f>
        <v>0</v>
      </c>
      <c r="K221" s="86" t="str">
        <f t="shared" si="17"/>
        <v/>
      </c>
      <c r="L221" s="89"/>
      <c r="M221" s="66" t="s">
        <v>102</v>
      </c>
      <c r="N221" s="90"/>
      <c r="O221" s="92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7" customHeight="1">
      <c r="A222" s="77">
        <v>13130</v>
      </c>
      <c r="B222" s="93">
        <v>130</v>
      </c>
      <c r="C222" s="150" t="s">
        <v>101</v>
      </c>
      <c r="D222" s="80" t="s">
        <v>60</v>
      </c>
      <c r="E222" s="456">
        <f>E230/255*B222*1.1</f>
        <v>0.42081254901960796</v>
      </c>
      <c r="F222" s="83"/>
      <c r="G222" s="83"/>
      <c r="H222" s="83"/>
      <c r="I222" s="63">
        <f t="shared" si="0"/>
        <v>308.92614847838718</v>
      </c>
      <c r="J222" s="63">
        <f>SUMIF('3-Basis ruimtestaat'!J:J,A222,'3-Basis ruimtestaat'!I:I)</f>
        <v>0</v>
      </c>
      <c r="K222" s="86" t="str">
        <f t="shared" si="17"/>
        <v/>
      </c>
      <c r="L222" s="89"/>
      <c r="M222" s="66" t="s">
        <v>102</v>
      </c>
      <c r="N222" s="90"/>
      <c r="O222" s="92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7" customHeight="1">
      <c r="A223" s="77">
        <v>13156</v>
      </c>
      <c r="B223" s="93">
        <v>156</v>
      </c>
      <c r="C223" s="150" t="s">
        <v>101</v>
      </c>
      <c r="D223" s="80" t="s">
        <v>61</v>
      </c>
      <c r="E223" s="456">
        <f>E230/255*B223*1.1</f>
        <v>0.50497505882352955</v>
      </c>
      <c r="F223" s="83"/>
      <c r="G223" s="83"/>
      <c r="H223" s="83"/>
      <c r="I223" s="63">
        <f t="shared" si="0"/>
        <v>308.92614847838718</v>
      </c>
      <c r="J223" s="63">
        <f>SUMIF('3-Basis ruimtestaat'!J:J,A223,'3-Basis ruimtestaat'!I:I)</f>
        <v>0</v>
      </c>
      <c r="K223" s="86" t="str">
        <f t="shared" si="17"/>
        <v/>
      </c>
      <c r="L223" s="89"/>
      <c r="M223" s="66" t="s">
        <v>102</v>
      </c>
      <c r="N223" s="90"/>
      <c r="O223" s="92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7" customHeight="1">
      <c r="A224" s="77">
        <v>13160</v>
      </c>
      <c r="B224" s="93">
        <v>160</v>
      </c>
      <c r="C224" s="150" t="s">
        <v>101</v>
      </c>
      <c r="D224" s="80" t="s">
        <v>62</v>
      </c>
      <c r="E224" s="456">
        <f>E230/255*B224</f>
        <v>0.47083921568627457</v>
      </c>
      <c r="F224" s="83"/>
      <c r="G224" s="83"/>
      <c r="H224" s="83"/>
      <c r="I224" s="63">
        <f t="shared" si="0"/>
        <v>339.81876332622596</v>
      </c>
      <c r="J224" s="63">
        <f>SUMIF('3-Basis ruimtestaat'!J:J,A224,'3-Basis ruimtestaat'!I:I)</f>
        <v>0</v>
      </c>
      <c r="K224" s="86" t="str">
        <f t="shared" si="17"/>
        <v/>
      </c>
      <c r="L224" s="89"/>
      <c r="M224" s="66" t="s">
        <v>102</v>
      </c>
      <c r="N224" s="90"/>
      <c r="O224" s="92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7" customHeight="1">
      <c r="A225" s="77">
        <v>13200</v>
      </c>
      <c r="B225" s="93">
        <v>200</v>
      </c>
      <c r="C225" s="150" t="s">
        <v>101</v>
      </c>
      <c r="D225" s="80" t="s">
        <v>63</v>
      </c>
      <c r="E225" s="456">
        <f>E230/255*B225</f>
        <v>0.58854901960784323</v>
      </c>
      <c r="F225" s="83"/>
      <c r="G225" s="83"/>
      <c r="H225" s="83"/>
      <c r="I225" s="63">
        <f t="shared" si="0"/>
        <v>339.81876332622596</v>
      </c>
      <c r="J225" s="63">
        <f>SUMIF('3-Basis ruimtestaat'!J:J,A225,'3-Basis ruimtestaat'!I:I)</f>
        <v>0</v>
      </c>
      <c r="K225" s="86" t="str">
        <f t="shared" si="17"/>
        <v/>
      </c>
      <c r="L225" s="89"/>
      <c r="M225" s="66" t="s">
        <v>102</v>
      </c>
      <c r="N225" s="90"/>
      <c r="O225" s="92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7" customHeight="1">
      <c r="A226" s="77">
        <v>13205</v>
      </c>
      <c r="B226" s="93">
        <v>205</v>
      </c>
      <c r="C226" s="150" t="s">
        <v>101</v>
      </c>
      <c r="D226" s="515" t="s">
        <v>562</v>
      </c>
      <c r="E226" s="456">
        <f>E230/255*B226*1.05</f>
        <v>0.63342588235294128</v>
      </c>
      <c r="F226" s="83"/>
      <c r="G226" s="83"/>
      <c r="H226" s="83"/>
      <c r="I226" s="63">
        <f t="shared" si="0"/>
        <v>323.63691745354851</v>
      </c>
      <c r="J226" s="63">
        <f>SUMIF('3-Basis ruimtestaat'!J:J,A226,'3-Basis ruimtestaat'!I:I)</f>
        <v>2414.77</v>
      </c>
      <c r="K226" s="86">
        <f t="shared" si="17"/>
        <v>0.3701642214084136</v>
      </c>
      <c r="L226" s="89"/>
      <c r="M226" s="66" t="s">
        <v>102</v>
      </c>
      <c r="N226" s="90"/>
      <c r="O226" s="92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7" customHeight="1">
      <c r="A227" s="77">
        <v>13210</v>
      </c>
      <c r="B227" s="93">
        <v>210</v>
      </c>
      <c r="C227" s="150" t="s">
        <v>101</v>
      </c>
      <c r="D227" s="399" t="s">
        <v>274</v>
      </c>
      <c r="E227" s="456">
        <f>E230/255*B227</f>
        <v>0.61797647058823535</v>
      </c>
      <c r="F227" s="83"/>
      <c r="G227" s="83"/>
      <c r="H227" s="83"/>
      <c r="I227" s="63">
        <f t="shared" si="0"/>
        <v>339.81876332622596</v>
      </c>
      <c r="J227" s="63">
        <f>SUMIF('3-Basis ruimtestaat'!J:J,A227,'3-Basis ruimtestaat'!I:I)</f>
        <v>0</v>
      </c>
      <c r="K227" s="86" t="str">
        <f t="shared" si="17"/>
        <v/>
      </c>
      <c r="L227" s="89"/>
      <c r="M227" s="66" t="s">
        <v>102</v>
      </c>
      <c r="N227" s="90"/>
      <c r="O227" s="92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7" customHeight="1">
      <c r="A228" s="77">
        <v>13225</v>
      </c>
      <c r="B228" s="93">
        <v>225</v>
      </c>
      <c r="C228" s="150" t="s">
        <v>101</v>
      </c>
      <c r="D228" s="80" t="s">
        <v>283</v>
      </c>
      <c r="E228" s="456">
        <f>E230/255*B228</f>
        <v>0.66211764705882359</v>
      </c>
      <c r="F228" s="83"/>
      <c r="G228" s="83"/>
      <c r="H228" s="83"/>
      <c r="I228" s="63">
        <f t="shared" ref="I228:I229" si="19">IF(E228=0,0,B228/(E228+F228+G228+H228))</f>
        <v>339.81876332622596</v>
      </c>
      <c r="J228" s="63">
        <f>SUMIF('3-Basis ruimtestaat'!J:J,A228,'3-Basis ruimtestaat'!I:I)</f>
        <v>0</v>
      </c>
      <c r="K228" s="86" t="str">
        <f t="shared" si="17"/>
        <v/>
      </c>
      <c r="L228" s="89"/>
      <c r="M228" s="66" t="s">
        <v>102</v>
      </c>
      <c r="N228" s="90"/>
      <c r="O228" s="92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7" customHeight="1">
      <c r="A229" s="77">
        <v>13245</v>
      </c>
      <c r="B229" s="93">
        <v>245</v>
      </c>
      <c r="C229" s="150" t="s">
        <v>101</v>
      </c>
      <c r="D229" s="80" t="s">
        <v>284</v>
      </c>
      <c r="E229" s="456">
        <f>E230/255*B229</f>
        <v>0.72097254901960794</v>
      </c>
      <c r="F229" s="83"/>
      <c r="G229" s="83"/>
      <c r="H229" s="83"/>
      <c r="I229" s="63">
        <f t="shared" si="19"/>
        <v>339.81876332622596</v>
      </c>
      <c r="J229" s="63">
        <f>SUMIF('3-Basis ruimtestaat'!J:J,A229,'3-Basis ruimtestaat'!I:I)</f>
        <v>0</v>
      </c>
      <c r="K229" s="86" t="str">
        <f t="shared" si="17"/>
        <v/>
      </c>
      <c r="L229" s="89"/>
      <c r="M229" s="66" t="s">
        <v>102</v>
      </c>
      <c r="N229" s="90"/>
      <c r="O229" s="468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7" customHeight="1">
      <c r="A230" s="77">
        <v>13255</v>
      </c>
      <c r="B230" s="93">
        <v>255</v>
      </c>
      <c r="C230" s="150" t="s">
        <v>101</v>
      </c>
      <c r="D230" s="80" t="s">
        <v>65</v>
      </c>
      <c r="E230" s="456">
        <f>O230*$O$9</f>
        <v>0.75040000000000007</v>
      </c>
      <c r="F230" s="83"/>
      <c r="G230" s="83"/>
      <c r="H230" s="83"/>
      <c r="I230" s="63">
        <f t="shared" si="0"/>
        <v>339.81876332622596</v>
      </c>
      <c r="J230" s="63">
        <f>SUMIF('3-Basis ruimtestaat'!J:J,A230,'3-Basis ruimtestaat'!I:I)</f>
        <v>0</v>
      </c>
      <c r="K230" s="86" t="str">
        <f t="shared" si="17"/>
        <v/>
      </c>
      <c r="L230" s="89"/>
      <c r="M230" s="66" t="s">
        <v>102</v>
      </c>
      <c r="N230" s="90"/>
      <c r="O230" s="121">
        <v>0.67</v>
      </c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7" customHeight="1" thickBot="1">
      <c r="A231" s="77">
        <v>13365</v>
      </c>
      <c r="B231" s="122">
        <v>365</v>
      </c>
      <c r="C231" s="150" t="s">
        <v>101</v>
      </c>
      <c r="D231" s="80" t="s">
        <v>66</v>
      </c>
      <c r="E231" s="456">
        <f>E230</f>
        <v>0.75040000000000007</v>
      </c>
      <c r="F231" s="83"/>
      <c r="G231" s="456">
        <f>E231/255*102*0.8</f>
        <v>0.24012800000000004</v>
      </c>
      <c r="H231" s="83"/>
      <c r="I231" s="63">
        <f t="shared" si="0"/>
        <v>368.49034050526586</v>
      </c>
      <c r="J231" s="63">
        <f>SUMIF('3-Basis ruimtestaat'!J:J,A231,'3-Basis ruimtestaat'!I:I)</f>
        <v>0</v>
      </c>
      <c r="K231" s="86" t="str">
        <f t="shared" si="17"/>
        <v/>
      </c>
      <c r="L231" s="89"/>
      <c r="M231" s="66" t="s">
        <v>102</v>
      </c>
      <c r="N231" s="90"/>
      <c r="O231" s="92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7" customHeight="1">
      <c r="A232" s="77">
        <v>14001</v>
      </c>
      <c r="B232" s="470">
        <v>1</v>
      </c>
      <c r="C232" s="469" t="s">
        <v>103</v>
      </c>
      <c r="D232" s="80" t="s">
        <v>290</v>
      </c>
      <c r="E232" s="456">
        <f>E247/255*B232*3</f>
        <v>9.5529411764705887E-3</v>
      </c>
      <c r="F232" s="83"/>
      <c r="G232" s="83"/>
      <c r="H232" s="83"/>
      <c r="I232" s="63">
        <f t="shared" si="0"/>
        <v>104.67980295566502</v>
      </c>
      <c r="J232" s="63">
        <f>SUMIF('3-Basis ruimtestaat'!J:J,A232,'3-Basis ruimtestaat'!I:I)</f>
        <v>0</v>
      </c>
      <c r="K232" s="86" t="str">
        <f t="shared" si="17"/>
        <v/>
      </c>
      <c r="L232" s="89"/>
      <c r="M232" s="66" t="s">
        <v>90</v>
      </c>
      <c r="N232" s="90"/>
      <c r="O232" s="92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7" customHeight="1">
      <c r="A233" s="77">
        <v>14004</v>
      </c>
      <c r="B233" s="471">
        <v>4</v>
      </c>
      <c r="C233" s="469" t="s">
        <v>103</v>
      </c>
      <c r="D233" s="80" t="s">
        <v>289</v>
      </c>
      <c r="E233" s="456">
        <f>E247/255*B233*2</f>
        <v>2.5474509803921571E-2</v>
      </c>
      <c r="F233" s="83"/>
      <c r="G233" s="83"/>
      <c r="H233" s="83"/>
      <c r="I233" s="63">
        <f t="shared" ref="I233" si="20">IF(E233=0,0,B233/(E233+F233+G233+H233))</f>
        <v>157.01970443349751</v>
      </c>
      <c r="J233" s="63">
        <f>SUMIF('3-Basis ruimtestaat'!J:J,A233,'3-Basis ruimtestaat'!I:I)</f>
        <v>235.45</v>
      </c>
      <c r="K233" s="86">
        <f t="shared" si="17"/>
        <v>3.6092533007537356E-2</v>
      </c>
      <c r="L233" s="89"/>
      <c r="M233" s="66" t="s">
        <v>90</v>
      </c>
      <c r="N233" s="90"/>
      <c r="O233" s="92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7" customHeight="1">
      <c r="A234" s="77">
        <v>14010</v>
      </c>
      <c r="B234" s="471">
        <v>10</v>
      </c>
      <c r="C234" s="469" t="s">
        <v>103</v>
      </c>
      <c r="D234" s="80" t="s">
        <v>46</v>
      </c>
      <c r="E234" s="456">
        <f>E247/255*B234*1.5</f>
        <v>4.7764705882352945E-2</v>
      </c>
      <c r="F234" s="83"/>
      <c r="G234" s="83"/>
      <c r="H234" s="83"/>
      <c r="I234" s="63">
        <f t="shared" si="0"/>
        <v>209.35960591133002</v>
      </c>
      <c r="J234" s="63">
        <f>SUMIF('3-Basis ruimtestaat'!J:J,A234,'3-Basis ruimtestaat'!I:I)</f>
        <v>0</v>
      </c>
      <c r="K234" s="86" t="str">
        <f t="shared" si="17"/>
        <v/>
      </c>
      <c r="L234" s="89"/>
      <c r="M234" s="66" t="s">
        <v>90</v>
      </c>
      <c r="N234" s="90"/>
      <c r="O234" s="92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7" customHeight="1">
      <c r="A235" s="77">
        <v>14012</v>
      </c>
      <c r="B235" s="471">
        <v>12</v>
      </c>
      <c r="C235" s="469" t="s">
        <v>103</v>
      </c>
      <c r="D235" s="80" t="s">
        <v>49</v>
      </c>
      <c r="E235" s="456">
        <f>E247/255*B235*1.5</f>
        <v>5.7317647058823529E-2</v>
      </c>
      <c r="F235" s="83"/>
      <c r="G235" s="83"/>
      <c r="H235" s="83"/>
      <c r="I235" s="63">
        <f t="shared" si="0"/>
        <v>209.35960591133005</v>
      </c>
      <c r="J235" s="63">
        <f>SUMIF('3-Basis ruimtestaat'!J:J,A235,'3-Basis ruimtestaat'!I:I)</f>
        <v>0</v>
      </c>
      <c r="K235" s="86" t="str">
        <f t="shared" si="17"/>
        <v/>
      </c>
      <c r="L235" s="89"/>
      <c r="M235" s="66" t="s">
        <v>90</v>
      </c>
      <c r="N235" s="90"/>
      <c r="O235" s="92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7" customHeight="1">
      <c r="A236" s="77">
        <v>14040</v>
      </c>
      <c r="B236" s="471">
        <v>40</v>
      </c>
      <c r="C236" s="469" t="s">
        <v>103</v>
      </c>
      <c r="D236" s="80" t="s">
        <v>50</v>
      </c>
      <c r="E236" s="456">
        <f>E247/255*B236*1.3</f>
        <v>0.16558431372549021</v>
      </c>
      <c r="F236" s="83"/>
      <c r="G236" s="83"/>
      <c r="H236" s="83"/>
      <c r="I236" s="63">
        <f t="shared" si="0"/>
        <v>241.56877605153466</v>
      </c>
      <c r="J236" s="63">
        <f>SUMIF('3-Basis ruimtestaat'!J:J,A236,'3-Basis ruimtestaat'!I:I)</f>
        <v>0</v>
      </c>
      <c r="K236" s="86" t="str">
        <f t="shared" si="17"/>
        <v/>
      </c>
      <c r="L236" s="89"/>
      <c r="M236" s="66" t="s">
        <v>90</v>
      </c>
      <c r="N236" s="90"/>
      <c r="O236" s="92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7" customHeight="1">
      <c r="A237" s="77">
        <v>14052</v>
      </c>
      <c r="B237" s="471">
        <v>52</v>
      </c>
      <c r="C237" s="469" t="s">
        <v>103</v>
      </c>
      <c r="D237" s="80" t="s">
        <v>51</v>
      </c>
      <c r="E237" s="456">
        <f>E247/255*B237*1.4</f>
        <v>0.23181803921568628</v>
      </c>
      <c r="F237" s="83"/>
      <c r="G237" s="83"/>
      <c r="H237" s="83"/>
      <c r="I237" s="63">
        <f t="shared" si="0"/>
        <v>224.31386347642504</v>
      </c>
      <c r="J237" s="63">
        <f>SUMIF('3-Basis ruimtestaat'!J:J,A237,'3-Basis ruimtestaat'!I:I)</f>
        <v>0</v>
      </c>
      <c r="K237" s="86" t="str">
        <f t="shared" si="17"/>
        <v/>
      </c>
      <c r="L237" s="89"/>
      <c r="M237" s="66" t="s">
        <v>90</v>
      </c>
      <c r="N237" s="90"/>
      <c r="O237" s="92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7" customHeight="1">
      <c r="A238" s="77">
        <v>14080</v>
      </c>
      <c r="B238" s="471">
        <v>80</v>
      </c>
      <c r="C238" s="469" t="s">
        <v>103</v>
      </c>
      <c r="D238" s="80" t="s">
        <v>54</v>
      </c>
      <c r="E238" s="456">
        <f>E247/255*B238*1.2</f>
        <v>0.30569411764705884</v>
      </c>
      <c r="F238" s="83"/>
      <c r="G238" s="83"/>
      <c r="H238" s="83"/>
      <c r="I238" s="63">
        <f t="shared" si="0"/>
        <v>261.69950738916253</v>
      </c>
      <c r="J238" s="63">
        <f>SUMIF('3-Basis ruimtestaat'!J:J,A238,'3-Basis ruimtestaat'!I:I)</f>
        <v>0</v>
      </c>
      <c r="K238" s="86" t="str">
        <f t="shared" si="17"/>
        <v/>
      </c>
      <c r="L238" s="89"/>
      <c r="M238" s="66" t="s">
        <v>90</v>
      </c>
      <c r="N238" s="90"/>
      <c r="O238" s="92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7" customHeight="1">
      <c r="A239" s="77">
        <v>14104</v>
      </c>
      <c r="B239" s="471">
        <v>104</v>
      </c>
      <c r="C239" s="469" t="s">
        <v>103</v>
      </c>
      <c r="D239" s="80" t="s">
        <v>55</v>
      </c>
      <c r="E239" s="456">
        <f>E247/255*B239*1.2</f>
        <v>0.39740235294117648</v>
      </c>
      <c r="F239" s="83"/>
      <c r="G239" s="83"/>
      <c r="H239" s="83"/>
      <c r="I239" s="63">
        <f t="shared" si="0"/>
        <v>261.69950738916253</v>
      </c>
      <c r="J239" s="63">
        <f>SUMIF('3-Basis ruimtestaat'!J:J,A239,'3-Basis ruimtestaat'!I:I)</f>
        <v>0</v>
      </c>
      <c r="K239" s="86" t="str">
        <f t="shared" si="17"/>
        <v/>
      </c>
      <c r="L239" s="89"/>
      <c r="M239" s="66" t="s">
        <v>90</v>
      </c>
      <c r="N239" s="90"/>
      <c r="O239" s="92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7" customHeight="1">
      <c r="A240" s="77">
        <v>14120</v>
      </c>
      <c r="B240" s="471">
        <v>120</v>
      </c>
      <c r="C240" s="469" t="s">
        <v>103</v>
      </c>
      <c r="D240" s="80" t="s">
        <v>59</v>
      </c>
      <c r="E240" s="456">
        <f>E247/255*B240*1.2</f>
        <v>0.45854117647058823</v>
      </c>
      <c r="F240" s="83"/>
      <c r="G240" s="83"/>
      <c r="H240" s="83"/>
      <c r="I240" s="63">
        <f t="shared" si="0"/>
        <v>261.69950738916259</v>
      </c>
      <c r="J240" s="63">
        <f>SUMIF('3-Basis ruimtestaat'!J:J,A240,'3-Basis ruimtestaat'!I:I)</f>
        <v>0</v>
      </c>
      <c r="K240" s="86" t="str">
        <f t="shared" si="17"/>
        <v/>
      </c>
      <c r="L240" s="89"/>
      <c r="M240" s="66" t="s">
        <v>90</v>
      </c>
      <c r="N240" s="90"/>
      <c r="O240" s="92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7" customHeight="1">
      <c r="A241" s="77">
        <v>14130</v>
      </c>
      <c r="B241" s="471">
        <v>130</v>
      </c>
      <c r="C241" s="469" t="s">
        <v>103</v>
      </c>
      <c r="D241" s="80" t="s">
        <v>60</v>
      </c>
      <c r="E241" s="456">
        <f>E247/255*B241*1.1</f>
        <v>0.45535686274509812</v>
      </c>
      <c r="F241" s="83"/>
      <c r="G241" s="83"/>
      <c r="H241" s="83"/>
      <c r="I241" s="63">
        <f t="shared" si="0"/>
        <v>285.49037169726819</v>
      </c>
      <c r="J241" s="63">
        <f>SUMIF('3-Basis ruimtestaat'!J:J,A241,'3-Basis ruimtestaat'!I:I)</f>
        <v>0</v>
      </c>
      <c r="K241" s="86" t="str">
        <f t="shared" si="17"/>
        <v/>
      </c>
      <c r="L241" s="89"/>
      <c r="M241" s="66" t="s">
        <v>90</v>
      </c>
      <c r="N241" s="90"/>
      <c r="O241" s="109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7" customHeight="1">
      <c r="A242" s="77">
        <v>14156</v>
      </c>
      <c r="B242" s="471">
        <v>156</v>
      </c>
      <c r="C242" s="469" t="s">
        <v>103</v>
      </c>
      <c r="D242" s="80" t="s">
        <v>61</v>
      </c>
      <c r="E242" s="456">
        <f>E247/255*B242*1.1</f>
        <v>0.54642823529411777</v>
      </c>
      <c r="F242" s="83"/>
      <c r="G242" s="83"/>
      <c r="H242" s="83"/>
      <c r="I242" s="63">
        <f t="shared" si="0"/>
        <v>285.49037169726819</v>
      </c>
      <c r="J242" s="63">
        <f>SUMIF('3-Basis ruimtestaat'!J:J,A242,'3-Basis ruimtestaat'!I:I)</f>
        <v>0</v>
      </c>
      <c r="K242" s="86" t="str">
        <f t="shared" si="17"/>
        <v/>
      </c>
      <c r="L242" s="89"/>
      <c r="M242" s="66" t="s">
        <v>90</v>
      </c>
      <c r="N242" s="90"/>
      <c r="O242" s="92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7" customHeight="1">
      <c r="A243" s="77">
        <v>14160</v>
      </c>
      <c r="B243" s="471">
        <v>160</v>
      </c>
      <c r="C243" s="469" t="s">
        <v>103</v>
      </c>
      <c r="D243" s="80" t="s">
        <v>62</v>
      </c>
      <c r="E243" s="456">
        <f>E247/255*B243</f>
        <v>0.50949019607843138</v>
      </c>
      <c r="F243" s="83"/>
      <c r="G243" s="83"/>
      <c r="H243" s="83"/>
      <c r="I243" s="63">
        <f t="shared" si="0"/>
        <v>314.03940886699507</v>
      </c>
      <c r="J243" s="63">
        <f>SUMIF('3-Basis ruimtestaat'!J:J,A243,'3-Basis ruimtestaat'!I:I)</f>
        <v>0</v>
      </c>
      <c r="K243" s="86" t="str">
        <f t="shared" si="17"/>
        <v/>
      </c>
      <c r="L243" s="89"/>
      <c r="M243" s="66" t="s">
        <v>90</v>
      </c>
      <c r="N243" s="90"/>
      <c r="O243" s="92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7" customHeight="1">
      <c r="A244" s="77">
        <v>14200</v>
      </c>
      <c r="B244" s="471">
        <v>200</v>
      </c>
      <c r="C244" s="469" t="s">
        <v>103</v>
      </c>
      <c r="D244" s="80" t="s">
        <v>63</v>
      </c>
      <c r="E244" s="456">
        <f>E247/255*B244</f>
        <v>0.63686274509803931</v>
      </c>
      <c r="F244" s="83"/>
      <c r="G244" s="83"/>
      <c r="H244" s="83"/>
      <c r="I244" s="63">
        <f t="shared" si="0"/>
        <v>314.03940886699502</v>
      </c>
      <c r="J244" s="63">
        <f>SUMIF('3-Basis ruimtestaat'!J:J,A244,'3-Basis ruimtestaat'!I:I)</f>
        <v>0</v>
      </c>
      <c r="K244" s="86" t="str">
        <f t="shared" si="17"/>
        <v/>
      </c>
      <c r="L244" s="89"/>
      <c r="M244" s="66" t="s">
        <v>90</v>
      </c>
      <c r="N244" s="90"/>
      <c r="O244" s="92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7" customHeight="1">
      <c r="A245" s="77">
        <v>14208</v>
      </c>
      <c r="B245" s="471">
        <v>208</v>
      </c>
      <c r="C245" s="469" t="s">
        <v>103</v>
      </c>
      <c r="D245" s="80" t="s">
        <v>64</v>
      </c>
      <c r="E245" s="456">
        <f>E247/255*B245*1.05</f>
        <v>0.69545411764705889</v>
      </c>
      <c r="F245" s="83"/>
      <c r="G245" s="83"/>
      <c r="H245" s="83"/>
      <c r="I245" s="63">
        <f t="shared" si="0"/>
        <v>299.08515130190005</v>
      </c>
      <c r="J245" s="63">
        <f>SUMIF('3-Basis ruimtestaat'!J:J,A245,'3-Basis ruimtestaat'!I:I)</f>
        <v>0</v>
      </c>
      <c r="K245" s="86" t="str">
        <f t="shared" si="17"/>
        <v/>
      </c>
      <c r="L245" s="89"/>
      <c r="M245" s="66" t="s">
        <v>90</v>
      </c>
      <c r="N245" s="90"/>
      <c r="O245" s="92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7" customHeight="1">
      <c r="A246" s="77">
        <v>14210</v>
      </c>
      <c r="B246" s="471">
        <v>210</v>
      </c>
      <c r="C246" s="469" t="s">
        <v>103</v>
      </c>
      <c r="D246" s="399" t="s">
        <v>274</v>
      </c>
      <c r="E246" s="456">
        <f>E247/255*B246</f>
        <v>0.66870588235294126</v>
      </c>
      <c r="F246" s="83"/>
      <c r="G246" s="83"/>
      <c r="H246" s="83"/>
      <c r="I246" s="63">
        <f t="shared" ref="I246" si="21">IF(E246=0,0,B246/(E246+F246+G246+H246))</f>
        <v>314.03940886699502</v>
      </c>
      <c r="J246" s="63">
        <f>SUMIF('3-Basis ruimtestaat'!J:J,A246,'3-Basis ruimtestaat'!I:I)</f>
        <v>0</v>
      </c>
      <c r="K246" s="86" t="str">
        <f t="shared" si="17"/>
        <v/>
      </c>
      <c r="L246" s="89"/>
      <c r="M246" s="66" t="s">
        <v>90</v>
      </c>
      <c r="N246" s="90"/>
      <c r="O246" s="92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7" customHeight="1">
      <c r="A247" s="77">
        <v>14255</v>
      </c>
      <c r="B247" s="471">
        <v>255</v>
      </c>
      <c r="C247" s="469" t="s">
        <v>103</v>
      </c>
      <c r="D247" s="80" t="s">
        <v>65</v>
      </c>
      <c r="E247" s="456">
        <f>O247*$O$9</f>
        <v>0.81200000000000006</v>
      </c>
      <c r="F247" s="83"/>
      <c r="G247" s="83"/>
      <c r="H247" s="83"/>
      <c r="I247" s="63">
        <f t="shared" si="0"/>
        <v>314.03940886699507</v>
      </c>
      <c r="J247" s="63">
        <f>SUMIF('3-Basis ruimtestaat'!J:J,A247,'3-Basis ruimtestaat'!I:I)</f>
        <v>0</v>
      </c>
      <c r="K247" s="86" t="str">
        <f t="shared" si="17"/>
        <v/>
      </c>
      <c r="L247" s="89"/>
      <c r="M247" s="66" t="s">
        <v>90</v>
      </c>
      <c r="N247" s="90"/>
      <c r="O247" s="121">
        <v>0.72499999999999998</v>
      </c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7" customHeight="1" thickBot="1">
      <c r="A248" s="77">
        <v>14365</v>
      </c>
      <c r="B248" s="472">
        <v>365</v>
      </c>
      <c r="C248" s="469" t="s">
        <v>103</v>
      </c>
      <c r="D248" s="80" t="s">
        <v>66</v>
      </c>
      <c r="E248" s="456">
        <f>E247</f>
        <v>0.81200000000000006</v>
      </c>
      <c r="F248" s="83"/>
      <c r="G248" s="456">
        <f>E248/255*102*0.8</f>
        <v>0.25984000000000002</v>
      </c>
      <c r="H248" s="83"/>
      <c r="I248" s="63">
        <f t="shared" si="0"/>
        <v>340.53590088072843</v>
      </c>
      <c r="J248" s="63">
        <f>SUMIF('3-Basis ruimtestaat'!J:J,A248,'3-Basis ruimtestaat'!I:I)</f>
        <v>0</v>
      </c>
      <c r="K248" s="86" t="str">
        <f t="shared" si="17"/>
        <v/>
      </c>
      <c r="L248" s="89"/>
      <c r="M248" s="66" t="s">
        <v>90</v>
      </c>
      <c r="N248" s="90"/>
      <c r="O248" s="109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7" customHeight="1">
      <c r="A249" s="77">
        <v>15010</v>
      </c>
      <c r="B249" s="147">
        <v>10</v>
      </c>
      <c r="C249" s="150" t="s">
        <v>104</v>
      </c>
      <c r="D249" s="80" t="s">
        <v>46</v>
      </c>
      <c r="E249" s="456">
        <f>E262/255*B249*1.5</f>
        <v>3.6564705882352951E-2</v>
      </c>
      <c r="F249" s="83"/>
      <c r="G249" s="83"/>
      <c r="H249" s="83"/>
      <c r="I249" s="63">
        <f t="shared" si="0"/>
        <v>273.48777348777344</v>
      </c>
      <c r="J249" s="63">
        <f>SUMIF('3-Basis ruimtestaat'!J:J,A249,'3-Basis ruimtestaat'!I:I)</f>
        <v>0</v>
      </c>
      <c r="K249" s="86" t="str">
        <f t="shared" si="17"/>
        <v/>
      </c>
      <c r="L249" s="89"/>
      <c r="M249" s="66" t="s">
        <v>48</v>
      </c>
      <c r="N249" s="90"/>
      <c r="O249" s="109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7" customHeight="1">
      <c r="A250" s="77">
        <v>15012</v>
      </c>
      <c r="B250" s="93">
        <v>12</v>
      </c>
      <c r="C250" s="150" t="s">
        <v>104</v>
      </c>
      <c r="D250" s="80" t="s">
        <v>49</v>
      </c>
      <c r="E250" s="456">
        <f>E262/255*B250*1.5</f>
        <v>4.3877647058823535E-2</v>
      </c>
      <c r="F250" s="83"/>
      <c r="G250" s="83"/>
      <c r="H250" s="83"/>
      <c r="I250" s="63">
        <f t="shared" si="0"/>
        <v>273.48777348777344</v>
      </c>
      <c r="J250" s="63">
        <f>SUMIF('3-Basis ruimtestaat'!J:J,A250,'3-Basis ruimtestaat'!I:I)</f>
        <v>0</v>
      </c>
      <c r="K250" s="86" t="str">
        <f t="shared" si="17"/>
        <v/>
      </c>
      <c r="L250" s="89"/>
      <c r="M250" s="66" t="s">
        <v>48</v>
      </c>
      <c r="N250" s="90"/>
      <c r="O250" s="92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7" customHeight="1">
      <c r="A251" s="77">
        <v>15040</v>
      </c>
      <c r="B251" s="93">
        <v>40</v>
      </c>
      <c r="C251" s="150" t="s">
        <v>104</v>
      </c>
      <c r="D251" s="80" t="s">
        <v>50</v>
      </c>
      <c r="E251" s="456">
        <f>E262/255*B251*1.3</f>
        <v>0.12675764705882359</v>
      </c>
      <c r="F251" s="83"/>
      <c r="G251" s="83"/>
      <c r="H251" s="83"/>
      <c r="I251" s="63">
        <f t="shared" si="0"/>
        <v>315.56281556281544</v>
      </c>
      <c r="J251" s="63">
        <f>SUMIF('3-Basis ruimtestaat'!J:J,A251,'3-Basis ruimtestaat'!I:I)</f>
        <v>0</v>
      </c>
      <c r="K251" s="86" t="str">
        <f t="shared" si="17"/>
        <v/>
      </c>
      <c r="L251" s="89"/>
      <c r="M251" s="66" t="s">
        <v>48</v>
      </c>
      <c r="N251" s="90"/>
      <c r="O251" s="109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7" customHeight="1">
      <c r="A252" s="77">
        <v>15052</v>
      </c>
      <c r="B252" s="93">
        <v>52</v>
      </c>
      <c r="C252" s="150" t="s">
        <v>104</v>
      </c>
      <c r="D252" s="80" t="s">
        <v>51</v>
      </c>
      <c r="E252" s="456">
        <f>E262/255*B252*1.4</f>
        <v>0.17746070588235296</v>
      </c>
      <c r="F252" s="83"/>
      <c r="G252" s="83"/>
      <c r="H252" s="83"/>
      <c r="I252" s="63">
        <f t="shared" si="0"/>
        <v>293.02261445118586</v>
      </c>
      <c r="J252" s="63">
        <f>SUMIF('3-Basis ruimtestaat'!J:J,A252,'3-Basis ruimtestaat'!I:I)</f>
        <v>0</v>
      </c>
      <c r="K252" s="86" t="str">
        <f t="shared" si="17"/>
        <v/>
      </c>
      <c r="L252" s="89"/>
      <c r="M252" s="66" t="s">
        <v>48</v>
      </c>
      <c r="N252" s="90"/>
      <c r="O252" s="92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7" customHeight="1">
      <c r="A253" s="77">
        <v>15080</v>
      </c>
      <c r="B253" s="93">
        <v>80</v>
      </c>
      <c r="C253" s="150" t="s">
        <v>104</v>
      </c>
      <c r="D253" s="80" t="s">
        <v>54</v>
      </c>
      <c r="E253" s="456">
        <f>E262/255*B253*1.2</f>
        <v>0.23401411764705887</v>
      </c>
      <c r="F253" s="83"/>
      <c r="G253" s="83"/>
      <c r="H253" s="83"/>
      <c r="I253" s="63">
        <f t="shared" si="0"/>
        <v>341.8597168597168</v>
      </c>
      <c r="J253" s="63">
        <f>SUMIF('3-Basis ruimtestaat'!J:J,A253,'3-Basis ruimtestaat'!I:I)</f>
        <v>0</v>
      </c>
      <c r="K253" s="86" t="str">
        <f t="shared" si="17"/>
        <v/>
      </c>
      <c r="L253" s="89"/>
      <c r="M253" s="66" t="s">
        <v>48</v>
      </c>
      <c r="N253" s="90"/>
      <c r="O253" s="109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7" customHeight="1">
      <c r="A254" s="77">
        <v>15104</v>
      </c>
      <c r="B254" s="93">
        <v>104</v>
      </c>
      <c r="C254" s="150" t="s">
        <v>104</v>
      </c>
      <c r="D254" s="80" t="s">
        <v>55</v>
      </c>
      <c r="E254" s="456">
        <f>E262/255*B254*1.2</f>
        <v>0.30421835294117655</v>
      </c>
      <c r="F254" s="83"/>
      <c r="G254" s="83"/>
      <c r="H254" s="83"/>
      <c r="I254" s="63">
        <f t="shared" si="0"/>
        <v>341.8597168597168</v>
      </c>
      <c r="J254" s="63">
        <f>SUMIF('3-Basis ruimtestaat'!J:J,A254,'3-Basis ruimtestaat'!I:I)</f>
        <v>0</v>
      </c>
      <c r="K254" s="86" t="str">
        <f t="shared" si="17"/>
        <v/>
      </c>
      <c r="L254" s="89"/>
      <c r="M254" s="66" t="s">
        <v>48</v>
      </c>
      <c r="N254" s="90"/>
      <c r="O254" s="92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7" customHeight="1">
      <c r="A255" s="77">
        <v>15120</v>
      </c>
      <c r="B255" s="93">
        <v>120</v>
      </c>
      <c r="C255" s="150" t="s">
        <v>104</v>
      </c>
      <c r="D255" s="80" t="s">
        <v>59</v>
      </c>
      <c r="E255" s="456">
        <f>E262/255*B255*1.2</f>
        <v>0.35102117647058834</v>
      </c>
      <c r="F255" s="83"/>
      <c r="G255" s="83"/>
      <c r="H255" s="83"/>
      <c r="I255" s="63">
        <f t="shared" si="0"/>
        <v>341.85971685971674</v>
      </c>
      <c r="J255" s="63">
        <f>SUMIF('3-Basis ruimtestaat'!J:J,A255,'3-Basis ruimtestaat'!I:I)</f>
        <v>0</v>
      </c>
      <c r="K255" s="86" t="str">
        <f t="shared" si="17"/>
        <v/>
      </c>
      <c r="L255" s="89"/>
      <c r="M255" s="66" t="s">
        <v>48</v>
      </c>
      <c r="N255" s="90"/>
      <c r="O255" s="92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7" customHeight="1">
      <c r="A256" s="77">
        <v>15130</v>
      </c>
      <c r="B256" s="93">
        <v>130</v>
      </c>
      <c r="C256" s="150" t="s">
        <v>104</v>
      </c>
      <c r="D256" s="80" t="s">
        <v>60</v>
      </c>
      <c r="E256" s="456">
        <f>E262/255*B256*1.1</f>
        <v>0.34858352941176479</v>
      </c>
      <c r="F256" s="83"/>
      <c r="G256" s="83"/>
      <c r="H256" s="83"/>
      <c r="I256" s="63">
        <f t="shared" si="0"/>
        <v>372.93787293787284</v>
      </c>
      <c r="J256" s="63">
        <f>SUMIF('3-Basis ruimtestaat'!J:J,A256,'3-Basis ruimtestaat'!I:I)</f>
        <v>0</v>
      </c>
      <c r="K256" s="86" t="str">
        <f t="shared" si="17"/>
        <v/>
      </c>
      <c r="L256" s="89"/>
      <c r="M256" s="66" t="s">
        <v>48</v>
      </c>
      <c r="N256" s="90"/>
      <c r="O256" s="109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7" customHeight="1">
      <c r="A257" s="77">
        <v>15156</v>
      </c>
      <c r="B257" s="93">
        <v>156</v>
      </c>
      <c r="C257" s="150" t="s">
        <v>104</v>
      </c>
      <c r="D257" s="80" t="s">
        <v>61</v>
      </c>
      <c r="E257" s="456">
        <f>E262/255*B257*1.1</f>
        <v>0.41830023529411781</v>
      </c>
      <c r="F257" s="83"/>
      <c r="G257" s="83"/>
      <c r="H257" s="83"/>
      <c r="I257" s="63">
        <f t="shared" si="0"/>
        <v>372.93787293787278</v>
      </c>
      <c r="J257" s="63">
        <f>SUMIF('3-Basis ruimtestaat'!J:J,A257,'3-Basis ruimtestaat'!I:I)</f>
        <v>0</v>
      </c>
      <c r="K257" s="86" t="str">
        <f t="shared" si="17"/>
        <v/>
      </c>
      <c r="L257" s="89"/>
      <c r="M257" s="66" t="s">
        <v>48</v>
      </c>
      <c r="N257" s="90"/>
      <c r="O257" s="92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7" customHeight="1">
      <c r="A258" s="77">
        <v>15160</v>
      </c>
      <c r="B258" s="93">
        <v>160</v>
      </c>
      <c r="C258" s="150" t="s">
        <v>104</v>
      </c>
      <c r="D258" s="80" t="s">
        <v>62</v>
      </c>
      <c r="E258" s="456">
        <f>E262/255*B258</f>
        <v>0.39002352941176482</v>
      </c>
      <c r="F258" s="83"/>
      <c r="G258" s="83"/>
      <c r="H258" s="83"/>
      <c r="I258" s="63">
        <f t="shared" si="0"/>
        <v>410.2316602316601</v>
      </c>
      <c r="J258" s="63">
        <f>SUMIF('3-Basis ruimtestaat'!J:J,A258,'3-Basis ruimtestaat'!I:I)</f>
        <v>0</v>
      </c>
      <c r="K258" s="86" t="str">
        <f t="shared" si="17"/>
        <v/>
      </c>
      <c r="L258" s="89"/>
      <c r="M258" s="66" t="s">
        <v>48</v>
      </c>
      <c r="N258" s="90"/>
      <c r="O258" s="92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7" customHeight="1">
      <c r="A259" s="77">
        <v>15200</v>
      </c>
      <c r="B259" s="93">
        <v>200</v>
      </c>
      <c r="C259" s="150" t="s">
        <v>104</v>
      </c>
      <c r="D259" s="80" t="s">
        <v>63</v>
      </c>
      <c r="E259" s="456">
        <f>E262/255*B259</f>
        <v>0.48752941176470599</v>
      </c>
      <c r="F259" s="83"/>
      <c r="G259" s="83"/>
      <c r="H259" s="83"/>
      <c r="I259" s="63">
        <f t="shared" si="0"/>
        <v>410.23166023166016</v>
      </c>
      <c r="J259" s="63">
        <f>SUMIF('3-Basis ruimtestaat'!J:J,A259,'3-Basis ruimtestaat'!I:I)</f>
        <v>0</v>
      </c>
      <c r="K259" s="86" t="str">
        <f t="shared" si="17"/>
        <v/>
      </c>
      <c r="L259" s="89"/>
      <c r="M259" s="66" t="s">
        <v>48</v>
      </c>
      <c r="N259" s="90"/>
      <c r="O259" s="92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7" customHeight="1">
      <c r="A260" s="77">
        <v>15208</v>
      </c>
      <c r="B260" s="93">
        <v>208</v>
      </c>
      <c r="C260" s="150" t="s">
        <v>104</v>
      </c>
      <c r="D260" s="80" t="s">
        <v>64</v>
      </c>
      <c r="E260" s="456">
        <f>E262/255*B260*1.05</f>
        <v>0.53238211764705901</v>
      </c>
      <c r="F260" s="83"/>
      <c r="G260" s="83"/>
      <c r="H260" s="83"/>
      <c r="I260" s="63">
        <f t="shared" si="0"/>
        <v>390.69681926824768</v>
      </c>
      <c r="J260" s="63">
        <f>SUMIF('3-Basis ruimtestaat'!J:J,A260,'3-Basis ruimtestaat'!I:I)</f>
        <v>0</v>
      </c>
      <c r="K260" s="86" t="str">
        <f t="shared" si="17"/>
        <v/>
      </c>
      <c r="L260" s="89"/>
      <c r="M260" s="66" t="s">
        <v>48</v>
      </c>
      <c r="N260" s="90"/>
      <c r="O260" s="92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7" customHeight="1">
      <c r="A261" s="77">
        <v>15210</v>
      </c>
      <c r="B261" s="93">
        <v>210</v>
      </c>
      <c r="C261" s="150" t="s">
        <v>104</v>
      </c>
      <c r="D261" s="399" t="s">
        <v>274</v>
      </c>
      <c r="E261" s="456">
        <f>E262/255*B261</f>
        <v>0.51190588235294132</v>
      </c>
      <c r="F261" s="83"/>
      <c r="G261" s="83"/>
      <c r="H261" s="83"/>
      <c r="I261" s="63">
        <f t="shared" ref="I261" si="22">IF(E261=0,0,B261/(E261+F261+G261+H261))</f>
        <v>410.2316602316601</v>
      </c>
      <c r="J261" s="63">
        <f>SUMIF('3-Basis ruimtestaat'!J:J,A261,'3-Basis ruimtestaat'!I:I)</f>
        <v>0</v>
      </c>
      <c r="K261" s="86" t="str">
        <f t="shared" si="17"/>
        <v/>
      </c>
      <c r="L261" s="89"/>
      <c r="M261" s="66" t="s">
        <v>48</v>
      </c>
      <c r="N261" s="90"/>
      <c r="O261" s="92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7" customHeight="1">
      <c r="A262" s="77">
        <v>15255</v>
      </c>
      <c r="B262" s="93">
        <v>255</v>
      </c>
      <c r="C262" s="150" t="s">
        <v>104</v>
      </c>
      <c r="D262" s="80" t="s">
        <v>65</v>
      </c>
      <c r="E262" s="456">
        <f>O262*$O$9</f>
        <v>0.62160000000000015</v>
      </c>
      <c r="F262" s="83"/>
      <c r="G262" s="83"/>
      <c r="H262" s="83"/>
      <c r="I262" s="63">
        <f t="shared" si="0"/>
        <v>410.23166023166016</v>
      </c>
      <c r="J262" s="63">
        <f>SUMIF('3-Basis ruimtestaat'!J:J,A262,'3-Basis ruimtestaat'!I:I)</f>
        <v>0</v>
      </c>
      <c r="K262" s="86" t="str">
        <f t="shared" si="17"/>
        <v/>
      </c>
      <c r="L262" s="89"/>
      <c r="M262" s="66" t="s">
        <v>48</v>
      </c>
      <c r="N262" s="90"/>
      <c r="O262" s="121">
        <v>0.55500000000000005</v>
      </c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7" customHeight="1" thickBot="1">
      <c r="A263" s="77">
        <v>15365</v>
      </c>
      <c r="B263" s="146">
        <v>365</v>
      </c>
      <c r="C263" s="150" t="s">
        <v>104</v>
      </c>
      <c r="D263" s="80" t="s">
        <v>66</v>
      </c>
      <c r="E263" s="456">
        <f>E262</f>
        <v>0.62160000000000015</v>
      </c>
      <c r="F263" s="83"/>
      <c r="G263" s="456">
        <f>E263/255*102*0.8</f>
        <v>0.19891200000000006</v>
      </c>
      <c r="H263" s="83"/>
      <c r="I263" s="63">
        <f t="shared" si="0"/>
        <v>444.8441948441947</v>
      </c>
      <c r="J263" s="63">
        <f>SUMIF('3-Basis ruimtestaat'!J:J,A263,'3-Basis ruimtestaat'!I:I)</f>
        <v>0</v>
      </c>
      <c r="K263" s="86" t="str">
        <f t="shared" si="17"/>
        <v/>
      </c>
      <c r="L263" s="89"/>
      <c r="M263" s="66" t="s">
        <v>48</v>
      </c>
      <c r="N263" s="90"/>
      <c r="O263" s="109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7" customHeight="1">
      <c r="A264" s="77">
        <v>16010</v>
      </c>
      <c r="B264" s="78">
        <v>10</v>
      </c>
      <c r="C264" s="150" t="s">
        <v>105</v>
      </c>
      <c r="D264" s="80" t="s">
        <v>46</v>
      </c>
      <c r="E264" s="456">
        <f>E277/255*B264*1.5</f>
        <v>8.7294117647058828E-2</v>
      </c>
      <c r="F264" s="83"/>
      <c r="G264" s="83"/>
      <c r="H264" s="83"/>
      <c r="I264" s="63">
        <f t="shared" si="0"/>
        <v>114.55525606469003</v>
      </c>
      <c r="J264" s="63">
        <f>SUMIF('3-Basis ruimtestaat'!J:J,A264,'3-Basis ruimtestaat'!I:I)</f>
        <v>0</v>
      </c>
      <c r="K264" s="86" t="str">
        <f t="shared" si="17"/>
        <v/>
      </c>
      <c r="L264" s="89"/>
      <c r="M264" s="66" t="s">
        <v>90</v>
      </c>
      <c r="N264" s="90"/>
      <c r="O264" s="109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7" customHeight="1">
      <c r="A265" s="77">
        <v>16012</v>
      </c>
      <c r="B265" s="93">
        <v>12</v>
      </c>
      <c r="C265" s="150" t="s">
        <v>105</v>
      </c>
      <c r="D265" s="80" t="s">
        <v>49</v>
      </c>
      <c r="E265" s="456">
        <f>E277/255*B265*1.5</f>
        <v>0.10475294117647058</v>
      </c>
      <c r="F265" s="83"/>
      <c r="G265" s="83"/>
      <c r="H265" s="83"/>
      <c r="I265" s="63">
        <f t="shared" si="0"/>
        <v>114.55525606469004</v>
      </c>
      <c r="J265" s="63">
        <f>SUMIF('3-Basis ruimtestaat'!J:J,A265,'3-Basis ruimtestaat'!I:I)</f>
        <v>0</v>
      </c>
      <c r="K265" s="86" t="str">
        <f t="shared" si="17"/>
        <v/>
      </c>
      <c r="L265" s="89"/>
      <c r="M265" s="66" t="s">
        <v>90</v>
      </c>
      <c r="N265" s="90"/>
      <c r="O265" s="92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7" customHeight="1">
      <c r="A266" s="77">
        <v>16040</v>
      </c>
      <c r="B266" s="93">
        <v>40</v>
      </c>
      <c r="C266" s="150" t="s">
        <v>105</v>
      </c>
      <c r="D266" s="80" t="s">
        <v>50</v>
      </c>
      <c r="E266" s="456">
        <f>E277/255*B266*1.3</f>
        <v>0.30261960784313724</v>
      </c>
      <c r="F266" s="83"/>
      <c r="G266" s="83"/>
      <c r="H266" s="83"/>
      <c r="I266" s="63">
        <f t="shared" si="0"/>
        <v>132.17914161310389</v>
      </c>
      <c r="J266" s="63">
        <f>SUMIF('3-Basis ruimtestaat'!J:J,A266,'3-Basis ruimtestaat'!I:I)</f>
        <v>0</v>
      </c>
      <c r="K266" s="86" t="str">
        <f t="shared" ref="K266:K272" si="23">IF(J266=0,"",J266/$J$482)</f>
        <v/>
      </c>
      <c r="L266" s="89"/>
      <c r="M266" s="66" t="s">
        <v>90</v>
      </c>
      <c r="N266" s="90"/>
      <c r="O266" s="109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7" customHeight="1">
      <c r="A267" s="77">
        <v>16052</v>
      </c>
      <c r="B267" s="93">
        <v>52</v>
      </c>
      <c r="C267" s="150" t="s">
        <v>105</v>
      </c>
      <c r="D267" s="80" t="s">
        <v>51</v>
      </c>
      <c r="E267" s="456">
        <f>E277/255*B267*1.4</f>
        <v>0.4236674509803921</v>
      </c>
      <c r="F267" s="83"/>
      <c r="G267" s="83"/>
      <c r="H267" s="83"/>
      <c r="I267" s="63">
        <f t="shared" si="0"/>
        <v>122.73777435502504</v>
      </c>
      <c r="J267" s="63">
        <f>SUMIF('3-Basis ruimtestaat'!J:J,A267,'3-Basis ruimtestaat'!I:I)</f>
        <v>0</v>
      </c>
      <c r="K267" s="86" t="str">
        <f t="shared" si="23"/>
        <v/>
      </c>
      <c r="L267" s="89"/>
      <c r="M267" s="66" t="s">
        <v>90</v>
      </c>
      <c r="N267" s="90"/>
      <c r="O267" s="109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7" customHeight="1">
      <c r="A268" s="77">
        <v>16080</v>
      </c>
      <c r="B268" s="93">
        <v>80</v>
      </c>
      <c r="C268" s="150" t="s">
        <v>105</v>
      </c>
      <c r="D268" s="80" t="s">
        <v>54</v>
      </c>
      <c r="E268" s="456">
        <f>E277/255*B268*1.2</f>
        <v>0.55868235294117641</v>
      </c>
      <c r="F268" s="83"/>
      <c r="G268" s="83"/>
      <c r="H268" s="83"/>
      <c r="I268" s="63">
        <f t="shared" si="0"/>
        <v>143.19407008086256</v>
      </c>
      <c r="J268" s="63">
        <f>SUMIF('3-Basis ruimtestaat'!J:J,A268,'3-Basis ruimtestaat'!I:I)</f>
        <v>0</v>
      </c>
      <c r="K268" s="86" t="str">
        <f t="shared" si="23"/>
        <v/>
      </c>
      <c r="L268" s="89"/>
      <c r="M268" s="66" t="s">
        <v>90</v>
      </c>
      <c r="N268" s="90"/>
      <c r="O268" s="92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7" customHeight="1">
      <c r="A269" s="77">
        <v>16104</v>
      </c>
      <c r="B269" s="93">
        <v>104</v>
      </c>
      <c r="C269" s="150" t="s">
        <v>105</v>
      </c>
      <c r="D269" s="80" t="s">
        <v>55</v>
      </c>
      <c r="E269" s="456">
        <f>E277/255*B269*1.2</f>
        <v>0.7262870588235294</v>
      </c>
      <c r="F269" s="83"/>
      <c r="G269" s="83"/>
      <c r="H269" s="83"/>
      <c r="I269" s="63">
        <f t="shared" si="0"/>
        <v>143.19407008086253</v>
      </c>
      <c r="J269" s="63">
        <f>SUMIF('3-Basis ruimtestaat'!J:J,A269,'3-Basis ruimtestaat'!I:I)</f>
        <v>0</v>
      </c>
      <c r="K269" s="86" t="str">
        <f t="shared" si="23"/>
        <v/>
      </c>
      <c r="L269" s="89"/>
      <c r="M269" s="66" t="s">
        <v>90</v>
      </c>
      <c r="N269" s="90"/>
      <c r="O269" s="92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7" customHeight="1">
      <c r="A270" s="77">
        <v>16120</v>
      </c>
      <c r="B270" s="93">
        <v>120</v>
      </c>
      <c r="C270" s="150" t="s">
        <v>105</v>
      </c>
      <c r="D270" s="80" t="s">
        <v>59</v>
      </c>
      <c r="E270" s="456">
        <f>E277/255*B270*1.2</f>
        <v>0.83802352941176461</v>
      </c>
      <c r="F270" s="83"/>
      <c r="G270" s="83"/>
      <c r="H270" s="83"/>
      <c r="I270" s="63">
        <f t="shared" si="0"/>
        <v>143.19407008086256</v>
      </c>
      <c r="J270" s="63">
        <f>SUMIF('3-Basis ruimtestaat'!J:J,A270,'3-Basis ruimtestaat'!I:I)</f>
        <v>0</v>
      </c>
      <c r="K270" s="86" t="str">
        <f t="shared" si="23"/>
        <v/>
      </c>
      <c r="L270" s="89"/>
      <c r="M270" s="66" t="s">
        <v>90</v>
      </c>
      <c r="N270" s="90"/>
      <c r="O270" s="92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7" customHeight="1">
      <c r="A271" s="77">
        <v>16130</v>
      </c>
      <c r="B271" s="93">
        <v>130</v>
      </c>
      <c r="C271" s="150" t="s">
        <v>105</v>
      </c>
      <c r="D271" s="80" t="s">
        <v>60</v>
      </c>
      <c r="E271" s="456">
        <f>E277/255*B271*1.1</f>
        <v>0.83220392156862744</v>
      </c>
      <c r="F271" s="83"/>
      <c r="G271" s="83"/>
      <c r="H271" s="83"/>
      <c r="I271" s="63">
        <f t="shared" si="0"/>
        <v>156.21171281548641</v>
      </c>
      <c r="J271" s="63">
        <f>SUMIF('3-Basis ruimtestaat'!J:J,A271,'3-Basis ruimtestaat'!I:I)</f>
        <v>0</v>
      </c>
      <c r="K271" s="86" t="str">
        <f t="shared" si="23"/>
        <v/>
      </c>
      <c r="L271" s="89"/>
      <c r="M271" s="66" t="s">
        <v>90</v>
      </c>
      <c r="N271" s="90"/>
      <c r="O271" s="92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7" customHeight="1">
      <c r="A272" s="77">
        <v>16156</v>
      </c>
      <c r="B272" s="93">
        <v>156</v>
      </c>
      <c r="C272" s="150" t="s">
        <v>105</v>
      </c>
      <c r="D272" s="80" t="s">
        <v>61</v>
      </c>
      <c r="E272" s="456">
        <f>E277/255*B272*1.1</f>
        <v>0.99864470588235299</v>
      </c>
      <c r="F272" s="83"/>
      <c r="G272" s="83"/>
      <c r="H272" s="83"/>
      <c r="I272" s="63">
        <f t="shared" si="0"/>
        <v>156.21171281548638</v>
      </c>
      <c r="J272" s="63">
        <f>SUMIF('3-Basis ruimtestaat'!J:J,A272,'3-Basis ruimtestaat'!I:I)</f>
        <v>0</v>
      </c>
      <c r="K272" s="86" t="str">
        <f t="shared" si="23"/>
        <v/>
      </c>
      <c r="L272" s="89"/>
      <c r="M272" s="66" t="s">
        <v>90</v>
      </c>
      <c r="N272" s="90"/>
      <c r="O272" s="109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7" customHeight="1">
      <c r="A273" s="77">
        <v>16160</v>
      </c>
      <c r="B273" s="93">
        <v>160</v>
      </c>
      <c r="C273" s="150" t="s">
        <v>105</v>
      </c>
      <c r="D273" s="80" t="s">
        <v>62</v>
      </c>
      <c r="E273" s="456">
        <f>E277/255*B273</f>
        <v>0.93113725490196075</v>
      </c>
      <c r="F273" s="83"/>
      <c r="G273" s="83"/>
      <c r="H273" s="83"/>
      <c r="I273" s="63">
        <f t="shared" si="0"/>
        <v>171.83288409703505</v>
      </c>
      <c r="J273" s="63">
        <f>SUMIF('3-Basis ruimtestaat'!J:J,A273,'3-Basis ruimtestaat'!I:I)</f>
        <v>0</v>
      </c>
      <c r="K273" s="86" t="str">
        <f t="shared" ref="K273:K336" si="24">IF(J273=0,"",J273/$J$482)</f>
        <v/>
      </c>
      <c r="L273" s="89"/>
      <c r="M273" s="66" t="s">
        <v>90</v>
      </c>
      <c r="N273" s="90"/>
      <c r="O273" s="109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7" customHeight="1">
      <c r="A274" s="77">
        <v>16200</v>
      </c>
      <c r="B274" s="93">
        <v>200</v>
      </c>
      <c r="C274" s="150" t="s">
        <v>105</v>
      </c>
      <c r="D274" s="80" t="s">
        <v>63</v>
      </c>
      <c r="E274" s="456">
        <f>E277/255*B274</f>
        <v>1.1639215686274509</v>
      </c>
      <c r="F274" s="83"/>
      <c r="G274" s="83"/>
      <c r="H274" s="83"/>
      <c r="I274" s="63">
        <f t="shared" si="0"/>
        <v>171.83288409703505</v>
      </c>
      <c r="J274" s="63">
        <f>SUMIF('3-Basis ruimtestaat'!J:J,A274,'3-Basis ruimtestaat'!I:I)</f>
        <v>0</v>
      </c>
      <c r="K274" s="86" t="str">
        <f t="shared" si="24"/>
        <v/>
      </c>
      <c r="L274" s="89"/>
      <c r="M274" s="66" t="s">
        <v>90</v>
      </c>
      <c r="N274" s="90"/>
      <c r="O274" s="109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7" customHeight="1">
      <c r="A275" s="77">
        <v>16208</v>
      </c>
      <c r="B275" s="93">
        <v>208</v>
      </c>
      <c r="C275" s="150" t="s">
        <v>105</v>
      </c>
      <c r="D275" s="80" t="s">
        <v>64</v>
      </c>
      <c r="E275" s="456">
        <f>E277/255*B275*1.05</f>
        <v>1.2710023529411765</v>
      </c>
      <c r="F275" s="83"/>
      <c r="G275" s="83"/>
      <c r="H275" s="83"/>
      <c r="I275" s="63">
        <f t="shared" si="0"/>
        <v>163.65036580670005</v>
      </c>
      <c r="J275" s="63">
        <f>SUMIF('3-Basis ruimtestaat'!J:J,A275,'3-Basis ruimtestaat'!I:I)</f>
        <v>0</v>
      </c>
      <c r="K275" s="86" t="str">
        <f t="shared" si="24"/>
        <v/>
      </c>
      <c r="L275" s="89"/>
      <c r="M275" s="66" t="s">
        <v>90</v>
      </c>
      <c r="N275" s="90"/>
      <c r="O275" s="109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7" customHeight="1">
      <c r="A276" s="77">
        <v>16210</v>
      </c>
      <c r="B276" s="93">
        <v>210</v>
      </c>
      <c r="C276" s="150" t="s">
        <v>105</v>
      </c>
      <c r="D276" s="399" t="s">
        <v>274</v>
      </c>
      <c r="E276" s="456">
        <f>E277/255*B276</f>
        <v>1.2221176470588235</v>
      </c>
      <c r="F276" s="83"/>
      <c r="G276" s="83"/>
      <c r="H276" s="83"/>
      <c r="I276" s="63">
        <f t="shared" ref="I276" si="25">IF(E276=0,0,B276/(E276+F276+G276+H276))</f>
        <v>171.83288409703505</v>
      </c>
      <c r="J276" s="63">
        <f>SUMIF('3-Basis ruimtestaat'!J:J,A276,'3-Basis ruimtestaat'!I:I)</f>
        <v>0</v>
      </c>
      <c r="K276" s="86" t="str">
        <f t="shared" si="24"/>
        <v/>
      </c>
      <c r="L276" s="89"/>
      <c r="M276" s="66" t="s">
        <v>90</v>
      </c>
      <c r="N276" s="90"/>
      <c r="O276" s="109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7" customHeight="1">
      <c r="A277" s="77">
        <v>16255</v>
      </c>
      <c r="B277" s="93">
        <v>255</v>
      </c>
      <c r="C277" s="150" t="s">
        <v>105</v>
      </c>
      <c r="D277" s="80" t="s">
        <v>65</v>
      </c>
      <c r="E277" s="456">
        <f>O277*$O$9</f>
        <v>1.484</v>
      </c>
      <c r="F277" s="151"/>
      <c r="G277" s="151"/>
      <c r="H277" s="83"/>
      <c r="I277" s="63">
        <f t="shared" si="0"/>
        <v>171.83288409703505</v>
      </c>
      <c r="J277" s="63">
        <f>SUMIF('3-Basis ruimtestaat'!J:J,A277,'3-Basis ruimtestaat'!I:I)</f>
        <v>0</v>
      </c>
      <c r="K277" s="86" t="str">
        <f t="shared" si="24"/>
        <v/>
      </c>
      <c r="L277" s="89"/>
      <c r="M277" s="66" t="s">
        <v>90</v>
      </c>
      <c r="N277" s="90"/>
      <c r="O277" s="121">
        <v>1.325</v>
      </c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7" customHeight="1" thickBot="1">
      <c r="A278" s="77">
        <v>16365</v>
      </c>
      <c r="B278" s="146">
        <v>365</v>
      </c>
      <c r="C278" s="150" t="s">
        <v>105</v>
      </c>
      <c r="D278" s="80" t="s">
        <v>66</v>
      </c>
      <c r="E278" s="456">
        <f>E277</f>
        <v>1.484</v>
      </c>
      <c r="F278" s="83"/>
      <c r="G278" s="456">
        <f>E278/255*102*0.8</f>
        <v>0.47488000000000002</v>
      </c>
      <c r="H278" s="83"/>
      <c r="I278" s="63">
        <f t="shared" si="0"/>
        <v>186.33096463285142</v>
      </c>
      <c r="J278" s="63">
        <f>SUMIF('3-Basis ruimtestaat'!J:J,A278,'3-Basis ruimtestaat'!I:I)</f>
        <v>0</v>
      </c>
      <c r="K278" s="86" t="str">
        <f t="shared" si="24"/>
        <v/>
      </c>
      <c r="L278" s="89"/>
      <c r="M278" s="66" t="s">
        <v>90</v>
      </c>
      <c r="N278" s="90"/>
      <c r="O278" s="92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7" customHeight="1">
      <c r="A279" s="77">
        <v>17010</v>
      </c>
      <c r="B279" s="78">
        <v>10</v>
      </c>
      <c r="C279" s="148" t="s">
        <v>106</v>
      </c>
      <c r="D279" s="80" t="s">
        <v>46</v>
      </c>
      <c r="E279" s="456">
        <f>E292/255*B279*1.5</f>
        <v>1.3176470588235296E-2</v>
      </c>
      <c r="F279" s="83"/>
      <c r="G279" s="83"/>
      <c r="H279" s="83"/>
      <c r="I279" s="63">
        <f t="shared" si="0"/>
        <v>758.92857142857133</v>
      </c>
      <c r="J279" s="63">
        <f>SUMIF('3-Basis ruimtestaat'!J:J,A279,'3-Basis ruimtestaat'!I:I)</f>
        <v>0</v>
      </c>
      <c r="K279" s="86" t="str">
        <f t="shared" si="24"/>
        <v/>
      </c>
      <c r="L279" s="89"/>
      <c r="M279" s="66" t="s">
        <v>90</v>
      </c>
      <c r="N279" s="90"/>
      <c r="O279" s="109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7" customHeight="1">
      <c r="A280" s="77">
        <v>17012</v>
      </c>
      <c r="B280" s="93">
        <v>12</v>
      </c>
      <c r="C280" s="148" t="s">
        <v>106</v>
      </c>
      <c r="D280" s="80" t="s">
        <v>49</v>
      </c>
      <c r="E280" s="456">
        <f>E292/255*B280*1.5</f>
        <v>1.5811764705882358E-2</v>
      </c>
      <c r="F280" s="83"/>
      <c r="G280" s="83"/>
      <c r="H280" s="83"/>
      <c r="I280" s="63">
        <f t="shared" si="0"/>
        <v>758.92857142857122</v>
      </c>
      <c r="J280" s="63">
        <f>SUMIF('3-Basis ruimtestaat'!J:J,A280,'3-Basis ruimtestaat'!I:I)</f>
        <v>0</v>
      </c>
      <c r="K280" s="86" t="str">
        <f t="shared" si="24"/>
        <v/>
      </c>
      <c r="L280" s="89"/>
      <c r="M280" s="66" t="s">
        <v>90</v>
      </c>
      <c r="N280" s="90"/>
      <c r="O280" s="92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7" customHeight="1">
      <c r="A281" s="77">
        <v>17040</v>
      </c>
      <c r="B281" s="93">
        <v>40</v>
      </c>
      <c r="C281" s="148" t="s">
        <v>106</v>
      </c>
      <c r="D281" s="80" t="s">
        <v>50</v>
      </c>
      <c r="E281" s="456">
        <f>E292/255*B281*1.3</f>
        <v>4.5678431372549032E-2</v>
      </c>
      <c r="F281" s="83"/>
      <c r="G281" s="83"/>
      <c r="H281" s="83"/>
      <c r="I281" s="63">
        <f t="shared" si="0"/>
        <v>875.68681318681297</v>
      </c>
      <c r="J281" s="63">
        <f>SUMIF('3-Basis ruimtestaat'!J:J,A281,'3-Basis ruimtestaat'!I:I)</f>
        <v>0</v>
      </c>
      <c r="K281" s="86" t="str">
        <f t="shared" si="24"/>
        <v/>
      </c>
      <c r="L281" s="89"/>
      <c r="M281" s="66" t="s">
        <v>90</v>
      </c>
      <c r="N281" s="90"/>
      <c r="O281" s="109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7" customHeight="1">
      <c r="A282" s="77">
        <v>17052</v>
      </c>
      <c r="B282" s="93">
        <v>52</v>
      </c>
      <c r="C282" s="148" t="s">
        <v>106</v>
      </c>
      <c r="D282" s="80" t="s">
        <v>51</v>
      </c>
      <c r="E282" s="456">
        <f>E292/255*B282*1.4</f>
        <v>6.394980392156864E-2</v>
      </c>
      <c r="F282" s="83"/>
      <c r="G282" s="83"/>
      <c r="H282" s="83"/>
      <c r="I282" s="63">
        <f t="shared" si="0"/>
        <v>813.13775510204061</v>
      </c>
      <c r="J282" s="63">
        <f>SUMIF('3-Basis ruimtestaat'!J:J,A282,'3-Basis ruimtestaat'!I:I)</f>
        <v>0</v>
      </c>
      <c r="K282" s="86" t="str">
        <f t="shared" si="24"/>
        <v/>
      </c>
      <c r="L282" s="89"/>
      <c r="M282" s="66" t="s">
        <v>90</v>
      </c>
      <c r="N282" s="90"/>
      <c r="O282" s="92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7" customHeight="1">
      <c r="A283" s="77">
        <v>17080</v>
      </c>
      <c r="B283" s="93">
        <v>80</v>
      </c>
      <c r="C283" s="148" t="s">
        <v>106</v>
      </c>
      <c r="D283" s="80" t="s">
        <v>54</v>
      </c>
      <c r="E283" s="456">
        <f>E292/255*B283*1.2</f>
        <v>8.4329411764705889E-2</v>
      </c>
      <c r="F283" s="83"/>
      <c r="G283" s="83"/>
      <c r="H283" s="83"/>
      <c r="I283" s="63">
        <f t="shared" si="0"/>
        <v>948.66071428571422</v>
      </c>
      <c r="J283" s="63">
        <f>SUMIF('3-Basis ruimtestaat'!J:J,A283,'3-Basis ruimtestaat'!I:I)</f>
        <v>0</v>
      </c>
      <c r="K283" s="86" t="str">
        <f t="shared" si="24"/>
        <v/>
      </c>
      <c r="L283" s="89"/>
      <c r="M283" s="66" t="s">
        <v>90</v>
      </c>
      <c r="N283" s="90"/>
      <c r="O283" s="92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7" customHeight="1">
      <c r="A284" s="77">
        <v>17104</v>
      </c>
      <c r="B284" s="93">
        <v>104</v>
      </c>
      <c r="C284" s="148" t="s">
        <v>106</v>
      </c>
      <c r="D284" s="80" t="s">
        <v>55</v>
      </c>
      <c r="E284" s="456">
        <f>E292/255*B284*1.2</f>
        <v>0.10962823529411768</v>
      </c>
      <c r="F284" s="83"/>
      <c r="G284" s="83"/>
      <c r="H284" s="83"/>
      <c r="I284" s="63">
        <f t="shared" si="0"/>
        <v>948.66071428571399</v>
      </c>
      <c r="J284" s="63">
        <f>SUMIF('3-Basis ruimtestaat'!J:J,A284,'3-Basis ruimtestaat'!I:I)</f>
        <v>0</v>
      </c>
      <c r="K284" s="86" t="str">
        <f t="shared" si="24"/>
        <v/>
      </c>
      <c r="L284" s="89"/>
      <c r="M284" s="66" t="s">
        <v>90</v>
      </c>
      <c r="N284" s="90"/>
      <c r="O284" s="109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7" customHeight="1">
      <c r="A285" s="77">
        <v>17120</v>
      </c>
      <c r="B285" s="93">
        <v>120</v>
      </c>
      <c r="C285" s="148" t="s">
        <v>106</v>
      </c>
      <c r="D285" s="80" t="s">
        <v>59</v>
      </c>
      <c r="E285" s="456">
        <f>E292/255*B285*1.2</f>
        <v>0.12649411764705884</v>
      </c>
      <c r="F285" s="83"/>
      <c r="G285" s="83"/>
      <c r="H285" s="83"/>
      <c r="I285" s="63">
        <f t="shared" si="0"/>
        <v>948.66071428571411</v>
      </c>
      <c r="J285" s="63">
        <f>SUMIF('3-Basis ruimtestaat'!J:J,A285,'3-Basis ruimtestaat'!I:I)</f>
        <v>0</v>
      </c>
      <c r="K285" s="86" t="str">
        <f t="shared" si="24"/>
        <v/>
      </c>
      <c r="L285" s="89"/>
      <c r="M285" s="66" t="s">
        <v>90</v>
      </c>
      <c r="N285" s="90"/>
      <c r="O285" s="92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7" customHeight="1">
      <c r="A286" s="77">
        <v>17130</v>
      </c>
      <c r="B286" s="93">
        <v>130</v>
      </c>
      <c r="C286" s="148" t="s">
        <v>106</v>
      </c>
      <c r="D286" s="80" t="s">
        <v>60</v>
      </c>
      <c r="E286" s="456">
        <f>E292/255*B286*1.1</f>
        <v>0.12561568627450984</v>
      </c>
      <c r="F286" s="83"/>
      <c r="G286" s="83"/>
      <c r="H286" s="83"/>
      <c r="I286" s="63">
        <f t="shared" si="0"/>
        <v>1034.9025974025972</v>
      </c>
      <c r="J286" s="63">
        <f>SUMIF('3-Basis ruimtestaat'!J:J,A286,'3-Basis ruimtestaat'!I:I)</f>
        <v>0</v>
      </c>
      <c r="K286" s="86" t="str">
        <f t="shared" si="24"/>
        <v/>
      </c>
      <c r="L286" s="89"/>
      <c r="M286" s="66" t="s">
        <v>90</v>
      </c>
      <c r="N286" s="90"/>
      <c r="O286" s="92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7" customHeight="1">
      <c r="A287" s="77">
        <v>17156</v>
      </c>
      <c r="B287" s="93">
        <v>156</v>
      </c>
      <c r="C287" s="148" t="s">
        <v>106</v>
      </c>
      <c r="D287" s="80" t="s">
        <v>61</v>
      </c>
      <c r="E287" s="456">
        <f>E292/255*B287*1.1</f>
        <v>0.15073882352941181</v>
      </c>
      <c r="F287" s="83"/>
      <c r="G287" s="83"/>
      <c r="H287" s="83"/>
      <c r="I287" s="63">
        <f t="shared" si="0"/>
        <v>1034.9025974025972</v>
      </c>
      <c r="J287" s="63">
        <f>SUMIF('3-Basis ruimtestaat'!J:J,A287,'3-Basis ruimtestaat'!I:I)</f>
        <v>0</v>
      </c>
      <c r="K287" s="86" t="str">
        <f t="shared" si="24"/>
        <v/>
      </c>
      <c r="L287" s="89"/>
      <c r="M287" s="66" t="s">
        <v>90</v>
      </c>
      <c r="N287" s="90"/>
      <c r="O287" s="92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7" customHeight="1">
      <c r="A288" s="77">
        <v>17160</v>
      </c>
      <c r="B288" s="93">
        <v>160</v>
      </c>
      <c r="C288" s="148" t="s">
        <v>106</v>
      </c>
      <c r="D288" s="80" t="s">
        <v>62</v>
      </c>
      <c r="E288" s="456">
        <f>E292/255*B288</f>
        <v>0.14054901960784316</v>
      </c>
      <c r="F288" s="83"/>
      <c r="G288" s="83"/>
      <c r="H288" s="83"/>
      <c r="I288" s="63">
        <f t="shared" si="0"/>
        <v>1138.3928571428569</v>
      </c>
      <c r="J288" s="63">
        <f>SUMIF('3-Basis ruimtestaat'!J:J,A288,'3-Basis ruimtestaat'!I:I)</f>
        <v>0</v>
      </c>
      <c r="K288" s="86" t="str">
        <f t="shared" si="24"/>
        <v/>
      </c>
      <c r="L288" s="89"/>
      <c r="M288" s="66" t="s">
        <v>90</v>
      </c>
      <c r="N288" s="90"/>
      <c r="O288" s="92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7" customHeight="1">
      <c r="A289" s="77">
        <v>17200</v>
      </c>
      <c r="B289" s="93">
        <v>200</v>
      </c>
      <c r="C289" s="148" t="s">
        <v>106</v>
      </c>
      <c r="D289" s="80" t="s">
        <v>63</v>
      </c>
      <c r="E289" s="456">
        <f>E292/255*B289</f>
        <v>0.17568627450980395</v>
      </c>
      <c r="F289" s="83"/>
      <c r="G289" s="83"/>
      <c r="H289" s="83"/>
      <c r="I289" s="63">
        <f t="shared" si="0"/>
        <v>1138.3928571428569</v>
      </c>
      <c r="J289" s="63">
        <f>SUMIF('3-Basis ruimtestaat'!J:J,A289,'3-Basis ruimtestaat'!I:I)</f>
        <v>0</v>
      </c>
      <c r="K289" s="86" t="str">
        <f t="shared" si="24"/>
        <v/>
      </c>
      <c r="L289" s="89"/>
      <c r="M289" s="66" t="s">
        <v>90</v>
      </c>
      <c r="N289" s="90"/>
      <c r="O289" s="109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7" customHeight="1">
      <c r="A290" s="77">
        <v>17208</v>
      </c>
      <c r="B290" s="93">
        <v>208</v>
      </c>
      <c r="C290" s="148" t="s">
        <v>106</v>
      </c>
      <c r="D290" s="80" t="s">
        <v>64</v>
      </c>
      <c r="E290" s="456">
        <f>E292/255*B290*1.05</f>
        <v>0.19184941176470593</v>
      </c>
      <c r="F290" s="83"/>
      <c r="G290" s="83"/>
      <c r="H290" s="83"/>
      <c r="I290" s="63">
        <f t="shared" si="0"/>
        <v>1084.1836734693875</v>
      </c>
      <c r="J290" s="63">
        <f>SUMIF('3-Basis ruimtestaat'!J:J,A290,'3-Basis ruimtestaat'!I:I)</f>
        <v>0</v>
      </c>
      <c r="K290" s="86" t="str">
        <f t="shared" si="24"/>
        <v/>
      </c>
      <c r="L290" s="89"/>
      <c r="M290" s="66" t="s">
        <v>90</v>
      </c>
      <c r="N290" s="90"/>
      <c r="O290" s="109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7" customHeight="1">
      <c r="A291" s="77">
        <v>17210</v>
      </c>
      <c r="B291" s="93">
        <v>210</v>
      </c>
      <c r="C291" s="148" t="s">
        <v>106</v>
      </c>
      <c r="D291" s="399" t="s">
        <v>274</v>
      </c>
      <c r="E291" s="456">
        <f>E292/255*B291</f>
        <v>0.18447058823529416</v>
      </c>
      <c r="F291" s="83"/>
      <c r="G291" s="83"/>
      <c r="H291" s="83"/>
      <c r="I291" s="63">
        <f t="shared" ref="I291" si="26">IF(E291=0,0,B291/(E291+F291+G291+H291))</f>
        <v>1138.3928571428569</v>
      </c>
      <c r="J291" s="63">
        <f>SUMIF('3-Basis ruimtestaat'!J:J,A291,'3-Basis ruimtestaat'!I:I)</f>
        <v>0</v>
      </c>
      <c r="K291" s="86" t="str">
        <f t="shared" si="24"/>
        <v/>
      </c>
      <c r="L291" s="89"/>
      <c r="M291" s="66" t="s">
        <v>90</v>
      </c>
      <c r="N291" s="90"/>
      <c r="O291" s="109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7" customHeight="1">
      <c r="A292" s="77">
        <v>17255</v>
      </c>
      <c r="B292" s="93">
        <v>255</v>
      </c>
      <c r="C292" s="148" t="s">
        <v>106</v>
      </c>
      <c r="D292" s="80" t="s">
        <v>65</v>
      </c>
      <c r="E292" s="456">
        <f>O292*$O$9</f>
        <v>0.22400000000000003</v>
      </c>
      <c r="F292" s="83"/>
      <c r="G292" s="83"/>
      <c r="H292" s="83"/>
      <c r="I292" s="63">
        <f t="shared" si="0"/>
        <v>1138.3928571428569</v>
      </c>
      <c r="J292" s="63">
        <f>SUMIF('3-Basis ruimtestaat'!J:J,A292,'3-Basis ruimtestaat'!I:I)</f>
        <v>0</v>
      </c>
      <c r="K292" s="86" t="str">
        <f t="shared" si="24"/>
        <v/>
      </c>
      <c r="L292" s="89"/>
      <c r="M292" s="66" t="s">
        <v>90</v>
      </c>
      <c r="N292" s="90"/>
      <c r="O292" s="121">
        <v>0.2</v>
      </c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7" customHeight="1" thickBot="1">
      <c r="A293" s="77">
        <v>17365</v>
      </c>
      <c r="B293" s="146">
        <v>365</v>
      </c>
      <c r="C293" s="148" t="s">
        <v>106</v>
      </c>
      <c r="D293" s="80" t="s">
        <v>66</v>
      </c>
      <c r="E293" s="456">
        <f>E292</f>
        <v>0.22400000000000003</v>
      </c>
      <c r="F293" s="83"/>
      <c r="G293" s="456">
        <f>E293/255*102*0.8</f>
        <v>7.1680000000000008E-2</v>
      </c>
      <c r="H293" s="83"/>
      <c r="I293" s="63">
        <f t="shared" si="0"/>
        <v>1234.4426406926405</v>
      </c>
      <c r="J293" s="63">
        <f>SUMIF('3-Basis ruimtestaat'!J:J,A293,'3-Basis ruimtestaat'!I:I)</f>
        <v>0</v>
      </c>
      <c r="K293" s="86" t="str">
        <f t="shared" si="24"/>
        <v/>
      </c>
      <c r="L293" s="89"/>
      <c r="M293" s="66" t="s">
        <v>90</v>
      </c>
      <c r="N293" s="90"/>
      <c r="O293" s="92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7" customHeight="1">
      <c r="A294" s="77">
        <v>18010</v>
      </c>
      <c r="B294" s="78">
        <v>10</v>
      </c>
      <c r="C294" s="148" t="s">
        <v>107</v>
      </c>
      <c r="D294" s="80" t="s">
        <v>46</v>
      </c>
      <c r="E294" s="456">
        <f>E307/255*B294*1.5</f>
        <v>3.7816470588235299E-2</v>
      </c>
      <c r="F294" s="83"/>
      <c r="G294" s="83"/>
      <c r="H294" s="83"/>
      <c r="I294" s="63">
        <f t="shared" si="0"/>
        <v>264.43504230960673</v>
      </c>
      <c r="J294" s="63">
        <f>SUMIF('3-Basis ruimtestaat'!J:J,A294,'3-Basis ruimtestaat'!I:I)</f>
        <v>0</v>
      </c>
      <c r="K294" s="86" t="str">
        <f t="shared" si="24"/>
        <v/>
      </c>
      <c r="L294" s="89"/>
      <c r="M294" s="66" t="s">
        <v>90</v>
      </c>
      <c r="N294" s="90"/>
      <c r="O294" s="109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7" customHeight="1">
      <c r="A295" s="77">
        <v>18012</v>
      </c>
      <c r="B295" s="93">
        <v>12</v>
      </c>
      <c r="C295" s="148" t="s">
        <v>107</v>
      </c>
      <c r="D295" s="80" t="s">
        <v>49</v>
      </c>
      <c r="E295" s="456">
        <f>E307/255*B295*1.5</f>
        <v>4.5379764705882356E-2</v>
      </c>
      <c r="F295" s="83"/>
      <c r="G295" s="83"/>
      <c r="H295" s="83"/>
      <c r="I295" s="63">
        <f t="shared" si="0"/>
        <v>264.43504230960673</v>
      </c>
      <c r="J295" s="63">
        <f>SUMIF('3-Basis ruimtestaat'!J:J,A295,'3-Basis ruimtestaat'!I:I)</f>
        <v>0</v>
      </c>
      <c r="K295" s="86" t="str">
        <f t="shared" si="24"/>
        <v/>
      </c>
      <c r="L295" s="89"/>
      <c r="M295" s="66" t="s">
        <v>90</v>
      </c>
      <c r="N295" s="90"/>
      <c r="O295" s="109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7" customHeight="1">
      <c r="A296" s="77">
        <v>18040</v>
      </c>
      <c r="B296" s="93">
        <v>40</v>
      </c>
      <c r="C296" s="148" t="s">
        <v>107</v>
      </c>
      <c r="D296" s="80" t="s">
        <v>50</v>
      </c>
      <c r="E296" s="456">
        <f>E307/255*B296*1.3</f>
        <v>0.13109709803921568</v>
      </c>
      <c r="F296" s="83"/>
      <c r="G296" s="83"/>
      <c r="H296" s="83"/>
      <c r="I296" s="63">
        <f t="shared" si="0"/>
        <v>305.11735651108472</v>
      </c>
      <c r="J296" s="63">
        <f>SUMIF('3-Basis ruimtestaat'!J:J,A296,'3-Basis ruimtestaat'!I:I)</f>
        <v>0</v>
      </c>
      <c r="K296" s="86" t="str">
        <f t="shared" si="24"/>
        <v/>
      </c>
      <c r="L296" s="89"/>
      <c r="M296" s="66" t="s">
        <v>90</v>
      </c>
      <c r="N296" s="90"/>
      <c r="O296" s="92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7" customHeight="1">
      <c r="A297" s="77">
        <v>18052</v>
      </c>
      <c r="B297" s="93">
        <v>52</v>
      </c>
      <c r="C297" s="148" t="s">
        <v>107</v>
      </c>
      <c r="D297" s="80" t="s">
        <v>51</v>
      </c>
      <c r="E297" s="456">
        <f>E307/255*B297*1.4</f>
        <v>0.18353593725490197</v>
      </c>
      <c r="F297" s="83"/>
      <c r="G297" s="83"/>
      <c r="H297" s="83"/>
      <c r="I297" s="63">
        <f t="shared" si="0"/>
        <v>283.32325961743578</v>
      </c>
      <c r="J297" s="63">
        <f>SUMIF('3-Basis ruimtestaat'!J:J,A297,'3-Basis ruimtestaat'!I:I)</f>
        <v>0</v>
      </c>
      <c r="K297" s="86" t="str">
        <f t="shared" si="24"/>
        <v/>
      </c>
      <c r="L297" s="89"/>
      <c r="M297" s="66" t="s">
        <v>90</v>
      </c>
      <c r="N297" s="90"/>
      <c r="O297" s="92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7" customHeight="1">
      <c r="A298" s="77">
        <v>18080</v>
      </c>
      <c r="B298" s="93">
        <v>80</v>
      </c>
      <c r="C298" s="148" t="s">
        <v>107</v>
      </c>
      <c r="D298" s="80" t="s">
        <v>54</v>
      </c>
      <c r="E298" s="456">
        <f>E307/255*B298*1.2</f>
        <v>0.24202541176470588</v>
      </c>
      <c r="F298" s="83"/>
      <c r="G298" s="83"/>
      <c r="H298" s="83"/>
      <c r="I298" s="63">
        <f t="shared" si="0"/>
        <v>330.5438028870085</v>
      </c>
      <c r="J298" s="63">
        <f>SUMIF('3-Basis ruimtestaat'!J:J,A298,'3-Basis ruimtestaat'!I:I)</f>
        <v>0</v>
      </c>
      <c r="K298" s="86" t="str">
        <f t="shared" si="24"/>
        <v/>
      </c>
      <c r="L298" s="89"/>
      <c r="M298" s="66" t="s">
        <v>90</v>
      </c>
      <c r="N298" s="90"/>
      <c r="O298" s="92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7" customHeight="1">
      <c r="A299" s="77">
        <v>18104</v>
      </c>
      <c r="B299" s="93">
        <v>104</v>
      </c>
      <c r="C299" s="148" t="s">
        <v>107</v>
      </c>
      <c r="D299" s="80" t="s">
        <v>55</v>
      </c>
      <c r="E299" s="456">
        <f>E307/255*B299*1.2</f>
        <v>0.31463303529411768</v>
      </c>
      <c r="F299" s="83"/>
      <c r="G299" s="83"/>
      <c r="H299" s="83"/>
      <c r="I299" s="63">
        <f t="shared" si="0"/>
        <v>330.54380288700844</v>
      </c>
      <c r="J299" s="63">
        <f>SUMIF('3-Basis ruimtestaat'!J:J,A299,'3-Basis ruimtestaat'!I:I)</f>
        <v>0</v>
      </c>
      <c r="K299" s="86" t="str">
        <f t="shared" si="24"/>
        <v/>
      </c>
      <c r="L299" s="89"/>
      <c r="M299" s="66" t="s">
        <v>90</v>
      </c>
      <c r="N299" s="90"/>
      <c r="O299" s="92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7" customHeight="1">
      <c r="A300" s="77">
        <v>18120</v>
      </c>
      <c r="B300" s="93">
        <v>120</v>
      </c>
      <c r="C300" s="148" t="s">
        <v>107</v>
      </c>
      <c r="D300" s="80" t="s">
        <v>59</v>
      </c>
      <c r="E300" s="456">
        <f>E307/255*B300*1.2</f>
        <v>0.36303811764705884</v>
      </c>
      <c r="F300" s="83"/>
      <c r="G300" s="83"/>
      <c r="H300" s="83"/>
      <c r="I300" s="63">
        <f t="shared" si="0"/>
        <v>330.54380288700844</v>
      </c>
      <c r="J300" s="63">
        <f>SUMIF('3-Basis ruimtestaat'!J:J,A300,'3-Basis ruimtestaat'!I:I)</f>
        <v>0</v>
      </c>
      <c r="K300" s="86" t="str">
        <f t="shared" si="24"/>
        <v/>
      </c>
      <c r="L300" s="89"/>
      <c r="M300" s="66" t="s">
        <v>90</v>
      </c>
      <c r="N300" s="90"/>
      <c r="O300" s="109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7" customHeight="1">
      <c r="A301" s="77">
        <v>18130</v>
      </c>
      <c r="B301" s="93">
        <v>130</v>
      </c>
      <c r="C301" s="148" t="s">
        <v>107</v>
      </c>
      <c r="D301" s="80" t="s">
        <v>60</v>
      </c>
      <c r="E301" s="456">
        <f>E307/255*B301*1.1</f>
        <v>0.36051701960784321</v>
      </c>
      <c r="F301" s="83"/>
      <c r="G301" s="83"/>
      <c r="H301" s="83"/>
      <c r="I301" s="63">
        <f t="shared" si="0"/>
        <v>360.59323951310006</v>
      </c>
      <c r="J301" s="63">
        <f>SUMIF('3-Basis ruimtestaat'!J:J,A301,'3-Basis ruimtestaat'!I:I)</f>
        <v>0</v>
      </c>
      <c r="K301" s="86" t="str">
        <f t="shared" si="24"/>
        <v/>
      </c>
      <c r="L301" s="89"/>
      <c r="M301" s="66" t="s">
        <v>90</v>
      </c>
      <c r="N301" s="90"/>
      <c r="O301" s="109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7" customHeight="1">
      <c r="A302" s="77">
        <v>18156</v>
      </c>
      <c r="B302" s="93">
        <v>156</v>
      </c>
      <c r="C302" s="148" t="s">
        <v>107</v>
      </c>
      <c r="D302" s="80" t="s">
        <v>61</v>
      </c>
      <c r="E302" s="456">
        <f>E307/255*B302*1.1</f>
        <v>0.43262042352941182</v>
      </c>
      <c r="F302" s="83"/>
      <c r="G302" s="83"/>
      <c r="H302" s="83"/>
      <c r="I302" s="63">
        <f t="shared" si="0"/>
        <v>360.59323951310012</v>
      </c>
      <c r="J302" s="63">
        <f>SUMIF('3-Basis ruimtestaat'!J:J,A302,'3-Basis ruimtestaat'!I:I)</f>
        <v>0</v>
      </c>
      <c r="K302" s="86" t="str">
        <f t="shared" si="24"/>
        <v/>
      </c>
      <c r="L302" s="89"/>
      <c r="M302" s="66" t="s">
        <v>90</v>
      </c>
      <c r="N302" s="90"/>
      <c r="O302" s="109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7" customHeight="1">
      <c r="A303" s="77">
        <v>18160</v>
      </c>
      <c r="B303" s="93">
        <v>160</v>
      </c>
      <c r="C303" s="148" t="s">
        <v>107</v>
      </c>
      <c r="D303" s="80" t="s">
        <v>62</v>
      </c>
      <c r="E303" s="456">
        <f>E307/255*B303</f>
        <v>0.40337568627450981</v>
      </c>
      <c r="F303" s="83"/>
      <c r="G303" s="83"/>
      <c r="H303" s="83"/>
      <c r="I303" s="63">
        <f t="shared" si="0"/>
        <v>396.65256346441015</v>
      </c>
      <c r="J303" s="63">
        <f>SUMIF('3-Basis ruimtestaat'!J:J,A303,'3-Basis ruimtestaat'!I:I)</f>
        <v>0</v>
      </c>
      <c r="K303" s="86" t="str">
        <f t="shared" si="24"/>
        <v/>
      </c>
      <c r="L303" s="89"/>
      <c r="M303" s="66" t="s">
        <v>90</v>
      </c>
      <c r="N303" s="90"/>
      <c r="O303" s="109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7" customHeight="1">
      <c r="A304" s="77">
        <v>18200</v>
      </c>
      <c r="B304" s="93">
        <v>200</v>
      </c>
      <c r="C304" s="148" t="s">
        <v>107</v>
      </c>
      <c r="D304" s="80" t="s">
        <v>63</v>
      </c>
      <c r="E304" s="456">
        <f>E307/255*B304</f>
        <v>0.50421960784313735</v>
      </c>
      <c r="F304" s="151"/>
      <c r="G304" s="151"/>
      <c r="H304" s="83"/>
      <c r="I304" s="63">
        <f t="shared" si="0"/>
        <v>396.65256346441009</v>
      </c>
      <c r="J304" s="63">
        <f>SUMIF('3-Basis ruimtestaat'!J:J,A304,'3-Basis ruimtestaat'!I:I)</f>
        <v>0</v>
      </c>
      <c r="K304" s="86" t="str">
        <f t="shared" si="24"/>
        <v/>
      </c>
      <c r="L304" s="89"/>
      <c r="M304" s="66" t="s">
        <v>90</v>
      </c>
      <c r="N304" s="90"/>
      <c r="O304" s="92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7" customHeight="1">
      <c r="A305" s="77">
        <v>18208</v>
      </c>
      <c r="B305" s="93">
        <v>208</v>
      </c>
      <c r="C305" s="148" t="s">
        <v>107</v>
      </c>
      <c r="D305" s="80" t="s">
        <v>64</v>
      </c>
      <c r="E305" s="456">
        <f>E307/255*B305*1.05</f>
        <v>0.55060781176470597</v>
      </c>
      <c r="F305" s="151"/>
      <c r="G305" s="151"/>
      <c r="H305" s="83"/>
      <c r="I305" s="63">
        <f t="shared" si="0"/>
        <v>377.76434615658104</v>
      </c>
      <c r="J305" s="63">
        <f>SUMIF('3-Basis ruimtestaat'!J:J,A305,'3-Basis ruimtestaat'!I:I)</f>
        <v>0</v>
      </c>
      <c r="K305" s="86" t="str">
        <f t="shared" si="24"/>
        <v/>
      </c>
      <c r="L305" s="89"/>
      <c r="M305" s="66" t="s">
        <v>90</v>
      </c>
      <c r="N305" s="90"/>
      <c r="O305" s="92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7" customHeight="1">
      <c r="A306" s="77">
        <v>18210</v>
      </c>
      <c r="B306" s="93">
        <v>210</v>
      </c>
      <c r="C306" s="148" t="s">
        <v>107</v>
      </c>
      <c r="D306" s="399" t="s">
        <v>274</v>
      </c>
      <c r="E306" s="456">
        <f>E307/255*B306</f>
        <v>0.52943058823529421</v>
      </c>
      <c r="F306" s="151"/>
      <c r="G306" s="151"/>
      <c r="H306" s="83"/>
      <c r="I306" s="63">
        <f t="shared" ref="I306" si="27">IF(E306=0,0,B306/(E306+F306+G306+H306))</f>
        <v>396.65256346441009</v>
      </c>
      <c r="J306" s="63">
        <f>SUMIF('3-Basis ruimtestaat'!J:J,A306,'3-Basis ruimtestaat'!I:I)</f>
        <v>0</v>
      </c>
      <c r="K306" s="86" t="str">
        <f t="shared" si="24"/>
        <v/>
      </c>
      <c r="L306" s="89"/>
      <c r="M306" s="66" t="s">
        <v>90</v>
      </c>
      <c r="N306" s="90"/>
      <c r="O306" s="92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7" customHeight="1">
      <c r="A307" s="77">
        <v>18255</v>
      </c>
      <c r="B307" s="93">
        <v>255</v>
      </c>
      <c r="C307" s="148" t="s">
        <v>107</v>
      </c>
      <c r="D307" s="80" t="s">
        <v>65</v>
      </c>
      <c r="E307" s="456">
        <f>O307*$O$9</f>
        <v>0.64288000000000001</v>
      </c>
      <c r="F307" s="151"/>
      <c r="G307" s="151"/>
      <c r="H307" s="83"/>
      <c r="I307" s="63">
        <f t="shared" si="0"/>
        <v>396.65256346441015</v>
      </c>
      <c r="J307" s="63">
        <f>SUMIF('3-Basis ruimtestaat'!J:J,A307,'3-Basis ruimtestaat'!I:I)</f>
        <v>0</v>
      </c>
      <c r="K307" s="86" t="str">
        <f t="shared" si="24"/>
        <v/>
      </c>
      <c r="L307" s="89"/>
      <c r="M307" s="66" t="s">
        <v>90</v>
      </c>
      <c r="N307" s="90"/>
      <c r="O307" s="121">
        <v>0.57399999999999995</v>
      </c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7" customHeight="1" thickBot="1">
      <c r="A308" s="77">
        <v>18365</v>
      </c>
      <c r="B308" s="146">
        <v>365</v>
      </c>
      <c r="C308" s="148" t="s">
        <v>107</v>
      </c>
      <c r="D308" s="80" t="s">
        <v>66</v>
      </c>
      <c r="E308" s="456">
        <f>E307</f>
        <v>0.64288000000000001</v>
      </c>
      <c r="F308" s="83"/>
      <c r="G308" s="456">
        <f>E308/255*102*0.8</f>
        <v>0.20572160000000006</v>
      </c>
      <c r="H308" s="59"/>
      <c r="I308" s="63">
        <f t="shared" si="0"/>
        <v>430.11938700092009</v>
      </c>
      <c r="J308" s="63">
        <f>SUMIF('3-Basis ruimtestaat'!J:J,A308,'3-Basis ruimtestaat'!I:I)</f>
        <v>0</v>
      </c>
      <c r="K308" s="86" t="str">
        <f t="shared" si="24"/>
        <v/>
      </c>
      <c r="L308" s="65"/>
      <c r="M308" s="66" t="s">
        <v>90</v>
      </c>
      <c r="N308" s="90"/>
      <c r="O308" s="92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7" customHeight="1">
      <c r="A309" s="77">
        <v>19010</v>
      </c>
      <c r="B309" s="78">
        <v>10</v>
      </c>
      <c r="C309" s="79" t="s">
        <v>280</v>
      </c>
      <c r="D309" s="80" t="s">
        <v>46</v>
      </c>
      <c r="E309" s="456">
        <f>E324/255*B309*1.5</f>
        <v>2.2861176470588232E-2</v>
      </c>
      <c r="F309" s="83"/>
      <c r="G309" s="83"/>
      <c r="H309" s="83"/>
      <c r="I309" s="63">
        <f t="shared" si="0"/>
        <v>437.42280773981071</v>
      </c>
      <c r="J309" s="63">
        <f>SUMIF('3-Basis ruimtestaat'!J:J,A309,'3-Basis ruimtestaat'!I:I)</f>
        <v>0</v>
      </c>
      <c r="K309" s="86" t="str">
        <f t="shared" si="24"/>
        <v/>
      </c>
      <c r="L309" s="89"/>
      <c r="M309" s="66" t="s">
        <v>90</v>
      </c>
      <c r="N309" s="90"/>
      <c r="O309" s="92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7" customHeight="1">
      <c r="A310" s="77">
        <v>19012</v>
      </c>
      <c r="B310" s="93">
        <v>12</v>
      </c>
      <c r="C310" s="79" t="s">
        <v>280</v>
      </c>
      <c r="D310" s="80" t="s">
        <v>49</v>
      </c>
      <c r="E310" s="456">
        <f>E324/255*B310*1.5</f>
        <v>2.743341176470588E-2</v>
      </c>
      <c r="F310" s="83"/>
      <c r="G310" s="83"/>
      <c r="H310" s="83"/>
      <c r="I310" s="63">
        <f t="shared" si="0"/>
        <v>437.42280773981065</v>
      </c>
      <c r="J310" s="63">
        <f>SUMIF('3-Basis ruimtestaat'!J:J,A310,'3-Basis ruimtestaat'!I:I)</f>
        <v>0</v>
      </c>
      <c r="K310" s="86" t="str">
        <f t="shared" si="24"/>
        <v/>
      </c>
      <c r="L310" s="89"/>
      <c r="M310" s="66" t="s">
        <v>90</v>
      </c>
      <c r="N310" s="90"/>
      <c r="O310" s="92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7" customHeight="1">
      <c r="A311" s="77">
        <v>19040</v>
      </c>
      <c r="B311" s="93">
        <v>40</v>
      </c>
      <c r="C311" s="79" t="s">
        <v>280</v>
      </c>
      <c r="D311" s="80" t="s">
        <v>50</v>
      </c>
      <c r="E311" s="456">
        <f>E324/255*B311*1.3</f>
        <v>7.9252078431372538E-2</v>
      </c>
      <c r="F311" s="83"/>
      <c r="G311" s="83"/>
      <c r="H311" s="83"/>
      <c r="I311" s="63">
        <f t="shared" si="0"/>
        <v>504.71862431516615</v>
      </c>
      <c r="J311" s="63">
        <f>SUMIF('3-Basis ruimtestaat'!J:J,A311,'3-Basis ruimtestaat'!I:I)</f>
        <v>0</v>
      </c>
      <c r="K311" s="86" t="str">
        <f t="shared" si="24"/>
        <v/>
      </c>
      <c r="L311" s="89"/>
      <c r="M311" s="66" t="s">
        <v>90</v>
      </c>
      <c r="N311" s="90"/>
      <c r="O311" s="92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7" customHeight="1">
      <c r="A312" s="77">
        <v>19052</v>
      </c>
      <c r="B312" s="93">
        <v>52</v>
      </c>
      <c r="C312" s="79" t="s">
        <v>280</v>
      </c>
      <c r="D312" s="80" t="s">
        <v>51</v>
      </c>
      <c r="E312" s="456">
        <f>E324/255*B312*1.4</f>
        <v>0.11095290980392154</v>
      </c>
      <c r="F312" s="83"/>
      <c r="G312" s="83"/>
      <c r="H312" s="83"/>
      <c r="I312" s="63">
        <f t="shared" si="0"/>
        <v>468.66729400694004</v>
      </c>
      <c r="J312" s="63">
        <f>SUMIF('3-Basis ruimtestaat'!J:J,A312,'3-Basis ruimtestaat'!I:I)</f>
        <v>0</v>
      </c>
      <c r="K312" s="86" t="str">
        <f t="shared" si="24"/>
        <v/>
      </c>
      <c r="L312" s="89"/>
      <c r="M312" s="66" t="s">
        <v>90</v>
      </c>
      <c r="N312" s="90"/>
      <c r="O312" s="92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7" customHeight="1">
      <c r="A313" s="77">
        <v>19080</v>
      </c>
      <c r="B313" s="93">
        <v>80</v>
      </c>
      <c r="C313" s="79" t="s">
        <v>280</v>
      </c>
      <c r="D313" s="80" t="s">
        <v>54</v>
      </c>
      <c r="E313" s="456">
        <f>E324/255*B313*1.2</f>
        <v>0.14631152941176467</v>
      </c>
      <c r="F313" s="83"/>
      <c r="G313" s="83"/>
      <c r="H313" s="83"/>
      <c r="I313" s="63">
        <f t="shared" si="0"/>
        <v>546.77850967476343</v>
      </c>
      <c r="J313" s="63">
        <f>SUMIF('3-Basis ruimtestaat'!J:J,A313,'3-Basis ruimtestaat'!I:I)</f>
        <v>0</v>
      </c>
      <c r="K313" s="86" t="str">
        <f t="shared" si="24"/>
        <v/>
      </c>
      <c r="L313" s="89"/>
      <c r="M313" s="66" t="s">
        <v>90</v>
      </c>
      <c r="N313" s="90"/>
      <c r="O313" s="92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7" customHeight="1">
      <c r="A314" s="77">
        <v>19104</v>
      </c>
      <c r="B314" s="93">
        <v>104</v>
      </c>
      <c r="C314" s="79" t="s">
        <v>280</v>
      </c>
      <c r="D314" s="80" t="s">
        <v>55</v>
      </c>
      <c r="E314" s="456">
        <f>E324/255*B314*1.2</f>
        <v>0.19020498823529408</v>
      </c>
      <c r="F314" s="83"/>
      <c r="G314" s="83"/>
      <c r="H314" s="83"/>
      <c r="I314" s="63">
        <f t="shared" si="0"/>
        <v>546.77850967476343</v>
      </c>
      <c r="J314" s="63">
        <f>SUMIF('3-Basis ruimtestaat'!J:J,A314,'3-Basis ruimtestaat'!I:I)</f>
        <v>0</v>
      </c>
      <c r="K314" s="86" t="str">
        <f t="shared" si="24"/>
        <v/>
      </c>
      <c r="L314" s="89"/>
      <c r="M314" s="66" t="s">
        <v>90</v>
      </c>
      <c r="N314" s="90"/>
      <c r="O314" s="109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7" customHeight="1">
      <c r="A315" s="77">
        <v>19120</v>
      </c>
      <c r="B315" s="93">
        <v>120</v>
      </c>
      <c r="C315" s="79" t="s">
        <v>280</v>
      </c>
      <c r="D315" s="80" t="s">
        <v>59</v>
      </c>
      <c r="E315" s="456">
        <f>E324/255*B315*1.2</f>
        <v>0.21946729411764701</v>
      </c>
      <c r="F315" s="83"/>
      <c r="G315" s="83"/>
      <c r="H315" s="83"/>
      <c r="I315" s="63">
        <f t="shared" si="0"/>
        <v>546.77850967476343</v>
      </c>
      <c r="J315" s="63">
        <f>SUMIF('3-Basis ruimtestaat'!J:J,A315,'3-Basis ruimtestaat'!I:I)</f>
        <v>0</v>
      </c>
      <c r="K315" s="86" t="str">
        <f t="shared" si="24"/>
        <v/>
      </c>
      <c r="L315" s="89"/>
      <c r="M315" s="66" t="s">
        <v>90</v>
      </c>
      <c r="N315" s="90"/>
      <c r="O315" s="92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7" customHeight="1">
      <c r="A316" s="77">
        <v>19130</v>
      </c>
      <c r="B316" s="93">
        <v>130</v>
      </c>
      <c r="C316" s="79" t="s">
        <v>280</v>
      </c>
      <c r="D316" s="80" t="s">
        <v>60</v>
      </c>
      <c r="E316" s="456">
        <f>E324/255*B316*1.1</f>
        <v>0.21794321568627451</v>
      </c>
      <c r="F316" s="83"/>
      <c r="G316" s="83"/>
      <c r="H316" s="83"/>
      <c r="I316" s="63">
        <f t="shared" si="0"/>
        <v>596.48564691792353</v>
      </c>
      <c r="J316" s="63">
        <f>SUMIF('3-Basis ruimtestaat'!J:J,A316,'3-Basis ruimtestaat'!I:I)</f>
        <v>0</v>
      </c>
      <c r="K316" s="86" t="str">
        <f t="shared" si="24"/>
        <v/>
      </c>
      <c r="L316" s="89"/>
      <c r="M316" s="66" t="s">
        <v>90</v>
      </c>
      <c r="N316" s="90"/>
      <c r="O316" s="92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7" customHeight="1">
      <c r="A317" s="77">
        <v>19156</v>
      </c>
      <c r="B317" s="93">
        <v>156</v>
      </c>
      <c r="C317" s="79" t="s">
        <v>280</v>
      </c>
      <c r="D317" s="80" t="s">
        <v>61</v>
      </c>
      <c r="E317" s="456">
        <f>E324/255*B317*1.1</f>
        <v>0.26153185882352942</v>
      </c>
      <c r="F317" s="83"/>
      <c r="G317" s="83"/>
      <c r="H317" s="83"/>
      <c r="I317" s="63">
        <f t="shared" si="0"/>
        <v>596.48564691792353</v>
      </c>
      <c r="J317" s="63">
        <f>SUMIF('3-Basis ruimtestaat'!J:J,A317,'3-Basis ruimtestaat'!I:I)</f>
        <v>0</v>
      </c>
      <c r="K317" s="86" t="str">
        <f t="shared" si="24"/>
        <v/>
      </c>
      <c r="L317" s="89"/>
      <c r="M317" s="66" t="s">
        <v>90</v>
      </c>
      <c r="N317" s="90"/>
      <c r="O317" s="92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7" customHeight="1">
      <c r="A318" s="77">
        <v>19160</v>
      </c>
      <c r="B318" s="93">
        <v>160</v>
      </c>
      <c r="C318" s="79" t="s">
        <v>280</v>
      </c>
      <c r="D318" s="80" t="s">
        <v>62</v>
      </c>
      <c r="E318" s="456">
        <f>E324/255*B318</f>
        <v>0.24385254901960782</v>
      </c>
      <c r="F318" s="83"/>
      <c r="G318" s="83"/>
      <c r="H318" s="83"/>
      <c r="I318" s="63">
        <f t="shared" si="0"/>
        <v>656.13421160971598</v>
      </c>
      <c r="J318" s="63">
        <f>SUMIF('3-Basis ruimtestaat'!J:J,A318,'3-Basis ruimtestaat'!I:I)</f>
        <v>0</v>
      </c>
      <c r="K318" s="86" t="str">
        <f t="shared" si="24"/>
        <v/>
      </c>
      <c r="L318" s="89"/>
      <c r="M318" s="66" t="s">
        <v>90</v>
      </c>
      <c r="N318" s="90"/>
      <c r="O318" s="92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7" customHeight="1">
      <c r="A319" s="77">
        <v>19200</v>
      </c>
      <c r="B319" s="93">
        <v>200</v>
      </c>
      <c r="C319" s="79" t="s">
        <v>280</v>
      </c>
      <c r="D319" s="80" t="s">
        <v>63</v>
      </c>
      <c r="E319" s="456">
        <f>E324/255*B319</f>
        <v>0.30481568627450978</v>
      </c>
      <c r="F319" s="83"/>
      <c r="G319" s="83"/>
      <c r="H319" s="83"/>
      <c r="I319" s="63">
        <f t="shared" si="0"/>
        <v>656.13421160971598</v>
      </c>
      <c r="J319" s="63">
        <f>SUMIF('3-Basis ruimtestaat'!J:J,A319,'3-Basis ruimtestaat'!I:I)</f>
        <v>0</v>
      </c>
      <c r="K319" s="86" t="str">
        <f t="shared" si="24"/>
        <v/>
      </c>
      <c r="L319" s="89"/>
      <c r="M319" s="66" t="s">
        <v>90</v>
      </c>
      <c r="N319" s="90"/>
      <c r="O319" s="92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7" customHeight="1">
      <c r="A320" s="77">
        <v>19205</v>
      </c>
      <c r="B320" s="93">
        <v>205</v>
      </c>
      <c r="C320" s="79" t="s">
        <v>280</v>
      </c>
      <c r="D320" s="515" t="s">
        <v>562</v>
      </c>
      <c r="E320" s="456">
        <f>E324/255*B320*1.05</f>
        <v>0.32805788235294114</v>
      </c>
      <c r="F320" s="83"/>
      <c r="G320" s="83"/>
      <c r="H320" s="83"/>
      <c r="I320" s="63">
        <f t="shared" si="0"/>
        <v>624.88972534258664</v>
      </c>
      <c r="J320" s="63">
        <f>SUMIF('3-Basis ruimtestaat'!J:J,A320,'3-Basis ruimtestaat'!I:I)</f>
        <v>1176.24</v>
      </c>
      <c r="K320" s="86">
        <f t="shared" si="24"/>
        <v>0.18030784041106707</v>
      </c>
      <c r="L320" s="89"/>
      <c r="M320" s="66" t="s">
        <v>90</v>
      </c>
      <c r="N320" s="90"/>
      <c r="O320" s="92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7" customHeight="1">
      <c r="A321" s="77">
        <v>19210</v>
      </c>
      <c r="B321" s="93">
        <v>210</v>
      </c>
      <c r="C321" s="79" t="s">
        <v>280</v>
      </c>
      <c r="D321" s="80" t="s">
        <v>274</v>
      </c>
      <c r="E321" s="456">
        <f>E324/255*B321</f>
        <v>0.32005647058823528</v>
      </c>
      <c r="F321" s="83"/>
      <c r="G321" s="83"/>
      <c r="H321" s="83"/>
      <c r="I321" s="63">
        <f t="shared" si="0"/>
        <v>656.13421160971598</v>
      </c>
      <c r="J321" s="63">
        <f>SUMIF('3-Basis ruimtestaat'!J:J,A321,'3-Basis ruimtestaat'!I:I)</f>
        <v>0</v>
      </c>
      <c r="K321" s="86" t="str">
        <f t="shared" si="24"/>
        <v/>
      </c>
      <c r="L321" s="89"/>
      <c r="M321" s="66" t="s">
        <v>90</v>
      </c>
      <c r="N321" s="90"/>
      <c r="O321" s="92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7" customHeight="1">
      <c r="A322" s="77">
        <v>19225</v>
      </c>
      <c r="B322" s="93">
        <v>225</v>
      </c>
      <c r="C322" s="79" t="s">
        <v>280</v>
      </c>
      <c r="D322" s="80" t="s">
        <v>283</v>
      </c>
      <c r="E322" s="456">
        <f>E324/255*B322</f>
        <v>0.34291764705882349</v>
      </c>
      <c r="F322" s="83"/>
      <c r="G322" s="83"/>
      <c r="H322" s="83"/>
      <c r="I322" s="63">
        <f t="shared" ref="I322:I323" si="28">IF(E322=0,0,B322/(E322+F322+G322+H322))</f>
        <v>656.13421160971598</v>
      </c>
      <c r="J322" s="63">
        <f>SUMIF('3-Basis ruimtestaat'!J:J,A322,'3-Basis ruimtestaat'!I:I)</f>
        <v>0</v>
      </c>
      <c r="K322" s="86" t="str">
        <f t="shared" si="24"/>
        <v/>
      </c>
      <c r="L322" s="89"/>
      <c r="M322" s="66" t="s">
        <v>90</v>
      </c>
      <c r="N322" s="90"/>
      <c r="O322" s="92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7" customHeight="1">
      <c r="A323" s="77">
        <v>19245</v>
      </c>
      <c r="B323" s="93">
        <v>245</v>
      </c>
      <c r="C323" s="79" t="s">
        <v>280</v>
      </c>
      <c r="D323" s="80" t="s">
        <v>284</v>
      </c>
      <c r="E323" s="456">
        <f>E324/255*B323</f>
        <v>0.37339921568627449</v>
      </c>
      <c r="F323" s="83"/>
      <c r="G323" s="83"/>
      <c r="H323" s="83"/>
      <c r="I323" s="63">
        <f t="shared" si="28"/>
        <v>656.13421160971598</v>
      </c>
      <c r="J323" s="63">
        <f>SUMIF('3-Basis ruimtestaat'!J:J,A323,'3-Basis ruimtestaat'!I:I)</f>
        <v>0</v>
      </c>
      <c r="K323" s="86" t="str">
        <f t="shared" si="24"/>
        <v/>
      </c>
      <c r="L323" s="89"/>
      <c r="M323" s="66" t="s">
        <v>90</v>
      </c>
      <c r="N323" s="90"/>
      <c r="O323" s="468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7" customHeight="1">
      <c r="A324" s="77">
        <v>19255</v>
      </c>
      <c r="B324" s="93">
        <v>255</v>
      </c>
      <c r="C324" s="79" t="s">
        <v>280</v>
      </c>
      <c r="D324" s="80" t="s">
        <v>65</v>
      </c>
      <c r="E324" s="456">
        <f>O324*$O$9</f>
        <v>0.38863999999999999</v>
      </c>
      <c r="F324" s="83"/>
      <c r="G324" s="83"/>
      <c r="H324" s="83"/>
      <c r="I324" s="63">
        <f t="shared" si="0"/>
        <v>656.13421160971598</v>
      </c>
      <c r="J324" s="63">
        <f>SUMIF('3-Basis ruimtestaat'!J:J,A324,'3-Basis ruimtestaat'!I:I)</f>
        <v>0</v>
      </c>
      <c r="K324" s="86" t="str">
        <f t="shared" si="24"/>
        <v/>
      </c>
      <c r="L324" s="89"/>
      <c r="M324" s="66" t="s">
        <v>90</v>
      </c>
      <c r="N324" s="90"/>
      <c r="O324" s="454">
        <v>0.34699999999999998</v>
      </c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7" customHeight="1" thickBot="1">
      <c r="A325" s="77">
        <v>19365</v>
      </c>
      <c r="B325" s="146">
        <v>365</v>
      </c>
      <c r="C325" s="79" t="s">
        <v>280</v>
      </c>
      <c r="D325" s="80" t="s">
        <v>66</v>
      </c>
      <c r="E325" s="456">
        <f>E324</f>
        <v>0.38863999999999999</v>
      </c>
      <c r="F325" s="83"/>
      <c r="G325" s="455">
        <f>E325/255*102*0.8</f>
        <v>0.1243648</v>
      </c>
      <c r="H325" s="83"/>
      <c r="I325" s="63">
        <f t="shared" si="0"/>
        <v>711.49431740209832</v>
      </c>
      <c r="J325" s="63">
        <f>SUMIF('3-Basis ruimtestaat'!J:J,A325,'3-Basis ruimtestaat'!I:I)</f>
        <v>0</v>
      </c>
      <c r="K325" s="86" t="str">
        <f t="shared" si="24"/>
        <v/>
      </c>
      <c r="L325" s="89"/>
      <c r="M325" s="66" t="s">
        <v>90</v>
      </c>
      <c r="N325" s="90"/>
      <c r="O325" s="92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7" customHeight="1">
      <c r="A326" s="77">
        <v>20010</v>
      </c>
      <c r="B326" s="78">
        <v>10</v>
      </c>
      <c r="C326" s="148"/>
      <c r="D326" s="80" t="s">
        <v>46</v>
      </c>
      <c r="E326" s="82">
        <f>E338/255*B326*1.5</f>
        <v>0</v>
      </c>
      <c r="F326" s="83"/>
      <c r="G326" s="83"/>
      <c r="H326" s="83"/>
      <c r="I326" s="63">
        <f t="shared" si="0"/>
        <v>0</v>
      </c>
      <c r="J326" s="63">
        <f>SUMIF('3-Basis ruimtestaat'!J:J,A326,'3-Basis ruimtestaat'!I:I)</f>
        <v>0</v>
      </c>
      <c r="K326" s="86" t="str">
        <f t="shared" si="24"/>
        <v/>
      </c>
      <c r="L326" s="89"/>
      <c r="M326" s="66"/>
      <c r="N326" s="90"/>
      <c r="O326" s="109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7" customHeight="1">
      <c r="A327" s="77">
        <v>20012</v>
      </c>
      <c r="B327" s="93">
        <v>12</v>
      </c>
      <c r="C327" s="148"/>
      <c r="D327" s="80" t="s">
        <v>49</v>
      </c>
      <c r="E327" s="82">
        <f>E338/255*B327*1.5</f>
        <v>0</v>
      </c>
      <c r="F327" s="83"/>
      <c r="G327" s="83"/>
      <c r="H327" s="83"/>
      <c r="I327" s="63">
        <f t="shared" si="0"/>
        <v>0</v>
      </c>
      <c r="J327" s="63">
        <f>SUMIF('3-Basis ruimtestaat'!J:J,A327,'3-Basis ruimtestaat'!I:I)</f>
        <v>0</v>
      </c>
      <c r="K327" s="86" t="str">
        <f t="shared" si="24"/>
        <v/>
      </c>
      <c r="L327" s="89"/>
      <c r="M327" s="66"/>
      <c r="N327" s="90"/>
      <c r="O327" s="92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7" customHeight="1">
      <c r="A328" s="77">
        <v>20040</v>
      </c>
      <c r="B328" s="93">
        <v>40</v>
      </c>
      <c r="C328" s="150"/>
      <c r="D328" s="80" t="s">
        <v>50</v>
      </c>
      <c r="E328" s="82">
        <f>E338/255*B328*1.3</f>
        <v>0</v>
      </c>
      <c r="F328" s="83"/>
      <c r="G328" s="83"/>
      <c r="H328" s="83"/>
      <c r="I328" s="63">
        <f t="shared" si="0"/>
        <v>0</v>
      </c>
      <c r="J328" s="63">
        <f>SUMIF('3-Basis ruimtestaat'!J:J,A328,'3-Basis ruimtestaat'!I:I)</f>
        <v>0</v>
      </c>
      <c r="K328" s="86" t="str">
        <f t="shared" si="24"/>
        <v/>
      </c>
      <c r="L328" s="89"/>
      <c r="M328" s="66"/>
      <c r="N328" s="90"/>
      <c r="O328" s="92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7" customHeight="1">
      <c r="A329" s="77">
        <v>20052</v>
      </c>
      <c r="B329" s="93">
        <v>52</v>
      </c>
      <c r="C329" s="150"/>
      <c r="D329" s="80" t="s">
        <v>51</v>
      </c>
      <c r="E329" s="82">
        <f>E338/255*B329*1.4</f>
        <v>0</v>
      </c>
      <c r="F329" s="83"/>
      <c r="G329" s="83"/>
      <c r="H329" s="83"/>
      <c r="I329" s="63">
        <f t="shared" si="0"/>
        <v>0</v>
      </c>
      <c r="J329" s="63">
        <f>SUMIF('3-Basis ruimtestaat'!J:J,A329,'3-Basis ruimtestaat'!I:I)</f>
        <v>0</v>
      </c>
      <c r="K329" s="86" t="str">
        <f t="shared" si="24"/>
        <v/>
      </c>
      <c r="L329" s="89"/>
      <c r="M329" s="66"/>
      <c r="N329" s="90"/>
      <c r="O329" s="92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7" customHeight="1">
      <c r="A330" s="77">
        <v>20080</v>
      </c>
      <c r="B330" s="93">
        <v>80</v>
      </c>
      <c r="C330" s="150"/>
      <c r="D330" s="80" t="s">
        <v>54</v>
      </c>
      <c r="E330" s="82">
        <f>E338/255*B330*1.2</f>
        <v>0</v>
      </c>
      <c r="F330" s="83"/>
      <c r="G330" s="83"/>
      <c r="H330" s="83"/>
      <c r="I330" s="63">
        <f t="shared" si="0"/>
        <v>0</v>
      </c>
      <c r="J330" s="63">
        <f>SUMIF('3-Basis ruimtestaat'!J:J,A330,'3-Basis ruimtestaat'!I:I)</f>
        <v>0</v>
      </c>
      <c r="K330" s="86" t="str">
        <f t="shared" si="24"/>
        <v/>
      </c>
      <c r="L330" s="89"/>
      <c r="M330" s="66"/>
      <c r="N330" s="90"/>
      <c r="O330" s="92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7" customHeight="1">
      <c r="A331" s="77">
        <v>20104</v>
      </c>
      <c r="B331" s="93">
        <v>104</v>
      </c>
      <c r="C331" s="150"/>
      <c r="D331" s="80" t="s">
        <v>55</v>
      </c>
      <c r="E331" s="82">
        <f>E338/255*B331*1.2</f>
        <v>0</v>
      </c>
      <c r="F331" s="83"/>
      <c r="G331" s="83"/>
      <c r="H331" s="83"/>
      <c r="I331" s="63">
        <f t="shared" si="0"/>
        <v>0</v>
      </c>
      <c r="J331" s="63">
        <f>SUMIF('3-Basis ruimtestaat'!J:J,A331,'3-Basis ruimtestaat'!I:I)</f>
        <v>0</v>
      </c>
      <c r="K331" s="86" t="str">
        <f t="shared" si="24"/>
        <v/>
      </c>
      <c r="L331" s="89"/>
      <c r="M331" s="66"/>
      <c r="N331" s="90"/>
      <c r="O331" s="92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7" customHeight="1">
      <c r="A332" s="77">
        <v>20120</v>
      </c>
      <c r="B332" s="93">
        <v>120</v>
      </c>
      <c r="C332" s="150"/>
      <c r="D332" s="80" t="s">
        <v>59</v>
      </c>
      <c r="E332" s="82">
        <f>E338/255*B332*1.2</f>
        <v>0</v>
      </c>
      <c r="F332" s="83"/>
      <c r="G332" s="83"/>
      <c r="H332" s="83"/>
      <c r="I332" s="63">
        <f t="shared" si="0"/>
        <v>0</v>
      </c>
      <c r="J332" s="63">
        <f>SUMIF('3-Basis ruimtestaat'!J:J,A332,'3-Basis ruimtestaat'!I:I)</f>
        <v>0</v>
      </c>
      <c r="K332" s="86" t="str">
        <f t="shared" si="24"/>
        <v/>
      </c>
      <c r="L332" s="89"/>
      <c r="M332" s="66"/>
      <c r="N332" s="90"/>
      <c r="O332" s="109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7" customHeight="1">
      <c r="A333" s="77">
        <v>20130</v>
      </c>
      <c r="B333" s="93">
        <v>130</v>
      </c>
      <c r="C333" s="150"/>
      <c r="D333" s="80" t="s">
        <v>60</v>
      </c>
      <c r="E333" s="82">
        <f>E338/255*B333*1.1</f>
        <v>0</v>
      </c>
      <c r="F333" s="83"/>
      <c r="G333" s="83"/>
      <c r="H333" s="83"/>
      <c r="I333" s="63">
        <f t="shared" si="0"/>
        <v>0</v>
      </c>
      <c r="J333" s="63">
        <f>SUMIF('3-Basis ruimtestaat'!J:J,A333,'3-Basis ruimtestaat'!I:I)</f>
        <v>0</v>
      </c>
      <c r="K333" s="86" t="str">
        <f t="shared" si="24"/>
        <v/>
      </c>
      <c r="L333" s="89"/>
      <c r="M333" s="66"/>
      <c r="N333" s="90"/>
      <c r="O333" s="109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7" customHeight="1">
      <c r="A334" s="77">
        <v>20156</v>
      </c>
      <c r="B334" s="93">
        <v>156</v>
      </c>
      <c r="C334" s="148"/>
      <c r="D334" s="80" t="s">
        <v>61</v>
      </c>
      <c r="E334" s="82">
        <f>E338/255*B334*1.1</f>
        <v>0</v>
      </c>
      <c r="F334" s="83"/>
      <c r="G334" s="83"/>
      <c r="H334" s="83"/>
      <c r="I334" s="63">
        <f t="shared" si="0"/>
        <v>0</v>
      </c>
      <c r="J334" s="63">
        <f>SUMIF('3-Basis ruimtestaat'!J:J,A334,'3-Basis ruimtestaat'!I:I)</f>
        <v>0</v>
      </c>
      <c r="K334" s="86" t="str">
        <f t="shared" si="24"/>
        <v/>
      </c>
      <c r="L334" s="89"/>
      <c r="M334" s="66"/>
      <c r="N334" s="90"/>
      <c r="O334" s="92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7" customHeight="1">
      <c r="A335" s="77">
        <v>20160</v>
      </c>
      <c r="B335" s="93">
        <v>160</v>
      </c>
      <c r="C335" s="148"/>
      <c r="D335" s="80" t="s">
        <v>62</v>
      </c>
      <c r="E335" s="82">
        <f>E338/255*B335</f>
        <v>0</v>
      </c>
      <c r="F335" s="83"/>
      <c r="G335" s="83"/>
      <c r="H335" s="83"/>
      <c r="I335" s="63">
        <f t="shared" si="0"/>
        <v>0</v>
      </c>
      <c r="J335" s="63">
        <f>SUMIF('3-Basis ruimtestaat'!J:J,A335,'3-Basis ruimtestaat'!I:I)</f>
        <v>0</v>
      </c>
      <c r="K335" s="86" t="str">
        <f t="shared" si="24"/>
        <v/>
      </c>
      <c r="L335" s="89"/>
      <c r="M335" s="66"/>
      <c r="N335" s="90"/>
      <c r="O335" s="109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7" customHeight="1">
      <c r="A336" s="77">
        <v>20200</v>
      </c>
      <c r="B336" s="93">
        <v>200</v>
      </c>
      <c r="C336" s="150"/>
      <c r="D336" s="80" t="s">
        <v>63</v>
      </c>
      <c r="E336" s="82">
        <f>E338/255*B336</f>
        <v>0</v>
      </c>
      <c r="F336" s="83"/>
      <c r="G336" s="83"/>
      <c r="H336" s="83"/>
      <c r="I336" s="63">
        <f t="shared" si="0"/>
        <v>0</v>
      </c>
      <c r="J336" s="63">
        <f>SUMIF('3-Basis ruimtestaat'!J:J,A336,'3-Basis ruimtestaat'!I:I)</f>
        <v>0</v>
      </c>
      <c r="K336" s="86" t="str">
        <f t="shared" si="24"/>
        <v/>
      </c>
      <c r="L336" s="89"/>
      <c r="M336" s="66"/>
      <c r="N336" s="90"/>
      <c r="O336" s="92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7" customHeight="1">
      <c r="A337" s="77">
        <v>20208</v>
      </c>
      <c r="B337" s="93">
        <v>208</v>
      </c>
      <c r="C337" s="150"/>
      <c r="D337" s="80" t="s">
        <v>64</v>
      </c>
      <c r="E337" s="82">
        <f>E338/255*B337*1.05</f>
        <v>0</v>
      </c>
      <c r="F337" s="83"/>
      <c r="G337" s="83"/>
      <c r="H337" s="83"/>
      <c r="I337" s="63">
        <f t="shared" si="0"/>
        <v>0</v>
      </c>
      <c r="J337" s="63">
        <f>SUMIF('3-Basis ruimtestaat'!J:J,A337,'3-Basis ruimtestaat'!I:I)</f>
        <v>0</v>
      </c>
      <c r="K337" s="86" t="str">
        <f t="shared" ref="K337:K358" si="29">IF(J337=0,"",J337/$J$482)</f>
        <v/>
      </c>
      <c r="L337" s="89"/>
      <c r="M337" s="66"/>
      <c r="N337" s="90"/>
      <c r="O337" s="109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7" customHeight="1">
      <c r="A338" s="77">
        <v>20255</v>
      </c>
      <c r="B338" s="93">
        <v>255</v>
      </c>
      <c r="C338" s="148"/>
      <c r="D338" s="80" t="s">
        <v>65</v>
      </c>
      <c r="E338" s="82">
        <f>O338*$O$9</f>
        <v>0</v>
      </c>
      <c r="F338" s="83"/>
      <c r="G338" s="83"/>
      <c r="H338" s="83"/>
      <c r="I338" s="63">
        <f t="shared" si="0"/>
        <v>0</v>
      </c>
      <c r="J338" s="63">
        <f>SUMIF('3-Basis ruimtestaat'!J:J,A338,'3-Basis ruimtestaat'!I:I)</f>
        <v>0</v>
      </c>
      <c r="K338" s="86" t="str">
        <f t="shared" si="29"/>
        <v/>
      </c>
      <c r="L338" s="89"/>
      <c r="M338" s="66"/>
      <c r="N338" s="90"/>
      <c r="O338" s="109">
        <v>0</v>
      </c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7" customHeight="1" thickBot="1">
      <c r="A339" s="77">
        <v>20365</v>
      </c>
      <c r="B339" s="146">
        <v>365</v>
      </c>
      <c r="C339" s="148"/>
      <c r="D339" s="80" t="s">
        <v>66</v>
      </c>
      <c r="E339" s="456">
        <f>E338</f>
        <v>0</v>
      </c>
      <c r="F339" s="83"/>
      <c r="G339" s="83">
        <f>E339/255*104*0.8</f>
        <v>0</v>
      </c>
      <c r="H339" s="83"/>
      <c r="I339" s="63">
        <f t="shared" si="0"/>
        <v>0</v>
      </c>
      <c r="J339" s="63">
        <f>SUMIF('3-Basis ruimtestaat'!J:J,A339,'3-Basis ruimtestaat'!I:I)</f>
        <v>0</v>
      </c>
      <c r="K339" s="86" t="str">
        <f t="shared" si="29"/>
        <v/>
      </c>
      <c r="L339" s="89"/>
      <c r="M339" s="66"/>
      <c r="N339" s="90"/>
      <c r="O339" s="92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7" customHeight="1">
      <c r="A340" s="77">
        <v>21010</v>
      </c>
      <c r="B340" s="78">
        <v>10</v>
      </c>
      <c r="C340" s="148"/>
      <c r="D340" s="80" t="s">
        <v>46</v>
      </c>
      <c r="E340" s="82">
        <f>E352/255*B340*1.5</f>
        <v>0</v>
      </c>
      <c r="F340" s="83"/>
      <c r="G340" s="83"/>
      <c r="H340" s="83"/>
      <c r="I340" s="63">
        <f t="shared" si="0"/>
        <v>0</v>
      </c>
      <c r="J340" s="63">
        <f>SUMIF('3-Basis ruimtestaat'!J:J,A340,'3-Basis ruimtestaat'!I:I)</f>
        <v>0</v>
      </c>
      <c r="K340" s="86" t="str">
        <f t="shared" si="29"/>
        <v/>
      </c>
      <c r="L340" s="89"/>
      <c r="M340" s="66"/>
      <c r="N340" s="90"/>
      <c r="O340" s="109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7" customHeight="1">
      <c r="A341" s="77">
        <v>21012</v>
      </c>
      <c r="B341" s="93">
        <v>12</v>
      </c>
      <c r="C341" s="150"/>
      <c r="D341" s="80" t="s">
        <v>49</v>
      </c>
      <c r="E341" s="82">
        <f>E352/255*B341*1.5</f>
        <v>0</v>
      </c>
      <c r="F341" s="83"/>
      <c r="G341" s="83"/>
      <c r="H341" s="83"/>
      <c r="I341" s="63">
        <f t="shared" si="0"/>
        <v>0</v>
      </c>
      <c r="J341" s="63">
        <f>SUMIF('3-Basis ruimtestaat'!J:J,A341,'3-Basis ruimtestaat'!I:I)</f>
        <v>0</v>
      </c>
      <c r="K341" s="86" t="str">
        <f t="shared" si="29"/>
        <v/>
      </c>
      <c r="L341" s="89"/>
      <c r="M341" s="66"/>
      <c r="N341" s="90"/>
      <c r="O341" s="92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7" customHeight="1">
      <c r="A342" s="77">
        <v>21040</v>
      </c>
      <c r="B342" s="93">
        <v>40</v>
      </c>
      <c r="C342" s="150"/>
      <c r="D342" s="80" t="s">
        <v>50</v>
      </c>
      <c r="E342" s="82">
        <f>E352/255*B342*1.3</f>
        <v>0</v>
      </c>
      <c r="F342" s="83"/>
      <c r="G342" s="83"/>
      <c r="H342" s="83"/>
      <c r="I342" s="63">
        <f t="shared" si="0"/>
        <v>0</v>
      </c>
      <c r="J342" s="63">
        <f>SUMIF('3-Basis ruimtestaat'!J:J,A342,'3-Basis ruimtestaat'!I:I)</f>
        <v>0</v>
      </c>
      <c r="K342" s="86" t="str">
        <f t="shared" si="29"/>
        <v/>
      </c>
      <c r="L342" s="89"/>
      <c r="M342" s="66"/>
      <c r="N342" s="90"/>
      <c r="O342" s="92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7" customHeight="1">
      <c r="A343" s="77">
        <v>21052</v>
      </c>
      <c r="B343" s="93">
        <v>52</v>
      </c>
      <c r="C343" s="150"/>
      <c r="D343" s="80" t="s">
        <v>51</v>
      </c>
      <c r="E343" s="82">
        <f>E352/255*B343*1.4</f>
        <v>0</v>
      </c>
      <c r="F343" s="83"/>
      <c r="G343" s="83"/>
      <c r="H343" s="83"/>
      <c r="I343" s="63">
        <f t="shared" si="0"/>
        <v>0</v>
      </c>
      <c r="J343" s="63">
        <f>SUMIF('3-Basis ruimtestaat'!J:J,A343,'3-Basis ruimtestaat'!I:I)</f>
        <v>0</v>
      </c>
      <c r="K343" s="86" t="str">
        <f t="shared" si="29"/>
        <v/>
      </c>
      <c r="L343" s="89"/>
      <c r="M343" s="66"/>
      <c r="N343" s="90"/>
      <c r="O343" s="92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7" customHeight="1">
      <c r="A344" s="77">
        <v>21080</v>
      </c>
      <c r="B344" s="93">
        <v>80</v>
      </c>
      <c r="C344" s="150"/>
      <c r="D344" s="80" t="s">
        <v>54</v>
      </c>
      <c r="E344" s="82">
        <f>E352/255*B344*1.2</f>
        <v>0</v>
      </c>
      <c r="F344" s="83"/>
      <c r="G344" s="83"/>
      <c r="H344" s="83"/>
      <c r="I344" s="63">
        <f t="shared" si="0"/>
        <v>0</v>
      </c>
      <c r="J344" s="63">
        <f>SUMIF('3-Basis ruimtestaat'!J:J,A344,'3-Basis ruimtestaat'!I:I)</f>
        <v>0</v>
      </c>
      <c r="K344" s="86" t="str">
        <f t="shared" si="29"/>
        <v/>
      </c>
      <c r="L344" s="89"/>
      <c r="M344" s="66"/>
      <c r="N344" s="90"/>
      <c r="O344" s="92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7" customHeight="1">
      <c r="A345" s="77">
        <v>21104</v>
      </c>
      <c r="B345" s="93">
        <v>104</v>
      </c>
      <c r="C345" s="150"/>
      <c r="D345" s="80" t="s">
        <v>55</v>
      </c>
      <c r="E345" s="82">
        <f>E352/255*B345*1.2</f>
        <v>0</v>
      </c>
      <c r="F345" s="83"/>
      <c r="G345" s="83"/>
      <c r="H345" s="83"/>
      <c r="I345" s="63">
        <f t="shared" si="0"/>
        <v>0</v>
      </c>
      <c r="J345" s="63">
        <f>SUMIF('3-Basis ruimtestaat'!J:J,A345,'3-Basis ruimtestaat'!I:I)</f>
        <v>0</v>
      </c>
      <c r="K345" s="86" t="str">
        <f t="shared" si="29"/>
        <v/>
      </c>
      <c r="L345" s="89"/>
      <c r="M345" s="66"/>
      <c r="N345" s="90"/>
      <c r="O345" s="109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7" customHeight="1">
      <c r="A346" s="77">
        <v>21120</v>
      </c>
      <c r="B346" s="93">
        <v>120</v>
      </c>
      <c r="C346" s="150"/>
      <c r="D346" s="80" t="s">
        <v>59</v>
      </c>
      <c r="E346" s="82">
        <f>E352/255*B346*1.2</f>
        <v>0</v>
      </c>
      <c r="F346" s="83"/>
      <c r="G346" s="83"/>
      <c r="H346" s="83"/>
      <c r="I346" s="63">
        <f t="shared" si="0"/>
        <v>0</v>
      </c>
      <c r="J346" s="63">
        <f>SUMIF('3-Basis ruimtestaat'!J:J,A346,'3-Basis ruimtestaat'!I:I)</f>
        <v>0</v>
      </c>
      <c r="K346" s="86" t="str">
        <f t="shared" si="29"/>
        <v/>
      </c>
      <c r="L346" s="89"/>
      <c r="M346" s="66"/>
      <c r="N346" s="90"/>
      <c r="O346" s="109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7" customHeight="1">
      <c r="A347" s="77">
        <v>21130</v>
      </c>
      <c r="B347" s="93">
        <v>130</v>
      </c>
      <c r="C347" s="150"/>
      <c r="D347" s="80" t="s">
        <v>60</v>
      </c>
      <c r="E347" s="82">
        <f>E352/255*B347*1.1</f>
        <v>0</v>
      </c>
      <c r="F347" s="83"/>
      <c r="G347" s="83"/>
      <c r="H347" s="83"/>
      <c r="I347" s="63">
        <f t="shared" si="0"/>
        <v>0</v>
      </c>
      <c r="J347" s="63">
        <f>SUMIF('3-Basis ruimtestaat'!J:J,A347,'3-Basis ruimtestaat'!I:I)</f>
        <v>0</v>
      </c>
      <c r="K347" s="86" t="str">
        <f t="shared" si="29"/>
        <v/>
      </c>
      <c r="L347" s="89"/>
      <c r="M347" s="66"/>
      <c r="N347" s="90"/>
      <c r="O347" s="109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7" customHeight="1">
      <c r="A348" s="77">
        <v>21156</v>
      </c>
      <c r="B348" s="93">
        <v>156</v>
      </c>
      <c r="C348" s="148"/>
      <c r="D348" s="80" t="s">
        <v>61</v>
      </c>
      <c r="E348" s="82">
        <f>E352/255*B348*1.1</f>
        <v>0</v>
      </c>
      <c r="F348" s="83"/>
      <c r="G348" s="83"/>
      <c r="H348" s="83"/>
      <c r="I348" s="63">
        <f t="shared" si="0"/>
        <v>0</v>
      </c>
      <c r="J348" s="63">
        <f>SUMIF('3-Basis ruimtestaat'!J:J,A348,'3-Basis ruimtestaat'!I:I)</f>
        <v>0</v>
      </c>
      <c r="K348" s="86" t="str">
        <f t="shared" si="29"/>
        <v/>
      </c>
      <c r="L348" s="89"/>
      <c r="M348" s="66"/>
      <c r="N348" s="90"/>
      <c r="O348" s="92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7" customHeight="1">
      <c r="A349" s="77">
        <v>21160</v>
      </c>
      <c r="B349" s="93">
        <v>160</v>
      </c>
      <c r="C349" s="148"/>
      <c r="D349" s="80" t="s">
        <v>62</v>
      </c>
      <c r="E349" s="82">
        <f>E352/255*B349</f>
        <v>0</v>
      </c>
      <c r="F349" s="83"/>
      <c r="G349" s="83"/>
      <c r="H349" s="83"/>
      <c r="I349" s="63">
        <f t="shared" si="0"/>
        <v>0</v>
      </c>
      <c r="J349" s="63">
        <f>SUMIF('3-Basis ruimtestaat'!J:J,A349,'3-Basis ruimtestaat'!I:I)</f>
        <v>0</v>
      </c>
      <c r="K349" s="86" t="str">
        <f t="shared" si="29"/>
        <v/>
      </c>
      <c r="L349" s="89"/>
      <c r="M349" s="66"/>
      <c r="N349" s="90"/>
      <c r="O349" s="109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7" customHeight="1">
      <c r="A350" s="77">
        <v>21200</v>
      </c>
      <c r="B350" s="93">
        <v>200</v>
      </c>
      <c r="C350" s="148"/>
      <c r="D350" s="80" t="s">
        <v>63</v>
      </c>
      <c r="E350" s="82">
        <f>E352/255*B350</f>
        <v>0</v>
      </c>
      <c r="F350" s="83"/>
      <c r="G350" s="83"/>
      <c r="H350" s="83"/>
      <c r="I350" s="63">
        <f t="shared" si="0"/>
        <v>0</v>
      </c>
      <c r="J350" s="63">
        <f>SUMIF('3-Basis ruimtestaat'!J:J,A350,'3-Basis ruimtestaat'!I:I)</f>
        <v>0</v>
      </c>
      <c r="K350" s="86" t="str">
        <f t="shared" si="29"/>
        <v/>
      </c>
      <c r="L350" s="89"/>
      <c r="M350" s="66"/>
      <c r="N350" s="90"/>
      <c r="O350" s="109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7" customHeight="1">
      <c r="A351" s="77">
        <v>21208</v>
      </c>
      <c r="B351" s="93">
        <v>208</v>
      </c>
      <c r="C351" s="150"/>
      <c r="D351" s="80" t="s">
        <v>64</v>
      </c>
      <c r="E351" s="82">
        <f>E352/255*B351*1.05</f>
        <v>0</v>
      </c>
      <c r="F351" s="83"/>
      <c r="G351" s="83"/>
      <c r="H351" s="83"/>
      <c r="I351" s="63">
        <f t="shared" si="0"/>
        <v>0</v>
      </c>
      <c r="J351" s="63">
        <f>SUMIF('3-Basis ruimtestaat'!J:J,A351,'3-Basis ruimtestaat'!I:I)</f>
        <v>0</v>
      </c>
      <c r="K351" s="86" t="str">
        <f t="shared" si="29"/>
        <v/>
      </c>
      <c r="L351" s="89"/>
      <c r="M351" s="66"/>
      <c r="N351" s="90"/>
      <c r="O351" s="92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7" customHeight="1">
      <c r="A352" s="77">
        <v>21255</v>
      </c>
      <c r="B352" s="93">
        <v>255</v>
      </c>
      <c r="C352" s="150"/>
      <c r="D352" s="80" t="s">
        <v>65</v>
      </c>
      <c r="E352" s="82">
        <f>O352*$O$9</f>
        <v>0</v>
      </c>
      <c r="F352" s="83"/>
      <c r="G352" s="83"/>
      <c r="H352" s="83"/>
      <c r="I352" s="63">
        <f t="shared" si="0"/>
        <v>0</v>
      </c>
      <c r="J352" s="63">
        <f>SUMIF('3-Basis ruimtestaat'!J:J,A352,'3-Basis ruimtestaat'!I:I)</f>
        <v>0</v>
      </c>
      <c r="K352" s="86" t="str">
        <f t="shared" si="29"/>
        <v/>
      </c>
      <c r="L352" s="89"/>
      <c r="M352" s="66"/>
      <c r="N352" s="90"/>
      <c r="O352" s="109">
        <v>0</v>
      </c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7" customHeight="1" thickBot="1">
      <c r="A353" s="77">
        <v>21365</v>
      </c>
      <c r="B353" s="146">
        <v>365</v>
      </c>
      <c r="C353" s="150"/>
      <c r="D353" s="80" t="s">
        <v>66</v>
      </c>
      <c r="E353" s="456">
        <f>E352</f>
        <v>0</v>
      </c>
      <c r="F353" s="83"/>
      <c r="G353" s="83">
        <f>E353/255*104*0.8</f>
        <v>0</v>
      </c>
      <c r="H353" s="83"/>
      <c r="I353" s="63">
        <f t="shared" si="0"/>
        <v>0</v>
      </c>
      <c r="J353" s="63">
        <f>SUMIF('3-Basis ruimtestaat'!J:J,A353,'3-Basis ruimtestaat'!I:I)</f>
        <v>0</v>
      </c>
      <c r="K353" s="86" t="str">
        <f t="shared" si="29"/>
        <v/>
      </c>
      <c r="L353" s="89"/>
      <c r="M353" s="66"/>
      <c r="N353" s="90"/>
      <c r="O353" s="92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7" customHeight="1">
      <c r="A354" s="77">
        <v>22010</v>
      </c>
      <c r="B354" s="78">
        <v>10</v>
      </c>
      <c r="C354" s="150"/>
      <c r="D354" s="80" t="s">
        <v>46</v>
      </c>
      <c r="E354" s="82">
        <f>E366/255*B354*1.5</f>
        <v>0</v>
      </c>
      <c r="F354" s="83"/>
      <c r="G354" s="83"/>
      <c r="H354" s="83"/>
      <c r="I354" s="63">
        <f t="shared" si="0"/>
        <v>0</v>
      </c>
      <c r="J354" s="63">
        <f>SUMIF('3-Basis ruimtestaat'!J:J,A354,'3-Basis ruimtestaat'!I:I)</f>
        <v>0</v>
      </c>
      <c r="K354" s="86" t="str">
        <f t="shared" si="29"/>
        <v/>
      </c>
      <c r="L354" s="89"/>
      <c r="M354" s="66"/>
      <c r="N354" s="90"/>
      <c r="O354" s="92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7" customHeight="1">
      <c r="A355" s="77">
        <v>22012</v>
      </c>
      <c r="B355" s="93">
        <v>12</v>
      </c>
      <c r="C355" s="150"/>
      <c r="D355" s="80" t="s">
        <v>49</v>
      </c>
      <c r="E355" s="82">
        <f>E366/255*B355*1.5</f>
        <v>0</v>
      </c>
      <c r="F355" s="83"/>
      <c r="G355" s="83"/>
      <c r="H355" s="83"/>
      <c r="I355" s="63">
        <f t="shared" si="0"/>
        <v>0</v>
      </c>
      <c r="J355" s="63">
        <f>SUMIF('3-Basis ruimtestaat'!J:J,A355,'3-Basis ruimtestaat'!I:I)</f>
        <v>0</v>
      </c>
      <c r="K355" s="86" t="str">
        <f t="shared" si="29"/>
        <v/>
      </c>
      <c r="L355" s="89"/>
      <c r="M355" s="66"/>
      <c r="N355" s="90"/>
      <c r="O355" s="109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7" customHeight="1">
      <c r="A356" s="77">
        <v>22040</v>
      </c>
      <c r="B356" s="93">
        <v>40</v>
      </c>
      <c r="C356" s="150"/>
      <c r="D356" s="80" t="s">
        <v>50</v>
      </c>
      <c r="E356" s="82">
        <f>E366/255*B356*1.3</f>
        <v>0</v>
      </c>
      <c r="F356" s="83"/>
      <c r="G356" s="83"/>
      <c r="H356" s="83"/>
      <c r="I356" s="63">
        <f t="shared" si="0"/>
        <v>0</v>
      </c>
      <c r="J356" s="63">
        <f>SUMIF('3-Basis ruimtestaat'!J:J,A356,'3-Basis ruimtestaat'!I:I)</f>
        <v>0</v>
      </c>
      <c r="K356" s="86" t="str">
        <f t="shared" si="29"/>
        <v/>
      </c>
      <c r="L356" s="89"/>
      <c r="M356" s="66"/>
      <c r="N356" s="90"/>
      <c r="O356" s="109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7" customHeight="1">
      <c r="A357" s="77">
        <v>22052</v>
      </c>
      <c r="B357" s="93">
        <v>52</v>
      </c>
      <c r="C357" s="150"/>
      <c r="D357" s="80" t="s">
        <v>51</v>
      </c>
      <c r="E357" s="82">
        <f>E366/255*B357*1.4</f>
        <v>0</v>
      </c>
      <c r="F357" s="83"/>
      <c r="G357" s="83"/>
      <c r="H357" s="83"/>
      <c r="I357" s="63">
        <f t="shared" si="0"/>
        <v>0</v>
      </c>
      <c r="J357" s="63">
        <f>SUMIF('3-Basis ruimtestaat'!J:J,A357,'3-Basis ruimtestaat'!I:I)</f>
        <v>0</v>
      </c>
      <c r="K357" s="86" t="str">
        <f t="shared" si="29"/>
        <v/>
      </c>
      <c r="L357" s="89"/>
      <c r="M357" s="66"/>
      <c r="N357" s="90"/>
      <c r="O357" s="109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7" customHeight="1">
      <c r="A358" s="77">
        <v>22080</v>
      </c>
      <c r="B358" s="93">
        <v>80</v>
      </c>
      <c r="C358" s="150"/>
      <c r="D358" s="80" t="s">
        <v>54</v>
      </c>
      <c r="E358" s="82">
        <f>E366/255*B358*1.2</f>
        <v>0</v>
      </c>
      <c r="F358" s="83"/>
      <c r="G358" s="83"/>
      <c r="H358" s="83"/>
      <c r="I358" s="63">
        <f t="shared" si="0"/>
        <v>0</v>
      </c>
      <c r="J358" s="63">
        <f>SUMIF('3-Basis ruimtestaat'!J:J,A358,'3-Basis ruimtestaat'!I:I)</f>
        <v>0</v>
      </c>
      <c r="K358" s="86" t="str">
        <f t="shared" si="29"/>
        <v/>
      </c>
      <c r="L358" s="89"/>
      <c r="M358" s="66"/>
      <c r="N358" s="90"/>
      <c r="O358" s="109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7" customHeight="1">
      <c r="A359" s="77">
        <v>22104</v>
      </c>
      <c r="B359" s="93">
        <v>104</v>
      </c>
      <c r="C359" s="148"/>
      <c r="D359" s="80" t="s">
        <v>55</v>
      </c>
      <c r="E359" s="82">
        <f>E366/255*B359*1.2</f>
        <v>0</v>
      </c>
      <c r="F359" s="151"/>
      <c r="G359" s="151"/>
      <c r="H359" s="83"/>
      <c r="I359" s="63">
        <f t="shared" si="0"/>
        <v>0</v>
      </c>
      <c r="J359" s="63">
        <f>SUMIF('3-Basis ruimtestaat'!J:J,A359,'3-Basis ruimtestaat'!I:I)</f>
        <v>0</v>
      </c>
      <c r="K359" s="86" t="str">
        <f t="shared" ref="K359:K360" si="30">IF(J359=0,"",J359/$J$482)</f>
        <v/>
      </c>
      <c r="L359" s="89"/>
      <c r="M359" s="66"/>
      <c r="N359" s="90"/>
      <c r="O359" s="92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7" customHeight="1">
      <c r="A360" s="77">
        <v>22120</v>
      </c>
      <c r="B360" s="93">
        <v>120</v>
      </c>
      <c r="C360" s="148"/>
      <c r="D360" s="80" t="s">
        <v>59</v>
      </c>
      <c r="E360" s="82">
        <f>E366/255*B360*1.2</f>
        <v>0</v>
      </c>
      <c r="F360" s="151"/>
      <c r="G360" s="151"/>
      <c r="H360" s="83"/>
      <c r="I360" s="63">
        <f t="shared" si="0"/>
        <v>0</v>
      </c>
      <c r="J360" s="63">
        <f>SUMIF('3-Basis ruimtestaat'!J:J,A360,'3-Basis ruimtestaat'!I:I)</f>
        <v>0</v>
      </c>
      <c r="K360" s="86" t="str">
        <f t="shared" si="30"/>
        <v/>
      </c>
      <c r="L360" s="89"/>
      <c r="M360" s="66"/>
      <c r="N360" s="90"/>
      <c r="O360" s="92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7" customHeight="1">
      <c r="A361" s="77">
        <v>22130</v>
      </c>
      <c r="B361" s="93">
        <v>130</v>
      </c>
      <c r="C361" s="148"/>
      <c r="D361" s="80" t="s">
        <v>60</v>
      </c>
      <c r="E361" s="82">
        <f>E366/255*B361*1.1</f>
        <v>0</v>
      </c>
      <c r="F361" s="83"/>
      <c r="G361" s="83"/>
      <c r="H361" s="83"/>
      <c r="I361" s="63">
        <f t="shared" si="0"/>
        <v>0</v>
      </c>
      <c r="J361" s="63">
        <f>SUMIF('3-Basis ruimtestaat'!J:J,A361,'3-Basis ruimtestaat'!I:I)</f>
        <v>0</v>
      </c>
      <c r="K361" s="86" t="str">
        <f t="shared" ref="K361:K424" si="31">IF(J361=0,"",J361/$J$482)</f>
        <v/>
      </c>
      <c r="L361" s="89"/>
      <c r="M361" s="66"/>
      <c r="N361" s="90"/>
      <c r="O361" s="92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7" customHeight="1">
      <c r="A362" s="77">
        <v>22156</v>
      </c>
      <c r="B362" s="93">
        <v>156</v>
      </c>
      <c r="C362" s="148"/>
      <c r="D362" s="80" t="s">
        <v>61</v>
      </c>
      <c r="E362" s="82">
        <f>E366/255*B362*1.1</f>
        <v>0</v>
      </c>
      <c r="F362" s="83"/>
      <c r="G362" s="83"/>
      <c r="H362" s="83"/>
      <c r="I362" s="63">
        <f t="shared" si="0"/>
        <v>0</v>
      </c>
      <c r="J362" s="63">
        <f>SUMIF('3-Basis ruimtestaat'!J:J,A362,'3-Basis ruimtestaat'!I:I)</f>
        <v>0</v>
      </c>
      <c r="K362" s="86" t="str">
        <f t="shared" si="31"/>
        <v/>
      </c>
      <c r="L362" s="89"/>
      <c r="M362" s="66"/>
      <c r="N362" s="90"/>
      <c r="O362" s="92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7" customHeight="1">
      <c r="A363" s="77">
        <v>22160</v>
      </c>
      <c r="B363" s="93">
        <v>160</v>
      </c>
      <c r="C363" s="148"/>
      <c r="D363" s="80" t="s">
        <v>62</v>
      </c>
      <c r="E363" s="82">
        <f>E366/255*B363</f>
        <v>0</v>
      </c>
      <c r="F363" s="83"/>
      <c r="G363" s="83"/>
      <c r="H363" s="83"/>
      <c r="I363" s="63">
        <f t="shared" si="0"/>
        <v>0</v>
      </c>
      <c r="J363" s="63">
        <f>SUMIF('3-Basis ruimtestaat'!J:J,A363,'3-Basis ruimtestaat'!I:I)</f>
        <v>0</v>
      </c>
      <c r="K363" s="86" t="str">
        <f t="shared" si="31"/>
        <v/>
      </c>
      <c r="L363" s="89"/>
      <c r="M363" s="66"/>
      <c r="N363" s="90"/>
      <c r="O363" s="92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7" customHeight="1">
      <c r="A364" s="77">
        <v>22200</v>
      </c>
      <c r="B364" s="93">
        <v>200</v>
      </c>
      <c r="C364" s="148"/>
      <c r="D364" s="80" t="s">
        <v>63</v>
      </c>
      <c r="E364" s="82">
        <f>E366/255*B364</f>
        <v>0</v>
      </c>
      <c r="F364" s="83"/>
      <c r="G364" s="83"/>
      <c r="H364" s="83"/>
      <c r="I364" s="63">
        <f t="shared" si="0"/>
        <v>0</v>
      </c>
      <c r="J364" s="63">
        <f>SUMIF('3-Basis ruimtestaat'!J:J,A364,'3-Basis ruimtestaat'!I:I)</f>
        <v>0</v>
      </c>
      <c r="K364" s="86" t="str">
        <f t="shared" si="31"/>
        <v/>
      </c>
      <c r="L364" s="89"/>
      <c r="M364" s="66"/>
      <c r="N364" s="90"/>
      <c r="O364" s="92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7" customHeight="1">
      <c r="A365" s="77">
        <v>22208</v>
      </c>
      <c r="B365" s="93">
        <v>208</v>
      </c>
      <c r="C365" s="148"/>
      <c r="D365" s="80" t="s">
        <v>64</v>
      </c>
      <c r="E365" s="82">
        <f>E366/255*B365*1.05</f>
        <v>0</v>
      </c>
      <c r="F365" s="83"/>
      <c r="G365" s="83"/>
      <c r="H365" s="83"/>
      <c r="I365" s="63">
        <f t="shared" si="0"/>
        <v>0</v>
      </c>
      <c r="J365" s="63">
        <f>SUMIF('3-Basis ruimtestaat'!J:J,A365,'3-Basis ruimtestaat'!I:I)</f>
        <v>0</v>
      </c>
      <c r="K365" s="86" t="str">
        <f t="shared" si="31"/>
        <v/>
      </c>
      <c r="L365" s="89"/>
      <c r="M365" s="66"/>
      <c r="N365" s="90"/>
      <c r="O365" s="92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7" customHeight="1">
      <c r="A366" s="77">
        <v>22255</v>
      </c>
      <c r="B366" s="93">
        <v>255</v>
      </c>
      <c r="C366" s="148"/>
      <c r="D366" s="80" t="s">
        <v>65</v>
      </c>
      <c r="E366" s="82">
        <f>O366*$O$9</f>
        <v>0</v>
      </c>
      <c r="F366" s="83"/>
      <c r="G366" s="83"/>
      <c r="H366" s="83"/>
      <c r="I366" s="63">
        <f t="shared" si="0"/>
        <v>0</v>
      </c>
      <c r="J366" s="63">
        <f>SUMIF('3-Basis ruimtestaat'!J:J,A366,'3-Basis ruimtestaat'!I:I)</f>
        <v>0</v>
      </c>
      <c r="K366" s="86" t="str">
        <f t="shared" si="31"/>
        <v/>
      </c>
      <c r="L366" s="89"/>
      <c r="M366" s="66"/>
      <c r="N366" s="90"/>
      <c r="O366" s="109">
        <v>0</v>
      </c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7" customHeight="1" thickBot="1">
      <c r="A367" s="77">
        <v>22365</v>
      </c>
      <c r="B367" s="146">
        <v>365</v>
      </c>
      <c r="C367" s="148"/>
      <c r="D367" s="80" t="s">
        <v>66</v>
      </c>
      <c r="E367" s="456">
        <f>E366</f>
        <v>0</v>
      </c>
      <c r="F367" s="83"/>
      <c r="G367" s="83">
        <f>E367/255*104*0.8</f>
        <v>0</v>
      </c>
      <c r="H367" s="83"/>
      <c r="I367" s="63">
        <f t="shared" si="0"/>
        <v>0</v>
      </c>
      <c r="J367" s="63">
        <f>SUMIF('3-Basis ruimtestaat'!J:J,A367,'3-Basis ruimtestaat'!I:I)</f>
        <v>0</v>
      </c>
      <c r="K367" s="86" t="str">
        <f t="shared" si="31"/>
        <v/>
      </c>
      <c r="L367" s="89"/>
      <c r="M367" s="66"/>
      <c r="N367" s="90"/>
      <c r="O367" s="92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7" customHeight="1">
      <c r="A368" s="77">
        <v>23010</v>
      </c>
      <c r="B368" s="78">
        <v>10</v>
      </c>
      <c r="C368" s="148"/>
      <c r="D368" s="80" t="s">
        <v>46</v>
      </c>
      <c r="E368" s="82">
        <f>E380/255*B368*1.5</f>
        <v>0</v>
      </c>
      <c r="F368" s="83"/>
      <c r="G368" s="83"/>
      <c r="H368" s="83"/>
      <c r="I368" s="63">
        <f t="shared" si="0"/>
        <v>0</v>
      </c>
      <c r="J368" s="63">
        <f>SUMIF('3-Basis ruimtestaat'!J:J,A368,'3-Basis ruimtestaat'!I:I)</f>
        <v>0</v>
      </c>
      <c r="K368" s="86" t="str">
        <f t="shared" si="31"/>
        <v/>
      </c>
      <c r="L368" s="89"/>
      <c r="M368" s="66"/>
      <c r="N368" s="90"/>
      <c r="O368" s="92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7" customHeight="1">
      <c r="A369" s="77">
        <v>23012</v>
      </c>
      <c r="B369" s="93">
        <v>12</v>
      </c>
      <c r="C369" s="148"/>
      <c r="D369" s="80" t="s">
        <v>49</v>
      </c>
      <c r="E369" s="82">
        <f>E380/255*B369*1.5</f>
        <v>0</v>
      </c>
      <c r="F369" s="83"/>
      <c r="G369" s="83"/>
      <c r="H369" s="83"/>
      <c r="I369" s="63">
        <f t="shared" si="0"/>
        <v>0</v>
      </c>
      <c r="J369" s="63">
        <f>SUMIF('3-Basis ruimtestaat'!J:J,A369,'3-Basis ruimtestaat'!I:I)</f>
        <v>0</v>
      </c>
      <c r="K369" s="86" t="str">
        <f t="shared" si="31"/>
        <v/>
      </c>
      <c r="L369" s="89"/>
      <c r="M369" s="66"/>
      <c r="N369" s="90"/>
      <c r="O369" s="92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7" customHeight="1">
      <c r="A370" s="77">
        <v>23040</v>
      </c>
      <c r="B370" s="93">
        <v>40</v>
      </c>
      <c r="C370" s="148"/>
      <c r="D370" s="80" t="s">
        <v>50</v>
      </c>
      <c r="E370" s="82">
        <f>E380/255*B370*1.3</f>
        <v>0</v>
      </c>
      <c r="F370" s="83"/>
      <c r="G370" s="83"/>
      <c r="H370" s="83"/>
      <c r="I370" s="63">
        <f t="shared" si="0"/>
        <v>0</v>
      </c>
      <c r="J370" s="63">
        <f>SUMIF('3-Basis ruimtestaat'!J:J,A370,'3-Basis ruimtestaat'!I:I)</f>
        <v>0</v>
      </c>
      <c r="K370" s="86" t="str">
        <f t="shared" si="31"/>
        <v/>
      </c>
      <c r="L370" s="89"/>
      <c r="M370" s="66"/>
      <c r="N370" s="90"/>
      <c r="O370" s="92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7" customHeight="1">
      <c r="A371" s="77">
        <v>23052</v>
      </c>
      <c r="B371" s="93">
        <v>52</v>
      </c>
      <c r="C371" s="148"/>
      <c r="D371" s="80" t="s">
        <v>51</v>
      </c>
      <c r="E371" s="82">
        <f>E380/255*B371*1.4</f>
        <v>0</v>
      </c>
      <c r="F371" s="83"/>
      <c r="G371" s="83"/>
      <c r="H371" s="83"/>
      <c r="I371" s="63">
        <f t="shared" si="0"/>
        <v>0</v>
      </c>
      <c r="J371" s="63">
        <f>SUMIF('3-Basis ruimtestaat'!J:J,A371,'3-Basis ruimtestaat'!I:I)</f>
        <v>0</v>
      </c>
      <c r="K371" s="86" t="str">
        <f t="shared" si="31"/>
        <v/>
      </c>
      <c r="L371" s="89"/>
      <c r="M371" s="66"/>
      <c r="N371" s="90"/>
      <c r="O371" s="92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7" customHeight="1">
      <c r="A372" s="77">
        <v>23080</v>
      </c>
      <c r="B372" s="93">
        <v>80</v>
      </c>
      <c r="C372" s="148"/>
      <c r="D372" s="80" t="s">
        <v>54</v>
      </c>
      <c r="E372" s="82">
        <f>E380/255*B372*1.2</f>
        <v>0</v>
      </c>
      <c r="F372" s="83"/>
      <c r="G372" s="83"/>
      <c r="H372" s="83"/>
      <c r="I372" s="63">
        <f t="shared" si="0"/>
        <v>0</v>
      </c>
      <c r="J372" s="63">
        <f>SUMIF('3-Basis ruimtestaat'!J:J,A372,'3-Basis ruimtestaat'!I:I)</f>
        <v>0</v>
      </c>
      <c r="K372" s="86" t="str">
        <f t="shared" si="31"/>
        <v/>
      </c>
      <c r="L372" s="89"/>
      <c r="M372" s="66"/>
      <c r="N372" s="90"/>
      <c r="O372" s="92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7" customHeight="1">
      <c r="A373" s="77">
        <v>23104</v>
      </c>
      <c r="B373" s="93">
        <v>104</v>
      </c>
      <c r="C373" s="148"/>
      <c r="D373" s="80" t="s">
        <v>55</v>
      </c>
      <c r="E373" s="82">
        <f>E380/255*B373*1.2</f>
        <v>0</v>
      </c>
      <c r="F373" s="83"/>
      <c r="G373" s="83"/>
      <c r="H373" s="83"/>
      <c r="I373" s="63">
        <f t="shared" si="0"/>
        <v>0</v>
      </c>
      <c r="J373" s="63">
        <f>SUMIF('3-Basis ruimtestaat'!J:J,A373,'3-Basis ruimtestaat'!I:I)</f>
        <v>0</v>
      </c>
      <c r="K373" s="86" t="str">
        <f t="shared" si="31"/>
        <v/>
      </c>
      <c r="L373" s="89"/>
      <c r="M373" s="66"/>
      <c r="N373" s="90"/>
      <c r="O373" s="92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7" customHeight="1">
      <c r="A374" s="77">
        <v>23120</v>
      </c>
      <c r="B374" s="93">
        <v>120</v>
      </c>
      <c r="C374" s="148"/>
      <c r="D374" s="80" t="s">
        <v>59</v>
      </c>
      <c r="E374" s="82">
        <f>E380/255*B374*1.2</f>
        <v>0</v>
      </c>
      <c r="F374" s="83"/>
      <c r="G374" s="83"/>
      <c r="H374" s="83"/>
      <c r="I374" s="63">
        <f t="shared" si="0"/>
        <v>0</v>
      </c>
      <c r="J374" s="63">
        <f>SUMIF('3-Basis ruimtestaat'!J:J,A374,'3-Basis ruimtestaat'!I:I)</f>
        <v>0</v>
      </c>
      <c r="K374" s="86" t="str">
        <f t="shared" si="31"/>
        <v/>
      </c>
      <c r="L374" s="89"/>
      <c r="M374" s="66"/>
      <c r="N374" s="90"/>
      <c r="O374" s="92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7" customHeight="1">
      <c r="A375" s="77">
        <v>23130</v>
      </c>
      <c r="B375" s="93">
        <v>130</v>
      </c>
      <c r="C375" s="148"/>
      <c r="D375" s="80" t="s">
        <v>60</v>
      </c>
      <c r="E375" s="82">
        <f>E380/255*B375*1.1</f>
        <v>0</v>
      </c>
      <c r="F375" s="83"/>
      <c r="G375" s="83"/>
      <c r="H375" s="83"/>
      <c r="I375" s="63">
        <f t="shared" si="0"/>
        <v>0</v>
      </c>
      <c r="J375" s="63">
        <f>SUMIF('3-Basis ruimtestaat'!J:J,A375,'3-Basis ruimtestaat'!I:I)</f>
        <v>0</v>
      </c>
      <c r="K375" s="86" t="str">
        <f t="shared" si="31"/>
        <v/>
      </c>
      <c r="L375" s="89"/>
      <c r="M375" s="66"/>
      <c r="N375" s="90"/>
      <c r="O375" s="109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7" customHeight="1">
      <c r="A376" s="77">
        <v>23156</v>
      </c>
      <c r="B376" s="93">
        <v>156</v>
      </c>
      <c r="C376" s="148"/>
      <c r="D376" s="80" t="s">
        <v>61</v>
      </c>
      <c r="E376" s="82">
        <f>E380/255*B376*1.1</f>
        <v>0</v>
      </c>
      <c r="F376" s="83"/>
      <c r="G376" s="83"/>
      <c r="H376" s="83"/>
      <c r="I376" s="63">
        <f t="shared" si="0"/>
        <v>0</v>
      </c>
      <c r="J376" s="63">
        <f>SUMIF('3-Basis ruimtestaat'!J:J,A376,'3-Basis ruimtestaat'!I:I)</f>
        <v>0</v>
      </c>
      <c r="K376" s="86" t="str">
        <f t="shared" si="31"/>
        <v/>
      </c>
      <c r="L376" s="89"/>
      <c r="M376" s="66"/>
      <c r="N376" s="90"/>
      <c r="O376" s="92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7" customHeight="1">
      <c r="A377" s="77">
        <v>23160</v>
      </c>
      <c r="B377" s="93">
        <v>160</v>
      </c>
      <c r="C377" s="150"/>
      <c r="D377" s="80" t="s">
        <v>62</v>
      </c>
      <c r="E377" s="82">
        <f>E380/255*B377</f>
        <v>0</v>
      </c>
      <c r="F377" s="83"/>
      <c r="G377" s="83"/>
      <c r="H377" s="83"/>
      <c r="I377" s="63">
        <f t="shared" si="0"/>
        <v>0</v>
      </c>
      <c r="J377" s="63">
        <f>SUMIF('3-Basis ruimtestaat'!J:J,A377,'3-Basis ruimtestaat'!I:I)</f>
        <v>0</v>
      </c>
      <c r="K377" s="86" t="str">
        <f t="shared" si="31"/>
        <v/>
      </c>
      <c r="L377" s="89"/>
      <c r="M377" s="66"/>
      <c r="N377" s="90"/>
      <c r="O377" s="92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7" customHeight="1">
      <c r="A378" s="77">
        <v>23200</v>
      </c>
      <c r="B378" s="93">
        <v>200</v>
      </c>
      <c r="C378" s="150"/>
      <c r="D378" s="80" t="s">
        <v>63</v>
      </c>
      <c r="E378" s="82">
        <f>E380/255*B378</f>
        <v>0</v>
      </c>
      <c r="F378" s="83"/>
      <c r="G378" s="83"/>
      <c r="H378" s="83"/>
      <c r="I378" s="63">
        <f t="shared" si="0"/>
        <v>0</v>
      </c>
      <c r="J378" s="63">
        <f>SUMIF('3-Basis ruimtestaat'!J:J,A378,'3-Basis ruimtestaat'!I:I)</f>
        <v>0</v>
      </c>
      <c r="K378" s="86" t="str">
        <f t="shared" si="31"/>
        <v/>
      </c>
      <c r="L378" s="89"/>
      <c r="M378" s="66"/>
      <c r="N378" s="90"/>
      <c r="O378" s="92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7" customHeight="1">
      <c r="A379" s="77">
        <v>23208</v>
      </c>
      <c r="B379" s="93">
        <v>208</v>
      </c>
      <c r="C379" s="150"/>
      <c r="D379" s="80" t="s">
        <v>64</v>
      </c>
      <c r="E379" s="82">
        <f>E380/255*B379*1.05</f>
        <v>0</v>
      </c>
      <c r="F379" s="83"/>
      <c r="G379" s="83"/>
      <c r="H379" s="83"/>
      <c r="I379" s="63">
        <f t="shared" si="0"/>
        <v>0</v>
      </c>
      <c r="J379" s="63">
        <f>SUMIF('3-Basis ruimtestaat'!J:J,A379,'3-Basis ruimtestaat'!I:I)</f>
        <v>0</v>
      </c>
      <c r="K379" s="86" t="str">
        <f t="shared" si="31"/>
        <v/>
      </c>
      <c r="L379" s="89"/>
      <c r="M379" s="66"/>
      <c r="N379" s="90"/>
      <c r="O379" s="92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7" customHeight="1">
      <c r="A380" s="77">
        <v>23255</v>
      </c>
      <c r="B380" s="93">
        <v>255</v>
      </c>
      <c r="C380" s="150"/>
      <c r="D380" s="80" t="s">
        <v>65</v>
      </c>
      <c r="E380" s="82">
        <f>O380*$O$9</f>
        <v>0</v>
      </c>
      <c r="F380" s="83"/>
      <c r="G380" s="83"/>
      <c r="H380" s="83"/>
      <c r="I380" s="63">
        <f t="shared" si="0"/>
        <v>0</v>
      </c>
      <c r="J380" s="63">
        <f>SUMIF('3-Basis ruimtestaat'!J:J,A380,'3-Basis ruimtestaat'!I:I)</f>
        <v>0</v>
      </c>
      <c r="K380" s="86" t="str">
        <f t="shared" si="31"/>
        <v/>
      </c>
      <c r="L380" s="89"/>
      <c r="M380" s="66"/>
      <c r="N380" s="90"/>
      <c r="O380" s="109">
        <v>0</v>
      </c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7" customHeight="1" thickBot="1">
      <c r="A381" s="77">
        <v>23365</v>
      </c>
      <c r="B381" s="146">
        <v>365</v>
      </c>
      <c r="C381" s="150"/>
      <c r="D381" s="80" t="s">
        <v>66</v>
      </c>
      <c r="E381" s="456">
        <f>E380</f>
        <v>0</v>
      </c>
      <c r="F381" s="83"/>
      <c r="G381" s="83">
        <f>E381/255*104*0.8</f>
        <v>0</v>
      </c>
      <c r="H381" s="83"/>
      <c r="I381" s="63">
        <f t="shared" si="0"/>
        <v>0</v>
      </c>
      <c r="J381" s="63">
        <f>SUMIF('3-Basis ruimtestaat'!J:J,A381,'3-Basis ruimtestaat'!I:I)</f>
        <v>0</v>
      </c>
      <c r="K381" s="86" t="str">
        <f t="shared" si="31"/>
        <v/>
      </c>
      <c r="L381" s="89"/>
      <c r="M381" s="66"/>
      <c r="N381" s="90"/>
      <c r="O381" s="109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7" customHeight="1">
      <c r="A382" s="77">
        <v>24010</v>
      </c>
      <c r="B382" s="78">
        <v>10</v>
      </c>
      <c r="C382" s="150"/>
      <c r="D382" s="80" t="s">
        <v>46</v>
      </c>
      <c r="E382" s="82">
        <f>E394/255*B382*1.5</f>
        <v>0</v>
      </c>
      <c r="F382" s="83"/>
      <c r="G382" s="83"/>
      <c r="H382" s="83"/>
      <c r="I382" s="63">
        <f t="shared" si="0"/>
        <v>0</v>
      </c>
      <c r="J382" s="63">
        <f>SUMIF('3-Basis ruimtestaat'!J:J,A382,'3-Basis ruimtestaat'!I:I)</f>
        <v>0</v>
      </c>
      <c r="K382" s="86" t="str">
        <f t="shared" si="31"/>
        <v/>
      </c>
      <c r="L382" s="89"/>
      <c r="M382" s="66"/>
      <c r="N382" s="90"/>
      <c r="O382" s="109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7" customHeight="1">
      <c r="A383" s="77">
        <v>24012</v>
      </c>
      <c r="B383" s="93">
        <v>12</v>
      </c>
      <c r="C383" s="148"/>
      <c r="D383" s="80" t="s">
        <v>49</v>
      </c>
      <c r="E383" s="82">
        <f>E394/255*B383*1.5</f>
        <v>0</v>
      </c>
      <c r="F383" s="83"/>
      <c r="G383" s="83"/>
      <c r="H383" s="83"/>
      <c r="I383" s="63">
        <f t="shared" si="0"/>
        <v>0</v>
      </c>
      <c r="J383" s="63">
        <f>SUMIF('3-Basis ruimtestaat'!J:J,A383,'3-Basis ruimtestaat'!I:I)</f>
        <v>0</v>
      </c>
      <c r="K383" s="86" t="str">
        <f t="shared" si="31"/>
        <v/>
      </c>
      <c r="L383" s="89"/>
      <c r="M383" s="66"/>
      <c r="N383" s="90"/>
      <c r="O383" s="92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7" customHeight="1">
      <c r="A384" s="77">
        <v>24040</v>
      </c>
      <c r="B384" s="93">
        <v>40</v>
      </c>
      <c r="C384" s="148"/>
      <c r="D384" s="80" t="s">
        <v>50</v>
      </c>
      <c r="E384" s="82">
        <f>E394/255*B384*1.3</f>
        <v>0</v>
      </c>
      <c r="F384" s="83"/>
      <c r="G384" s="83"/>
      <c r="H384" s="83"/>
      <c r="I384" s="63">
        <f t="shared" si="0"/>
        <v>0</v>
      </c>
      <c r="J384" s="63">
        <f>SUMIF('3-Basis ruimtestaat'!J:J,A384,'3-Basis ruimtestaat'!I:I)</f>
        <v>0</v>
      </c>
      <c r="K384" s="86" t="str">
        <f t="shared" si="31"/>
        <v/>
      </c>
      <c r="L384" s="89"/>
      <c r="M384" s="66"/>
      <c r="N384" s="90"/>
      <c r="O384" s="109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7" customHeight="1">
      <c r="A385" s="77">
        <v>24052</v>
      </c>
      <c r="B385" s="93">
        <v>52</v>
      </c>
      <c r="C385" s="150"/>
      <c r="D385" s="80" t="s">
        <v>51</v>
      </c>
      <c r="E385" s="82">
        <f>E394/255*B385*1.4</f>
        <v>0</v>
      </c>
      <c r="F385" s="83"/>
      <c r="G385" s="83"/>
      <c r="H385" s="83"/>
      <c r="I385" s="63">
        <f t="shared" si="0"/>
        <v>0</v>
      </c>
      <c r="J385" s="63">
        <f>SUMIF('3-Basis ruimtestaat'!J:J,A385,'3-Basis ruimtestaat'!I:I)</f>
        <v>0</v>
      </c>
      <c r="K385" s="86" t="str">
        <f t="shared" si="31"/>
        <v/>
      </c>
      <c r="L385" s="89"/>
      <c r="M385" s="66"/>
      <c r="N385" s="90"/>
      <c r="O385" s="92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7" customHeight="1">
      <c r="A386" s="77">
        <v>24080</v>
      </c>
      <c r="B386" s="93">
        <v>80</v>
      </c>
      <c r="C386" s="150"/>
      <c r="D386" s="80" t="s">
        <v>54</v>
      </c>
      <c r="E386" s="82">
        <f>E394/255*B386*1.2</f>
        <v>0</v>
      </c>
      <c r="F386" s="83"/>
      <c r="G386" s="83"/>
      <c r="H386" s="83"/>
      <c r="I386" s="63">
        <f t="shared" si="0"/>
        <v>0</v>
      </c>
      <c r="J386" s="63">
        <f>SUMIF('3-Basis ruimtestaat'!J:J,A386,'3-Basis ruimtestaat'!I:I)</f>
        <v>0</v>
      </c>
      <c r="K386" s="86" t="str">
        <f t="shared" si="31"/>
        <v/>
      </c>
      <c r="L386" s="89"/>
      <c r="M386" s="66"/>
      <c r="N386" s="90"/>
      <c r="O386" s="109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7" customHeight="1">
      <c r="A387" s="77">
        <v>24104</v>
      </c>
      <c r="B387" s="93">
        <v>104</v>
      </c>
      <c r="C387" s="148"/>
      <c r="D387" s="80" t="s">
        <v>55</v>
      </c>
      <c r="E387" s="82">
        <f>E394/255*B387*1.2</f>
        <v>0</v>
      </c>
      <c r="F387" s="83"/>
      <c r="G387" s="83"/>
      <c r="H387" s="83"/>
      <c r="I387" s="63">
        <f t="shared" si="0"/>
        <v>0</v>
      </c>
      <c r="J387" s="63">
        <f>SUMIF('3-Basis ruimtestaat'!J:J,A387,'3-Basis ruimtestaat'!I:I)</f>
        <v>0</v>
      </c>
      <c r="K387" s="86" t="str">
        <f t="shared" si="31"/>
        <v/>
      </c>
      <c r="L387" s="89"/>
      <c r="M387" s="66"/>
      <c r="N387" s="90"/>
      <c r="O387" s="92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7" customHeight="1">
      <c r="A388" s="77">
        <v>24120</v>
      </c>
      <c r="B388" s="93">
        <v>120</v>
      </c>
      <c r="C388" s="148"/>
      <c r="D388" s="80" t="s">
        <v>59</v>
      </c>
      <c r="E388" s="82">
        <f>E394/255*B388*1.2</f>
        <v>0</v>
      </c>
      <c r="F388" s="83"/>
      <c r="G388" s="83"/>
      <c r="H388" s="83"/>
      <c r="I388" s="63">
        <f t="shared" si="0"/>
        <v>0</v>
      </c>
      <c r="J388" s="63">
        <f>SUMIF('3-Basis ruimtestaat'!J:J,A388,'3-Basis ruimtestaat'!I:I)</f>
        <v>0</v>
      </c>
      <c r="K388" s="86" t="str">
        <f t="shared" si="31"/>
        <v/>
      </c>
      <c r="L388" s="89"/>
      <c r="M388" s="66"/>
      <c r="N388" s="90"/>
      <c r="O388" s="92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7" customHeight="1">
      <c r="A389" s="77">
        <v>24130</v>
      </c>
      <c r="B389" s="93">
        <v>130</v>
      </c>
      <c r="C389" s="148"/>
      <c r="D389" s="80" t="s">
        <v>60</v>
      </c>
      <c r="E389" s="82">
        <f>E394/255*B389*1.1</f>
        <v>0</v>
      </c>
      <c r="F389" s="83"/>
      <c r="G389" s="83"/>
      <c r="H389" s="83"/>
      <c r="I389" s="63">
        <f t="shared" si="0"/>
        <v>0</v>
      </c>
      <c r="J389" s="63">
        <f>SUMIF('3-Basis ruimtestaat'!J:J,A389,'3-Basis ruimtestaat'!I:I)</f>
        <v>0</v>
      </c>
      <c r="K389" s="86" t="str">
        <f t="shared" si="31"/>
        <v/>
      </c>
      <c r="L389" s="89"/>
      <c r="M389" s="66"/>
      <c r="N389" s="90"/>
      <c r="O389" s="109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7" customHeight="1">
      <c r="A390" s="77">
        <v>24156</v>
      </c>
      <c r="B390" s="93">
        <v>156</v>
      </c>
      <c r="C390" s="150"/>
      <c r="D390" s="80" t="s">
        <v>61</v>
      </c>
      <c r="E390" s="82">
        <f>E394/255*B390*1.1</f>
        <v>0</v>
      </c>
      <c r="F390" s="83"/>
      <c r="G390" s="83"/>
      <c r="H390" s="83"/>
      <c r="I390" s="63">
        <f t="shared" si="0"/>
        <v>0</v>
      </c>
      <c r="J390" s="63">
        <f>SUMIF('3-Basis ruimtestaat'!J:J,A390,'3-Basis ruimtestaat'!I:I)</f>
        <v>0</v>
      </c>
      <c r="K390" s="86" t="str">
        <f t="shared" si="31"/>
        <v/>
      </c>
      <c r="L390" s="89"/>
      <c r="M390" s="66"/>
      <c r="N390" s="90"/>
      <c r="O390" s="92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7" customHeight="1">
      <c r="A391" s="77">
        <v>24160</v>
      </c>
      <c r="B391" s="93">
        <v>160</v>
      </c>
      <c r="C391" s="150"/>
      <c r="D391" s="80" t="s">
        <v>62</v>
      </c>
      <c r="E391" s="82">
        <f>E394/255*B391</f>
        <v>0</v>
      </c>
      <c r="F391" s="83"/>
      <c r="G391" s="83"/>
      <c r="H391" s="83"/>
      <c r="I391" s="63">
        <f t="shared" si="0"/>
        <v>0</v>
      </c>
      <c r="J391" s="63">
        <f>SUMIF('3-Basis ruimtestaat'!J:J,A391,'3-Basis ruimtestaat'!I:I)</f>
        <v>0</v>
      </c>
      <c r="K391" s="86" t="str">
        <f t="shared" si="31"/>
        <v/>
      </c>
      <c r="L391" s="89"/>
      <c r="M391" s="66"/>
      <c r="N391" s="90"/>
      <c r="O391" s="92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7" customHeight="1">
      <c r="A392" s="77">
        <v>24200</v>
      </c>
      <c r="B392" s="93">
        <v>200</v>
      </c>
      <c r="C392" s="150"/>
      <c r="D392" s="80" t="s">
        <v>63</v>
      </c>
      <c r="E392" s="82">
        <f>E394/255*B392</f>
        <v>0</v>
      </c>
      <c r="F392" s="83"/>
      <c r="G392" s="83"/>
      <c r="H392" s="83"/>
      <c r="I392" s="63">
        <f t="shared" si="0"/>
        <v>0</v>
      </c>
      <c r="J392" s="63">
        <f>SUMIF('3-Basis ruimtestaat'!J:J,A392,'3-Basis ruimtestaat'!I:I)</f>
        <v>0</v>
      </c>
      <c r="K392" s="86" t="str">
        <f t="shared" si="31"/>
        <v/>
      </c>
      <c r="L392" s="89"/>
      <c r="M392" s="66"/>
      <c r="N392" s="90"/>
      <c r="O392" s="92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7" customHeight="1">
      <c r="A393" s="77">
        <v>24208</v>
      </c>
      <c r="B393" s="93">
        <v>208</v>
      </c>
      <c r="C393" s="150"/>
      <c r="D393" s="80" t="s">
        <v>64</v>
      </c>
      <c r="E393" s="82">
        <f>E394/255*B393*1.05</f>
        <v>0</v>
      </c>
      <c r="F393" s="83"/>
      <c r="G393" s="83"/>
      <c r="H393" s="83"/>
      <c r="I393" s="63">
        <f t="shared" si="0"/>
        <v>0</v>
      </c>
      <c r="J393" s="63">
        <f>SUMIF('3-Basis ruimtestaat'!J:J,A393,'3-Basis ruimtestaat'!I:I)</f>
        <v>0</v>
      </c>
      <c r="K393" s="86" t="str">
        <f t="shared" si="31"/>
        <v/>
      </c>
      <c r="L393" s="89"/>
      <c r="M393" s="66"/>
      <c r="N393" s="90"/>
      <c r="O393" s="92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7" customHeight="1">
      <c r="A394" s="77">
        <v>24255</v>
      </c>
      <c r="B394" s="93">
        <v>255</v>
      </c>
      <c r="C394" s="150"/>
      <c r="D394" s="80" t="s">
        <v>65</v>
      </c>
      <c r="E394" s="82">
        <f>O394*$O$9</f>
        <v>0</v>
      </c>
      <c r="F394" s="83"/>
      <c r="G394" s="83"/>
      <c r="H394" s="83"/>
      <c r="I394" s="63">
        <f t="shared" si="0"/>
        <v>0</v>
      </c>
      <c r="J394" s="63">
        <f>SUMIF('3-Basis ruimtestaat'!J:J,A394,'3-Basis ruimtestaat'!I:I)</f>
        <v>0</v>
      </c>
      <c r="K394" s="86" t="str">
        <f t="shared" si="31"/>
        <v/>
      </c>
      <c r="L394" s="89"/>
      <c r="M394" s="66"/>
      <c r="N394" s="90"/>
      <c r="O394" s="109">
        <v>0</v>
      </c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7" customHeight="1" thickBot="1">
      <c r="A395" s="77">
        <v>24365</v>
      </c>
      <c r="B395" s="146">
        <v>365</v>
      </c>
      <c r="C395" s="150"/>
      <c r="D395" s="80" t="s">
        <v>66</v>
      </c>
      <c r="E395" s="456">
        <f>E394</f>
        <v>0</v>
      </c>
      <c r="F395" s="83"/>
      <c r="G395" s="83">
        <f>E395/255*104*0.8</f>
        <v>0</v>
      </c>
      <c r="H395" s="83"/>
      <c r="I395" s="63">
        <f t="shared" si="0"/>
        <v>0</v>
      </c>
      <c r="J395" s="63">
        <f>SUMIF('3-Basis ruimtestaat'!J:J,A395,'3-Basis ruimtestaat'!I:I)</f>
        <v>0</v>
      </c>
      <c r="K395" s="86" t="str">
        <f t="shared" si="31"/>
        <v/>
      </c>
      <c r="L395" s="89"/>
      <c r="M395" s="66"/>
      <c r="N395" s="90"/>
      <c r="O395" s="109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7" customHeight="1">
      <c r="A396" s="77">
        <v>25010</v>
      </c>
      <c r="B396" s="78">
        <v>10</v>
      </c>
      <c r="C396" s="150"/>
      <c r="D396" s="80" t="s">
        <v>46</v>
      </c>
      <c r="E396" s="82">
        <f>E408/255*B396*1.5</f>
        <v>0</v>
      </c>
      <c r="F396" s="83"/>
      <c r="G396" s="83"/>
      <c r="H396" s="83"/>
      <c r="I396" s="63">
        <f t="shared" si="0"/>
        <v>0</v>
      </c>
      <c r="J396" s="63">
        <f>SUMIF('3-Basis ruimtestaat'!J:J,A396,'3-Basis ruimtestaat'!I:I)</f>
        <v>0</v>
      </c>
      <c r="K396" s="86" t="str">
        <f t="shared" si="31"/>
        <v/>
      </c>
      <c r="L396" s="89"/>
      <c r="M396" s="66"/>
      <c r="N396" s="90"/>
      <c r="O396" s="109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7" customHeight="1">
      <c r="A397" s="77">
        <v>25012</v>
      </c>
      <c r="B397" s="93">
        <v>12</v>
      </c>
      <c r="C397" s="148"/>
      <c r="D397" s="80" t="s">
        <v>49</v>
      </c>
      <c r="E397" s="82">
        <f>E408/255*B397*1.5</f>
        <v>0</v>
      </c>
      <c r="F397" s="83"/>
      <c r="G397" s="83"/>
      <c r="H397" s="83"/>
      <c r="I397" s="63">
        <f t="shared" si="0"/>
        <v>0</v>
      </c>
      <c r="J397" s="63">
        <f>SUMIF('3-Basis ruimtestaat'!J:J,A397,'3-Basis ruimtestaat'!I:I)</f>
        <v>0</v>
      </c>
      <c r="K397" s="86" t="str">
        <f t="shared" si="31"/>
        <v/>
      </c>
      <c r="L397" s="89"/>
      <c r="M397" s="66"/>
      <c r="N397" s="90"/>
      <c r="O397" s="92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7" customHeight="1">
      <c r="A398" s="77">
        <v>25040</v>
      </c>
      <c r="B398" s="93">
        <v>40</v>
      </c>
      <c r="C398" s="148"/>
      <c r="D398" s="80" t="s">
        <v>50</v>
      </c>
      <c r="E398" s="82">
        <f>E408/255*B398*1.3</f>
        <v>0</v>
      </c>
      <c r="F398" s="83"/>
      <c r="G398" s="83"/>
      <c r="H398" s="83"/>
      <c r="I398" s="63">
        <f t="shared" si="0"/>
        <v>0</v>
      </c>
      <c r="J398" s="63">
        <f>SUMIF('3-Basis ruimtestaat'!J:J,A398,'3-Basis ruimtestaat'!I:I)</f>
        <v>0</v>
      </c>
      <c r="K398" s="86" t="str">
        <f t="shared" si="31"/>
        <v/>
      </c>
      <c r="L398" s="89"/>
      <c r="M398" s="66"/>
      <c r="N398" s="90"/>
      <c r="O398" s="109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7" customHeight="1">
      <c r="A399" s="77">
        <v>25052</v>
      </c>
      <c r="B399" s="93">
        <v>52</v>
      </c>
      <c r="C399" s="148"/>
      <c r="D399" s="80" t="s">
        <v>51</v>
      </c>
      <c r="E399" s="82">
        <f>E408/255*B399*1.4</f>
        <v>0</v>
      </c>
      <c r="F399" s="83"/>
      <c r="G399" s="83"/>
      <c r="H399" s="83"/>
      <c r="I399" s="63">
        <f t="shared" si="0"/>
        <v>0</v>
      </c>
      <c r="J399" s="63">
        <f>SUMIF('3-Basis ruimtestaat'!J:J,A399,'3-Basis ruimtestaat'!I:I)</f>
        <v>0</v>
      </c>
      <c r="K399" s="86" t="str">
        <f t="shared" si="31"/>
        <v/>
      </c>
      <c r="L399" s="89"/>
      <c r="M399" s="66"/>
      <c r="N399" s="90"/>
      <c r="O399" s="109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7" customHeight="1">
      <c r="A400" s="77">
        <v>25080</v>
      </c>
      <c r="B400" s="93">
        <v>80</v>
      </c>
      <c r="C400" s="150"/>
      <c r="D400" s="80" t="s">
        <v>54</v>
      </c>
      <c r="E400" s="82">
        <f>E408/255*B400*1.2</f>
        <v>0</v>
      </c>
      <c r="F400" s="83"/>
      <c r="G400" s="83"/>
      <c r="H400" s="83"/>
      <c r="I400" s="63">
        <f t="shared" si="0"/>
        <v>0</v>
      </c>
      <c r="J400" s="63">
        <f>SUMIF('3-Basis ruimtestaat'!J:J,A400,'3-Basis ruimtestaat'!I:I)</f>
        <v>0</v>
      </c>
      <c r="K400" s="86" t="str">
        <f t="shared" si="31"/>
        <v/>
      </c>
      <c r="L400" s="89"/>
      <c r="M400" s="66"/>
      <c r="N400" s="90"/>
      <c r="O400" s="92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7" customHeight="1">
      <c r="A401" s="77">
        <v>25104</v>
      </c>
      <c r="B401" s="93">
        <v>104</v>
      </c>
      <c r="C401" s="150"/>
      <c r="D401" s="80" t="s">
        <v>55</v>
      </c>
      <c r="E401" s="82">
        <f>E408/255*B401*1.2</f>
        <v>0</v>
      </c>
      <c r="F401" s="83"/>
      <c r="G401" s="83"/>
      <c r="H401" s="83"/>
      <c r="I401" s="63">
        <f t="shared" si="0"/>
        <v>0</v>
      </c>
      <c r="J401" s="63">
        <f>SUMIF('3-Basis ruimtestaat'!J:J,A401,'3-Basis ruimtestaat'!I:I)</f>
        <v>0</v>
      </c>
      <c r="K401" s="86" t="str">
        <f t="shared" si="31"/>
        <v/>
      </c>
      <c r="L401" s="89"/>
      <c r="M401" s="66"/>
      <c r="N401" s="90"/>
      <c r="O401" s="92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7" customHeight="1">
      <c r="A402" s="77">
        <v>25120</v>
      </c>
      <c r="B402" s="93">
        <v>120</v>
      </c>
      <c r="C402" s="150"/>
      <c r="D402" s="80" t="s">
        <v>59</v>
      </c>
      <c r="E402" s="82">
        <f>E408/255*B402*1.2</f>
        <v>0</v>
      </c>
      <c r="F402" s="83"/>
      <c r="G402" s="83"/>
      <c r="H402" s="83"/>
      <c r="I402" s="63">
        <f t="shared" si="0"/>
        <v>0</v>
      </c>
      <c r="J402" s="63">
        <f>SUMIF('3-Basis ruimtestaat'!J:J,A402,'3-Basis ruimtestaat'!I:I)</f>
        <v>0</v>
      </c>
      <c r="K402" s="86" t="str">
        <f t="shared" si="31"/>
        <v/>
      </c>
      <c r="L402" s="89"/>
      <c r="M402" s="66"/>
      <c r="N402" s="90"/>
      <c r="O402" s="92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7" customHeight="1">
      <c r="A403" s="77">
        <v>25130</v>
      </c>
      <c r="B403" s="93">
        <v>130</v>
      </c>
      <c r="C403" s="150"/>
      <c r="D403" s="80" t="s">
        <v>60</v>
      </c>
      <c r="E403" s="82">
        <f>E408/255*B403*1.1</f>
        <v>0</v>
      </c>
      <c r="F403" s="83"/>
      <c r="G403" s="83"/>
      <c r="H403" s="83"/>
      <c r="I403" s="63">
        <f t="shared" si="0"/>
        <v>0</v>
      </c>
      <c r="J403" s="63">
        <f>SUMIF('3-Basis ruimtestaat'!J:J,A403,'3-Basis ruimtestaat'!I:I)</f>
        <v>0</v>
      </c>
      <c r="K403" s="86" t="str">
        <f t="shared" si="31"/>
        <v/>
      </c>
      <c r="L403" s="89"/>
      <c r="M403" s="66"/>
      <c r="N403" s="90"/>
      <c r="O403" s="92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7" customHeight="1">
      <c r="A404" s="77">
        <v>25156</v>
      </c>
      <c r="B404" s="93">
        <v>156</v>
      </c>
      <c r="C404" s="150"/>
      <c r="D404" s="80" t="s">
        <v>61</v>
      </c>
      <c r="E404" s="82">
        <f>E408/255*B404*1.1</f>
        <v>0</v>
      </c>
      <c r="F404" s="83"/>
      <c r="G404" s="83"/>
      <c r="H404" s="83"/>
      <c r="I404" s="63">
        <f t="shared" si="0"/>
        <v>0</v>
      </c>
      <c r="J404" s="63">
        <f>SUMIF('3-Basis ruimtestaat'!J:J,A404,'3-Basis ruimtestaat'!I:I)</f>
        <v>0</v>
      </c>
      <c r="K404" s="86" t="str">
        <f t="shared" si="31"/>
        <v/>
      </c>
      <c r="L404" s="89"/>
      <c r="M404" s="66"/>
      <c r="N404" s="90"/>
      <c r="O404" s="109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7" customHeight="1">
      <c r="A405" s="77">
        <v>25160</v>
      </c>
      <c r="B405" s="93">
        <v>160</v>
      </c>
      <c r="C405" s="150"/>
      <c r="D405" s="80" t="s">
        <v>62</v>
      </c>
      <c r="E405" s="82">
        <f>E408/255*B405</f>
        <v>0</v>
      </c>
      <c r="F405" s="83"/>
      <c r="G405" s="83"/>
      <c r="H405" s="83"/>
      <c r="I405" s="63">
        <f t="shared" si="0"/>
        <v>0</v>
      </c>
      <c r="J405" s="63">
        <f>SUMIF('3-Basis ruimtestaat'!J:J,A405,'3-Basis ruimtestaat'!I:I)</f>
        <v>0</v>
      </c>
      <c r="K405" s="86" t="str">
        <f t="shared" si="31"/>
        <v/>
      </c>
      <c r="L405" s="89"/>
      <c r="M405" s="66"/>
      <c r="N405" s="90"/>
      <c r="O405" s="109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7" customHeight="1">
      <c r="A406" s="77">
        <v>25200</v>
      </c>
      <c r="B406" s="93">
        <v>200</v>
      </c>
      <c r="C406" s="150"/>
      <c r="D406" s="80" t="s">
        <v>63</v>
      </c>
      <c r="E406" s="82">
        <f>E408/255*B406</f>
        <v>0</v>
      </c>
      <c r="F406" s="83"/>
      <c r="G406" s="83"/>
      <c r="H406" s="83"/>
      <c r="I406" s="63">
        <f t="shared" si="0"/>
        <v>0</v>
      </c>
      <c r="J406" s="63">
        <f>SUMIF('3-Basis ruimtestaat'!J:J,A406,'3-Basis ruimtestaat'!I:I)</f>
        <v>0</v>
      </c>
      <c r="K406" s="86" t="str">
        <f t="shared" si="31"/>
        <v/>
      </c>
      <c r="L406" s="89"/>
      <c r="M406" s="66"/>
      <c r="N406" s="90"/>
      <c r="O406" s="109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7" customHeight="1">
      <c r="A407" s="77">
        <v>25208</v>
      </c>
      <c r="B407" s="93">
        <v>208</v>
      </c>
      <c r="C407" s="150"/>
      <c r="D407" s="80" t="s">
        <v>64</v>
      </c>
      <c r="E407" s="82">
        <f>E408/255*B407*1.05</f>
        <v>0</v>
      </c>
      <c r="F407" s="83"/>
      <c r="G407" s="83"/>
      <c r="H407" s="83"/>
      <c r="I407" s="63">
        <f t="shared" si="0"/>
        <v>0</v>
      </c>
      <c r="J407" s="63">
        <f>SUMIF('3-Basis ruimtestaat'!J:J,A407,'3-Basis ruimtestaat'!I:I)</f>
        <v>0</v>
      </c>
      <c r="K407" s="86" t="str">
        <f t="shared" si="31"/>
        <v/>
      </c>
      <c r="L407" s="89"/>
      <c r="M407" s="66"/>
      <c r="N407" s="90"/>
      <c r="O407" s="109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7" customHeight="1">
      <c r="A408" s="77">
        <v>25255</v>
      </c>
      <c r="B408" s="93">
        <v>255</v>
      </c>
      <c r="C408" s="148"/>
      <c r="D408" s="80" t="s">
        <v>65</v>
      </c>
      <c r="E408" s="82">
        <f>O408*$O$9</f>
        <v>0</v>
      </c>
      <c r="F408" s="151"/>
      <c r="G408" s="151"/>
      <c r="H408" s="83"/>
      <c r="I408" s="63">
        <f t="shared" si="0"/>
        <v>0</v>
      </c>
      <c r="J408" s="63">
        <f>SUMIF('3-Basis ruimtestaat'!J:J,A408,'3-Basis ruimtestaat'!I:I)</f>
        <v>0</v>
      </c>
      <c r="K408" s="86" t="str">
        <f t="shared" si="31"/>
        <v/>
      </c>
      <c r="L408" s="89"/>
      <c r="M408" s="66"/>
      <c r="N408" s="90"/>
      <c r="O408" s="109">
        <v>0</v>
      </c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7" customHeight="1" thickBot="1">
      <c r="A409" s="77">
        <v>25365</v>
      </c>
      <c r="B409" s="146">
        <v>365</v>
      </c>
      <c r="C409" s="148"/>
      <c r="D409" s="80" t="s">
        <v>66</v>
      </c>
      <c r="E409" s="456">
        <f>E408</f>
        <v>0</v>
      </c>
      <c r="F409" s="83"/>
      <c r="G409" s="83">
        <f>E409/255*104*0.8</f>
        <v>0</v>
      </c>
      <c r="H409" s="83"/>
      <c r="I409" s="63">
        <f t="shared" si="0"/>
        <v>0</v>
      </c>
      <c r="J409" s="63">
        <f>SUMIF('3-Basis ruimtestaat'!J:J,A409,'3-Basis ruimtestaat'!I:I)</f>
        <v>0</v>
      </c>
      <c r="K409" s="86" t="str">
        <f t="shared" si="31"/>
        <v/>
      </c>
      <c r="L409" s="89"/>
      <c r="M409" s="66"/>
      <c r="N409" s="90"/>
      <c r="O409" s="92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7" customHeight="1">
      <c r="A410" s="77">
        <v>26010</v>
      </c>
      <c r="B410" s="78">
        <v>10</v>
      </c>
      <c r="C410" s="148"/>
      <c r="D410" s="80" t="s">
        <v>46</v>
      </c>
      <c r="E410" s="82">
        <f>E422/255*B410*1.5</f>
        <v>0</v>
      </c>
      <c r="F410" s="83"/>
      <c r="G410" s="83"/>
      <c r="H410" s="83"/>
      <c r="I410" s="63">
        <f t="shared" si="0"/>
        <v>0</v>
      </c>
      <c r="J410" s="63">
        <f>SUMIF('3-Basis ruimtestaat'!J:J,A410,'3-Basis ruimtestaat'!I:I)</f>
        <v>0</v>
      </c>
      <c r="K410" s="86" t="str">
        <f t="shared" si="31"/>
        <v/>
      </c>
      <c r="L410" s="89"/>
      <c r="M410" s="66"/>
      <c r="N410" s="90"/>
      <c r="O410" s="109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7" customHeight="1">
      <c r="A411" s="77">
        <v>26012</v>
      </c>
      <c r="B411" s="93">
        <v>12</v>
      </c>
      <c r="C411" s="150"/>
      <c r="D411" s="80" t="s">
        <v>49</v>
      </c>
      <c r="E411" s="82">
        <f>E422/255*B411*1.5</f>
        <v>0</v>
      </c>
      <c r="F411" s="83"/>
      <c r="G411" s="83"/>
      <c r="H411" s="83"/>
      <c r="I411" s="63">
        <f t="shared" si="0"/>
        <v>0</v>
      </c>
      <c r="J411" s="63">
        <f>SUMIF('3-Basis ruimtestaat'!J:J,A411,'3-Basis ruimtestaat'!I:I)</f>
        <v>0</v>
      </c>
      <c r="K411" s="86" t="str">
        <f t="shared" si="31"/>
        <v/>
      </c>
      <c r="L411" s="89"/>
      <c r="M411" s="66"/>
      <c r="N411" s="90"/>
      <c r="O411" s="92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7" customHeight="1">
      <c r="A412" s="77">
        <v>26040</v>
      </c>
      <c r="B412" s="93">
        <v>40</v>
      </c>
      <c r="C412" s="150"/>
      <c r="D412" s="80" t="s">
        <v>50</v>
      </c>
      <c r="E412" s="82">
        <f>E422/255*B412*1.3</f>
        <v>0</v>
      </c>
      <c r="F412" s="83"/>
      <c r="G412" s="83"/>
      <c r="H412" s="83"/>
      <c r="I412" s="63">
        <f t="shared" si="0"/>
        <v>0</v>
      </c>
      <c r="J412" s="63">
        <f>SUMIF('3-Basis ruimtestaat'!J:J,A412,'3-Basis ruimtestaat'!I:I)</f>
        <v>0</v>
      </c>
      <c r="K412" s="86" t="str">
        <f t="shared" si="31"/>
        <v/>
      </c>
      <c r="L412" s="89"/>
      <c r="M412" s="66"/>
      <c r="N412" s="90"/>
      <c r="O412" s="109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7" customHeight="1">
      <c r="A413" s="77">
        <v>26052</v>
      </c>
      <c r="B413" s="93">
        <v>52</v>
      </c>
      <c r="C413" s="148"/>
      <c r="D413" s="80" t="s">
        <v>51</v>
      </c>
      <c r="E413" s="82">
        <f>E422/255*B413*1.4</f>
        <v>0</v>
      </c>
      <c r="F413" s="83"/>
      <c r="G413" s="83"/>
      <c r="H413" s="83"/>
      <c r="I413" s="63">
        <f t="shared" si="0"/>
        <v>0</v>
      </c>
      <c r="J413" s="63">
        <f>SUMIF('3-Basis ruimtestaat'!J:J,A413,'3-Basis ruimtestaat'!I:I)</f>
        <v>0</v>
      </c>
      <c r="K413" s="86" t="str">
        <f t="shared" si="31"/>
        <v/>
      </c>
      <c r="L413" s="89"/>
      <c r="M413" s="66"/>
      <c r="N413" s="90"/>
      <c r="O413" s="92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7" customHeight="1">
      <c r="A414" s="77">
        <v>26080</v>
      </c>
      <c r="B414" s="93">
        <v>80</v>
      </c>
      <c r="C414" s="148"/>
      <c r="D414" s="80" t="s">
        <v>54</v>
      </c>
      <c r="E414" s="82">
        <f>E422/255*B414*1.2</f>
        <v>0</v>
      </c>
      <c r="F414" s="83"/>
      <c r="G414" s="83"/>
      <c r="H414" s="83"/>
      <c r="I414" s="63">
        <f t="shared" si="0"/>
        <v>0</v>
      </c>
      <c r="J414" s="63">
        <f>SUMIF('3-Basis ruimtestaat'!J:J,A414,'3-Basis ruimtestaat'!I:I)</f>
        <v>0</v>
      </c>
      <c r="K414" s="86" t="str">
        <f t="shared" si="31"/>
        <v/>
      </c>
      <c r="L414" s="89"/>
      <c r="M414" s="66"/>
      <c r="N414" s="90"/>
      <c r="O414" s="92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7" customHeight="1">
      <c r="A415" s="77">
        <v>26104</v>
      </c>
      <c r="B415" s="93">
        <v>104</v>
      </c>
      <c r="C415" s="148"/>
      <c r="D415" s="80" t="s">
        <v>55</v>
      </c>
      <c r="E415" s="82">
        <f>E422/255*B415*1.2</f>
        <v>0</v>
      </c>
      <c r="F415" s="83"/>
      <c r="G415" s="83"/>
      <c r="H415" s="83"/>
      <c r="I415" s="63">
        <f t="shared" si="0"/>
        <v>0</v>
      </c>
      <c r="J415" s="63">
        <f>SUMIF('3-Basis ruimtestaat'!J:J,A415,'3-Basis ruimtestaat'!I:I)</f>
        <v>0</v>
      </c>
      <c r="K415" s="86" t="str">
        <f t="shared" si="31"/>
        <v/>
      </c>
      <c r="L415" s="89"/>
      <c r="M415" s="66"/>
      <c r="N415" s="90"/>
      <c r="O415" s="109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7" customHeight="1">
      <c r="A416" s="77">
        <v>26120</v>
      </c>
      <c r="B416" s="93">
        <v>120</v>
      </c>
      <c r="C416" s="150"/>
      <c r="D416" s="80" t="s">
        <v>59</v>
      </c>
      <c r="E416" s="82">
        <f>E422/255*B416*1.2</f>
        <v>0</v>
      </c>
      <c r="F416" s="83"/>
      <c r="G416" s="83"/>
      <c r="H416" s="83"/>
      <c r="I416" s="63">
        <f t="shared" si="0"/>
        <v>0</v>
      </c>
      <c r="J416" s="63">
        <f>SUMIF('3-Basis ruimtestaat'!J:J,A416,'3-Basis ruimtestaat'!I:I)</f>
        <v>0</v>
      </c>
      <c r="K416" s="86" t="str">
        <f t="shared" si="31"/>
        <v/>
      </c>
      <c r="L416" s="89"/>
      <c r="M416" s="66"/>
      <c r="N416" s="90"/>
      <c r="O416" s="92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7" customHeight="1">
      <c r="A417" s="77">
        <v>26130</v>
      </c>
      <c r="B417" s="93">
        <v>130</v>
      </c>
      <c r="C417" s="150"/>
      <c r="D417" s="80" t="s">
        <v>60</v>
      </c>
      <c r="E417" s="82">
        <f>E422/255*B417*1.1</f>
        <v>0</v>
      </c>
      <c r="F417" s="83"/>
      <c r="G417" s="83"/>
      <c r="H417" s="83"/>
      <c r="I417" s="63">
        <f t="shared" si="0"/>
        <v>0</v>
      </c>
      <c r="J417" s="63">
        <f>SUMIF('3-Basis ruimtestaat'!J:J,A417,'3-Basis ruimtestaat'!I:I)</f>
        <v>0</v>
      </c>
      <c r="K417" s="86" t="str">
        <f t="shared" si="31"/>
        <v/>
      </c>
      <c r="L417" s="89"/>
      <c r="M417" s="66"/>
      <c r="N417" s="90"/>
      <c r="O417" s="92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7" customHeight="1">
      <c r="A418" s="77">
        <v>26156</v>
      </c>
      <c r="B418" s="93">
        <v>156</v>
      </c>
      <c r="C418" s="150"/>
      <c r="D418" s="80" t="s">
        <v>61</v>
      </c>
      <c r="E418" s="82">
        <f>E422/255*B418*1.1</f>
        <v>0</v>
      </c>
      <c r="F418" s="83"/>
      <c r="G418" s="83"/>
      <c r="H418" s="83"/>
      <c r="I418" s="63">
        <f t="shared" si="0"/>
        <v>0</v>
      </c>
      <c r="J418" s="63">
        <f>SUMIF('3-Basis ruimtestaat'!J:J,A418,'3-Basis ruimtestaat'!I:I)</f>
        <v>0</v>
      </c>
      <c r="K418" s="86" t="str">
        <f t="shared" si="31"/>
        <v/>
      </c>
      <c r="L418" s="89"/>
      <c r="M418" s="66"/>
      <c r="N418" s="90"/>
      <c r="O418" s="92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7" customHeight="1">
      <c r="A419" s="77">
        <v>26160</v>
      </c>
      <c r="B419" s="93">
        <v>160</v>
      </c>
      <c r="C419" s="150"/>
      <c r="D419" s="80" t="s">
        <v>62</v>
      </c>
      <c r="E419" s="82">
        <f>E422/255*B419</f>
        <v>0</v>
      </c>
      <c r="F419" s="83"/>
      <c r="G419" s="83"/>
      <c r="H419" s="83"/>
      <c r="I419" s="63">
        <f t="shared" si="0"/>
        <v>0</v>
      </c>
      <c r="J419" s="63">
        <f>SUMIF('3-Basis ruimtestaat'!J:J,A419,'3-Basis ruimtestaat'!I:I)</f>
        <v>0</v>
      </c>
      <c r="K419" s="86" t="str">
        <f t="shared" si="31"/>
        <v/>
      </c>
      <c r="L419" s="89"/>
      <c r="M419" s="66"/>
      <c r="N419" s="90"/>
      <c r="O419" s="92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7" customHeight="1">
      <c r="A420" s="77">
        <v>26200</v>
      </c>
      <c r="B420" s="93">
        <v>200</v>
      </c>
      <c r="C420" s="150"/>
      <c r="D420" s="80" t="s">
        <v>63</v>
      </c>
      <c r="E420" s="82">
        <f>E422/255*B420</f>
        <v>0</v>
      </c>
      <c r="F420" s="83"/>
      <c r="G420" s="83"/>
      <c r="H420" s="83"/>
      <c r="I420" s="63">
        <f t="shared" si="0"/>
        <v>0</v>
      </c>
      <c r="J420" s="63">
        <f>SUMIF('3-Basis ruimtestaat'!J:J,A420,'3-Basis ruimtestaat'!I:I)</f>
        <v>0</v>
      </c>
      <c r="K420" s="86" t="str">
        <f t="shared" si="31"/>
        <v/>
      </c>
      <c r="L420" s="89"/>
      <c r="M420" s="66"/>
      <c r="N420" s="90"/>
      <c r="O420" s="109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7" customHeight="1">
      <c r="A421" s="77">
        <v>26208</v>
      </c>
      <c r="B421" s="93">
        <v>208</v>
      </c>
      <c r="C421" s="150"/>
      <c r="D421" s="80" t="s">
        <v>64</v>
      </c>
      <c r="E421" s="82">
        <f>E422/255*B421*1.05</f>
        <v>0</v>
      </c>
      <c r="F421" s="83"/>
      <c r="G421" s="83"/>
      <c r="H421" s="83"/>
      <c r="I421" s="63">
        <f t="shared" si="0"/>
        <v>0</v>
      </c>
      <c r="J421" s="63">
        <f>SUMIF('3-Basis ruimtestaat'!J:J,A421,'3-Basis ruimtestaat'!I:I)</f>
        <v>0</v>
      </c>
      <c r="K421" s="86" t="str">
        <f t="shared" si="31"/>
        <v/>
      </c>
      <c r="L421" s="89"/>
      <c r="M421" s="66"/>
      <c r="N421" s="90"/>
      <c r="O421" s="109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7" customHeight="1">
      <c r="A422" s="77">
        <v>26255</v>
      </c>
      <c r="B422" s="93">
        <v>255</v>
      </c>
      <c r="C422" s="150"/>
      <c r="D422" s="80" t="s">
        <v>65</v>
      </c>
      <c r="E422" s="82">
        <f>O422*$O$9</f>
        <v>0</v>
      </c>
      <c r="F422" s="83"/>
      <c r="G422" s="83"/>
      <c r="H422" s="83"/>
      <c r="I422" s="63">
        <f t="shared" si="0"/>
        <v>0</v>
      </c>
      <c r="J422" s="63">
        <f>SUMIF('3-Basis ruimtestaat'!J:J,A422,'3-Basis ruimtestaat'!I:I)</f>
        <v>0</v>
      </c>
      <c r="K422" s="86" t="str">
        <f t="shared" si="31"/>
        <v/>
      </c>
      <c r="L422" s="89"/>
      <c r="M422" s="66"/>
      <c r="N422" s="90"/>
      <c r="O422" s="109">
        <v>0</v>
      </c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7" customHeight="1" thickBot="1">
      <c r="A423" s="77">
        <v>26365</v>
      </c>
      <c r="B423" s="146">
        <v>365</v>
      </c>
      <c r="C423" s="148"/>
      <c r="D423" s="80" t="s">
        <v>66</v>
      </c>
      <c r="E423" s="456">
        <f>E422</f>
        <v>0</v>
      </c>
      <c r="F423" s="83"/>
      <c r="G423" s="83">
        <f>E423/255*104*0.8</f>
        <v>0</v>
      </c>
      <c r="H423" s="83"/>
      <c r="I423" s="63">
        <f t="shared" si="0"/>
        <v>0</v>
      </c>
      <c r="J423" s="63">
        <f>SUMIF('3-Basis ruimtestaat'!J:J,A423,'3-Basis ruimtestaat'!I:I)</f>
        <v>0</v>
      </c>
      <c r="K423" s="86" t="str">
        <f t="shared" si="31"/>
        <v/>
      </c>
      <c r="L423" s="89"/>
      <c r="M423" s="66"/>
      <c r="N423" s="90"/>
      <c r="O423" s="92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7" customHeight="1">
      <c r="A424" s="77">
        <v>27010</v>
      </c>
      <c r="B424" s="78">
        <v>10</v>
      </c>
      <c r="C424" s="148"/>
      <c r="D424" s="80" t="s">
        <v>46</v>
      </c>
      <c r="E424" s="82">
        <f>E436/255*B424*1.5</f>
        <v>0</v>
      </c>
      <c r="F424" s="83"/>
      <c r="G424" s="83"/>
      <c r="H424" s="83"/>
      <c r="I424" s="63">
        <f t="shared" si="0"/>
        <v>0</v>
      </c>
      <c r="J424" s="63">
        <f>SUMIF('3-Basis ruimtestaat'!J:J,A424,'3-Basis ruimtestaat'!I:I)</f>
        <v>0</v>
      </c>
      <c r="K424" s="86" t="str">
        <f t="shared" si="31"/>
        <v/>
      </c>
      <c r="L424" s="89"/>
      <c r="M424" s="66"/>
      <c r="N424" s="90"/>
      <c r="O424" s="109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7" customHeight="1">
      <c r="A425" s="77">
        <v>27012</v>
      </c>
      <c r="B425" s="93">
        <v>12</v>
      </c>
      <c r="C425" s="148"/>
      <c r="D425" s="80" t="s">
        <v>49</v>
      </c>
      <c r="E425" s="82">
        <f>E436/255*B425*1.5</f>
        <v>0</v>
      </c>
      <c r="F425" s="83"/>
      <c r="G425" s="83"/>
      <c r="H425" s="83"/>
      <c r="I425" s="63">
        <f t="shared" si="0"/>
        <v>0</v>
      </c>
      <c r="J425" s="63">
        <f>SUMIF('3-Basis ruimtestaat'!J:J,A425,'3-Basis ruimtestaat'!I:I)</f>
        <v>0</v>
      </c>
      <c r="K425" s="86" t="str">
        <f t="shared" ref="K425:K481" si="32">IF(J425=0,"",J425/$J$482)</f>
        <v/>
      </c>
      <c r="L425" s="89"/>
      <c r="M425" s="66"/>
      <c r="N425" s="90"/>
      <c r="O425" s="109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7" customHeight="1">
      <c r="A426" s="77">
        <v>27040</v>
      </c>
      <c r="B426" s="93">
        <v>40</v>
      </c>
      <c r="C426" s="150"/>
      <c r="D426" s="80" t="s">
        <v>50</v>
      </c>
      <c r="E426" s="82">
        <f>E436/255*B426*1.3</f>
        <v>0</v>
      </c>
      <c r="F426" s="83"/>
      <c r="G426" s="83"/>
      <c r="H426" s="83"/>
      <c r="I426" s="63">
        <f t="shared" si="0"/>
        <v>0</v>
      </c>
      <c r="J426" s="63">
        <f>SUMIF('3-Basis ruimtestaat'!J:J,A426,'3-Basis ruimtestaat'!I:I)</f>
        <v>0</v>
      </c>
      <c r="K426" s="86" t="str">
        <f t="shared" si="32"/>
        <v/>
      </c>
      <c r="L426" s="89"/>
      <c r="M426" s="66"/>
      <c r="N426" s="90"/>
      <c r="O426" s="92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7" customHeight="1">
      <c r="A427" s="77">
        <v>27052</v>
      </c>
      <c r="B427" s="93">
        <v>52</v>
      </c>
      <c r="C427" s="150"/>
      <c r="D427" s="80" t="s">
        <v>51</v>
      </c>
      <c r="E427" s="82">
        <f>E436/255*B427*1.4</f>
        <v>0</v>
      </c>
      <c r="F427" s="83"/>
      <c r="G427" s="83"/>
      <c r="H427" s="83"/>
      <c r="I427" s="63">
        <f t="shared" si="0"/>
        <v>0</v>
      </c>
      <c r="J427" s="63">
        <f>SUMIF('3-Basis ruimtestaat'!J:J,A427,'3-Basis ruimtestaat'!I:I)</f>
        <v>0</v>
      </c>
      <c r="K427" s="86" t="str">
        <f t="shared" si="32"/>
        <v/>
      </c>
      <c r="L427" s="89"/>
      <c r="M427" s="66"/>
      <c r="N427" s="90"/>
      <c r="O427" s="92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7" customHeight="1">
      <c r="A428" s="77">
        <v>27080</v>
      </c>
      <c r="B428" s="93">
        <v>80</v>
      </c>
      <c r="C428" s="150"/>
      <c r="D428" s="80" t="s">
        <v>54</v>
      </c>
      <c r="E428" s="82">
        <f>E436/255*B428*1.2</f>
        <v>0</v>
      </c>
      <c r="F428" s="83"/>
      <c r="G428" s="83"/>
      <c r="H428" s="83"/>
      <c r="I428" s="63">
        <f t="shared" si="0"/>
        <v>0</v>
      </c>
      <c r="J428" s="63">
        <f>SUMIF('3-Basis ruimtestaat'!J:J,A428,'3-Basis ruimtestaat'!I:I)</f>
        <v>0</v>
      </c>
      <c r="K428" s="86" t="str">
        <f t="shared" si="32"/>
        <v/>
      </c>
      <c r="L428" s="89"/>
      <c r="M428" s="66"/>
      <c r="N428" s="90"/>
      <c r="O428" s="92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7" customHeight="1">
      <c r="A429" s="77">
        <v>27104</v>
      </c>
      <c r="B429" s="93">
        <v>104</v>
      </c>
      <c r="C429" s="150"/>
      <c r="D429" s="80" t="s">
        <v>55</v>
      </c>
      <c r="E429" s="82">
        <f>E436/255*B429*1.2</f>
        <v>0</v>
      </c>
      <c r="F429" s="83"/>
      <c r="G429" s="83"/>
      <c r="H429" s="83"/>
      <c r="I429" s="63">
        <f t="shared" si="0"/>
        <v>0</v>
      </c>
      <c r="J429" s="63">
        <f>SUMIF('3-Basis ruimtestaat'!J:J,A429,'3-Basis ruimtestaat'!I:I)</f>
        <v>0</v>
      </c>
      <c r="K429" s="86" t="str">
        <f t="shared" si="32"/>
        <v/>
      </c>
      <c r="L429" s="89"/>
      <c r="M429" s="66"/>
      <c r="N429" s="90"/>
      <c r="O429" s="92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7" customHeight="1">
      <c r="A430" s="77">
        <v>27120</v>
      </c>
      <c r="B430" s="93">
        <v>120</v>
      </c>
      <c r="C430" s="150"/>
      <c r="D430" s="80" t="s">
        <v>59</v>
      </c>
      <c r="E430" s="82">
        <f>E436/255*B430*1.2</f>
        <v>0</v>
      </c>
      <c r="F430" s="83"/>
      <c r="G430" s="83"/>
      <c r="H430" s="83"/>
      <c r="I430" s="63">
        <f t="shared" si="0"/>
        <v>0</v>
      </c>
      <c r="J430" s="63">
        <f>SUMIF('3-Basis ruimtestaat'!J:J,A430,'3-Basis ruimtestaat'!I:I)</f>
        <v>0</v>
      </c>
      <c r="K430" s="86" t="str">
        <f t="shared" si="32"/>
        <v/>
      </c>
      <c r="L430" s="89"/>
      <c r="M430" s="66"/>
      <c r="N430" s="90"/>
      <c r="O430" s="109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7" customHeight="1">
      <c r="A431" s="77">
        <v>27130</v>
      </c>
      <c r="B431" s="93">
        <v>130</v>
      </c>
      <c r="C431" s="150"/>
      <c r="D431" s="80" t="s">
        <v>60</v>
      </c>
      <c r="E431" s="82">
        <f>E436/255*B431*1.1</f>
        <v>0</v>
      </c>
      <c r="F431" s="83"/>
      <c r="G431" s="83"/>
      <c r="H431" s="83"/>
      <c r="I431" s="63">
        <f t="shared" si="0"/>
        <v>0</v>
      </c>
      <c r="J431" s="63">
        <f>SUMIF('3-Basis ruimtestaat'!J:J,A431,'3-Basis ruimtestaat'!I:I)</f>
        <v>0</v>
      </c>
      <c r="K431" s="86" t="str">
        <f t="shared" si="32"/>
        <v/>
      </c>
      <c r="L431" s="89"/>
      <c r="M431" s="66"/>
      <c r="N431" s="90"/>
      <c r="O431" s="109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7" customHeight="1">
      <c r="A432" s="77">
        <v>27156</v>
      </c>
      <c r="B432" s="93">
        <v>156</v>
      </c>
      <c r="C432" s="150"/>
      <c r="D432" s="80" t="s">
        <v>61</v>
      </c>
      <c r="E432" s="82">
        <f>E436/255*B432*1.1</f>
        <v>0</v>
      </c>
      <c r="F432" s="83"/>
      <c r="G432" s="83"/>
      <c r="H432" s="83"/>
      <c r="I432" s="63">
        <f t="shared" si="0"/>
        <v>0</v>
      </c>
      <c r="J432" s="63">
        <f>SUMIF('3-Basis ruimtestaat'!J:J,A432,'3-Basis ruimtestaat'!I:I)</f>
        <v>0</v>
      </c>
      <c r="K432" s="86" t="str">
        <f t="shared" si="32"/>
        <v/>
      </c>
      <c r="L432" s="89"/>
      <c r="M432" s="66"/>
      <c r="N432" s="90"/>
      <c r="O432" s="109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7" customHeight="1">
      <c r="A433" s="77">
        <v>27160</v>
      </c>
      <c r="B433" s="93">
        <v>160</v>
      </c>
      <c r="C433" s="150"/>
      <c r="D433" s="80" t="s">
        <v>62</v>
      </c>
      <c r="E433" s="82">
        <f>E436/255*B433</f>
        <v>0</v>
      </c>
      <c r="F433" s="83"/>
      <c r="G433" s="83"/>
      <c r="H433" s="83"/>
      <c r="I433" s="63">
        <f t="shared" si="0"/>
        <v>0</v>
      </c>
      <c r="J433" s="63">
        <f>SUMIF('3-Basis ruimtestaat'!J:J,A433,'3-Basis ruimtestaat'!I:I)</f>
        <v>0</v>
      </c>
      <c r="K433" s="86" t="str">
        <f t="shared" si="32"/>
        <v/>
      </c>
      <c r="L433" s="89"/>
      <c r="M433" s="66"/>
      <c r="N433" s="90"/>
      <c r="O433" s="109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7" customHeight="1">
      <c r="A434" s="77">
        <v>27200</v>
      </c>
      <c r="B434" s="93">
        <v>200</v>
      </c>
      <c r="C434" s="148"/>
      <c r="D434" s="80" t="s">
        <v>63</v>
      </c>
      <c r="E434" s="82">
        <f>E436/255*B434</f>
        <v>0</v>
      </c>
      <c r="F434" s="151"/>
      <c r="G434" s="151"/>
      <c r="H434" s="83"/>
      <c r="I434" s="63">
        <f t="shared" si="0"/>
        <v>0</v>
      </c>
      <c r="J434" s="63">
        <f>SUMIF('3-Basis ruimtestaat'!J:J,A434,'3-Basis ruimtestaat'!I:I)</f>
        <v>0</v>
      </c>
      <c r="K434" s="86" t="str">
        <f t="shared" si="32"/>
        <v/>
      </c>
      <c r="L434" s="89"/>
      <c r="M434" s="66"/>
      <c r="N434" s="90"/>
      <c r="O434" s="92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7" customHeight="1">
      <c r="A435" s="77">
        <v>27208</v>
      </c>
      <c r="B435" s="93">
        <v>208</v>
      </c>
      <c r="C435" s="148"/>
      <c r="D435" s="80" t="s">
        <v>64</v>
      </c>
      <c r="E435" s="82">
        <f>E436/255*B435*1.05</f>
        <v>0</v>
      </c>
      <c r="F435" s="151"/>
      <c r="G435" s="151"/>
      <c r="H435" s="83"/>
      <c r="I435" s="63">
        <f t="shared" si="0"/>
        <v>0</v>
      </c>
      <c r="J435" s="63">
        <f>SUMIF('3-Basis ruimtestaat'!J:J,A435,'3-Basis ruimtestaat'!I:I)</f>
        <v>0</v>
      </c>
      <c r="K435" s="86" t="str">
        <f t="shared" si="32"/>
        <v/>
      </c>
      <c r="L435" s="89"/>
      <c r="M435" s="66"/>
      <c r="N435" s="90"/>
      <c r="O435" s="92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7" customHeight="1">
      <c r="A436" s="77">
        <v>27255</v>
      </c>
      <c r="B436" s="93">
        <v>255</v>
      </c>
      <c r="C436" s="148"/>
      <c r="D436" s="80" t="s">
        <v>65</v>
      </c>
      <c r="E436" s="82">
        <f>O436*$O$9</f>
        <v>0</v>
      </c>
      <c r="F436" s="151"/>
      <c r="G436" s="151"/>
      <c r="H436" s="83"/>
      <c r="I436" s="63">
        <f t="shared" si="0"/>
        <v>0</v>
      </c>
      <c r="J436" s="63">
        <f>SUMIF('3-Basis ruimtestaat'!J:J,A436,'3-Basis ruimtestaat'!I:I)</f>
        <v>0</v>
      </c>
      <c r="K436" s="86" t="str">
        <f t="shared" si="32"/>
        <v/>
      </c>
      <c r="L436" s="89"/>
      <c r="M436" s="66"/>
      <c r="N436" s="90"/>
      <c r="O436" s="109">
        <v>0</v>
      </c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7" customHeight="1" thickBot="1">
      <c r="A437" s="77">
        <v>27365</v>
      </c>
      <c r="B437" s="146">
        <v>365</v>
      </c>
      <c r="C437" s="57"/>
      <c r="D437" s="80" t="s">
        <v>66</v>
      </c>
      <c r="E437" s="456">
        <f>E436</f>
        <v>0</v>
      </c>
      <c r="F437" s="83"/>
      <c r="G437" s="83">
        <f>E437/255*104*0.8</f>
        <v>0</v>
      </c>
      <c r="H437" s="59"/>
      <c r="I437" s="63">
        <f t="shared" si="0"/>
        <v>0</v>
      </c>
      <c r="J437" s="63">
        <f>SUMIF('3-Basis ruimtestaat'!J:J,A437,'3-Basis ruimtestaat'!I:I)</f>
        <v>0</v>
      </c>
      <c r="K437" s="86" t="str">
        <f t="shared" si="32"/>
        <v/>
      </c>
      <c r="L437" s="65"/>
      <c r="M437" s="66"/>
      <c r="N437" s="90"/>
      <c r="O437" s="92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7" customHeight="1">
      <c r="A438" s="77">
        <v>28010</v>
      </c>
      <c r="B438" s="78">
        <v>10</v>
      </c>
      <c r="C438" s="148"/>
      <c r="D438" s="80" t="s">
        <v>46</v>
      </c>
      <c r="E438" s="82">
        <f>E450/255*B438*1.5</f>
        <v>0</v>
      </c>
      <c r="F438" s="83"/>
      <c r="G438" s="83"/>
      <c r="H438" s="83"/>
      <c r="I438" s="63">
        <f t="shared" si="0"/>
        <v>0</v>
      </c>
      <c r="J438" s="63">
        <f>SUMIF('3-Basis ruimtestaat'!J:J,A438,'3-Basis ruimtestaat'!I:I)</f>
        <v>0</v>
      </c>
      <c r="K438" s="86" t="str">
        <f t="shared" si="32"/>
        <v/>
      </c>
      <c r="L438" s="89"/>
      <c r="M438" s="66"/>
      <c r="N438" s="90"/>
      <c r="O438" s="92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7" customHeight="1">
      <c r="A439" s="77">
        <v>28012</v>
      </c>
      <c r="B439" s="93">
        <v>12</v>
      </c>
      <c r="C439" s="148"/>
      <c r="D439" s="80" t="s">
        <v>49</v>
      </c>
      <c r="E439" s="82">
        <f>E450/255*B439*1.5</f>
        <v>0</v>
      </c>
      <c r="F439" s="83"/>
      <c r="G439" s="83"/>
      <c r="H439" s="83"/>
      <c r="I439" s="63">
        <f t="shared" si="0"/>
        <v>0</v>
      </c>
      <c r="J439" s="63">
        <f>SUMIF('3-Basis ruimtestaat'!J:J,A439,'3-Basis ruimtestaat'!I:I)</f>
        <v>0</v>
      </c>
      <c r="K439" s="86" t="str">
        <f t="shared" si="32"/>
        <v/>
      </c>
      <c r="L439" s="89"/>
      <c r="M439" s="66"/>
      <c r="N439" s="90"/>
      <c r="O439" s="92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7" customHeight="1">
      <c r="A440" s="77">
        <v>28040</v>
      </c>
      <c r="B440" s="93">
        <v>40</v>
      </c>
      <c r="C440" s="148"/>
      <c r="D440" s="80" t="s">
        <v>50</v>
      </c>
      <c r="E440" s="82">
        <f>E450/255*B440*1.3</f>
        <v>0</v>
      </c>
      <c r="F440" s="83"/>
      <c r="G440" s="83"/>
      <c r="H440" s="83"/>
      <c r="I440" s="63">
        <f t="shared" si="0"/>
        <v>0</v>
      </c>
      <c r="J440" s="63">
        <f>SUMIF('3-Basis ruimtestaat'!J:J,A440,'3-Basis ruimtestaat'!I:I)</f>
        <v>0</v>
      </c>
      <c r="K440" s="86" t="str">
        <f t="shared" si="32"/>
        <v/>
      </c>
      <c r="L440" s="89"/>
      <c r="M440" s="66"/>
      <c r="N440" s="90"/>
      <c r="O440" s="92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7" customHeight="1">
      <c r="A441" s="77">
        <v>28052</v>
      </c>
      <c r="B441" s="93">
        <v>52</v>
      </c>
      <c r="C441" s="148"/>
      <c r="D441" s="80" t="s">
        <v>51</v>
      </c>
      <c r="E441" s="82">
        <f>E450/255*B441*1.4</f>
        <v>0</v>
      </c>
      <c r="F441" s="83"/>
      <c r="G441" s="83"/>
      <c r="H441" s="83"/>
      <c r="I441" s="63">
        <f t="shared" si="0"/>
        <v>0</v>
      </c>
      <c r="J441" s="63">
        <f>SUMIF('3-Basis ruimtestaat'!J:J,A441,'3-Basis ruimtestaat'!I:I)</f>
        <v>0</v>
      </c>
      <c r="K441" s="86" t="str">
        <f t="shared" si="32"/>
        <v/>
      </c>
      <c r="L441" s="89"/>
      <c r="M441" s="66"/>
      <c r="N441" s="90"/>
      <c r="O441" s="92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7" customHeight="1">
      <c r="A442" s="77">
        <v>28080</v>
      </c>
      <c r="B442" s="93">
        <v>80</v>
      </c>
      <c r="C442" s="148"/>
      <c r="D442" s="80" t="s">
        <v>54</v>
      </c>
      <c r="E442" s="82">
        <f>E450/255*B442*1.2</f>
        <v>0</v>
      </c>
      <c r="F442" s="83"/>
      <c r="G442" s="83"/>
      <c r="H442" s="83"/>
      <c r="I442" s="63">
        <f t="shared" si="0"/>
        <v>0</v>
      </c>
      <c r="J442" s="63">
        <f>SUMIF('3-Basis ruimtestaat'!J:J,A442,'3-Basis ruimtestaat'!I:I)</f>
        <v>0</v>
      </c>
      <c r="K442" s="86" t="str">
        <f t="shared" si="32"/>
        <v/>
      </c>
      <c r="L442" s="89"/>
      <c r="M442" s="66"/>
      <c r="N442" s="90"/>
      <c r="O442" s="92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7" customHeight="1">
      <c r="A443" s="77">
        <v>28104</v>
      </c>
      <c r="B443" s="93">
        <v>104</v>
      </c>
      <c r="C443" s="148"/>
      <c r="D443" s="80" t="s">
        <v>55</v>
      </c>
      <c r="E443" s="82">
        <f>E450/255*B443*1.2</f>
        <v>0</v>
      </c>
      <c r="F443" s="83"/>
      <c r="G443" s="83"/>
      <c r="H443" s="83"/>
      <c r="I443" s="63">
        <f t="shared" si="0"/>
        <v>0</v>
      </c>
      <c r="J443" s="63">
        <f>SUMIF('3-Basis ruimtestaat'!J:J,A443,'3-Basis ruimtestaat'!I:I)</f>
        <v>0</v>
      </c>
      <c r="K443" s="86" t="str">
        <f t="shared" si="32"/>
        <v/>
      </c>
      <c r="L443" s="89"/>
      <c r="M443" s="66"/>
      <c r="N443" s="90"/>
      <c r="O443" s="109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7" customHeight="1">
      <c r="A444" s="77">
        <v>28120</v>
      </c>
      <c r="B444" s="93">
        <v>120</v>
      </c>
      <c r="C444" s="148"/>
      <c r="D444" s="80" t="s">
        <v>59</v>
      </c>
      <c r="E444" s="82">
        <f>E450/255*B444*1.2</f>
        <v>0</v>
      </c>
      <c r="F444" s="83"/>
      <c r="G444" s="83"/>
      <c r="H444" s="83"/>
      <c r="I444" s="63">
        <f t="shared" si="0"/>
        <v>0</v>
      </c>
      <c r="J444" s="63">
        <f>SUMIF('3-Basis ruimtestaat'!J:J,A444,'3-Basis ruimtestaat'!I:I)</f>
        <v>0</v>
      </c>
      <c r="K444" s="86" t="str">
        <f t="shared" si="32"/>
        <v/>
      </c>
      <c r="L444" s="89"/>
      <c r="M444" s="66"/>
      <c r="N444" s="90"/>
      <c r="O444" s="92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7" customHeight="1">
      <c r="A445" s="77">
        <v>28130</v>
      </c>
      <c r="B445" s="93">
        <v>130</v>
      </c>
      <c r="C445" s="148"/>
      <c r="D445" s="80" t="s">
        <v>60</v>
      </c>
      <c r="E445" s="82">
        <f>E450/255*B445*1.1</f>
        <v>0</v>
      </c>
      <c r="F445" s="83"/>
      <c r="G445" s="83"/>
      <c r="H445" s="83"/>
      <c r="I445" s="63">
        <f t="shared" si="0"/>
        <v>0</v>
      </c>
      <c r="J445" s="63">
        <f>SUMIF('3-Basis ruimtestaat'!J:J,A445,'3-Basis ruimtestaat'!I:I)</f>
        <v>0</v>
      </c>
      <c r="K445" s="86" t="str">
        <f t="shared" si="32"/>
        <v/>
      </c>
      <c r="L445" s="89"/>
      <c r="M445" s="66"/>
      <c r="N445" s="90"/>
      <c r="O445" s="92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7" customHeight="1">
      <c r="A446" s="77">
        <v>28156</v>
      </c>
      <c r="B446" s="93">
        <v>156</v>
      </c>
      <c r="C446" s="148"/>
      <c r="D446" s="80" t="s">
        <v>61</v>
      </c>
      <c r="E446" s="82">
        <f>E450/255*B446*1.1</f>
        <v>0</v>
      </c>
      <c r="F446" s="83"/>
      <c r="G446" s="83"/>
      <c r="H446" s="83"/>
      <c r="I446" s="63">
        <f t="shared" si="0"/>
        <v>0</v>
      </c>
      <c r="J446" s="63">
        <f>SUMIF('3-Basis ruimtestaat'!J:J,A446,'3-Basis ruimtestaat'!I:I)</f>
        <v>0</v>
      </c>
      <c r="K446" s="86" t="str">
        <f t="shared" si="32"/>
        <v/>
      </c>
      <c r="L446" s="89"/>
      <c r="M446" s="66"/>
      <c r="N446" s="90"/>
      <c r="O446" s="92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7" customHeight="1">
      <c r="A447" s="77">
        <v>28160</v>
      </c>
      <c r="B447" s="93">
        <v>160</v>
      </c>
      <c r="C447" s="148"/>
      <c r="D447" s="80" t="s">
        <v>62</v>
      </c>
      <c r="E447" s="82">
        <f>E450/255*B447</f>
        <v>0</v>
      </c>
      <c r="F447" s="83"/>
      <c r="G447" s="83"/>
      <c r="H447" s="83"/>
      <c r="I447" s="63">
        <f t="shared" si="0"/>
        <v>0</v>
      </c>
      <c r="J447" s="63">
        <f>SUMIF('3-Basis ruimtestaat'!J:J,A447,'3-Basis ruimtestaat'!I:I)</f>
        <v>0</v>
      </c>
      <c r="K447" s="86" t="str">
        <f t="shared" si="32"/>
        <v/>
      </c>
      <c r="L447" s="89"/>
      <c r="M447" s="66"/>
      <c r="N447" s="90"/>
      <c r="O447" s="92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7" customHeight="1">
      <c r="A448" s="77">
        <v>28200</v>
      </c>
      <c r="B448" s="93">
        <v>200</v>
      </c>
      <c r="C448" s="148"/>
      <c r="D448" s="80" t="s">
        <v>63</v>
      </c>
      <c r="E448" s="82">
        <f>E450/255*B448</f>
        <v>0</v>
      </c>
      <c r="F448" s="83"/>
      <c r="G448" s="83"/>
      <c r="H448" s="83"/>
      <c r="I448" s="63">
        <f t="shared" si="0"/>
        <v>0</v>
      </c>
      <c r="J448" s="63">
        <f>SUMIF('3-Basis ruimtestaat'!J:J,A448,'3-Basis ruimtestaat'!I:I)</f>
        <v>0</v>
      </c>
      <c r="K448" s="86" t="str">
        <f t="shared" si="32"/>
        <v/>
      </c>
      <c r="L448" s="89"/>
      <c r="M448" s="66"/>
      <c r="N448" s="90"/>
      <c r="O448" s="92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7" customHeight="1">
      <c r="A449" s="77">
        <v>28208</v>
      </c>
      <c r="B449" s="93">
        <v>208</v>
      </c>
      <c r="C449" s="148"/>
      <c r="D449" s="80" t="s">
        <v>64</v>
      </c>
      <c r="E449" s="82">
        <f>E450/255*B449*1.05</f>
        <v>0</v>
      </c>
      <c r="F449" s="83"/>
      <c r="G449" s="83"/>
      <c r="H449" s="83"/>
      <c r="I449" s="63">
        <f t="shared" si="0"/>
        <v>0</v>
      </c>
      <c r="J449" s="63">
        <f>SUMIF('3-Basis ruimtestaat'!J:J,A449,'3-Basis ruimtestaat'!I:I)</f>
        <v>0</v>
      </c>
      <c r="K449" s="86" t="str">
        <f t="shared" si="32"/>
        <v/>
      </c>
      <c r="L449" s="89"/>
      <c r="M449" s="66"/>
      <c r="N449" s="90"/>
      <c r="O449" s="92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7" customHeight="1">
      <c r="A450" s="77">
        <v>28255</v>
      </c>
      <c r="B450" s="93">
        <v>255</v>
      </c>
      <c r="C450" s="148"/>
      <c r="D450" s="80" t="s">
        <v>65</v>
      </c>
      <c r="E450" s="82">
        <f>O450*$O$9</f>
        <v>0</v>
      </c>
      <c r="F450" s="83"/>
      <c r="G450" s="83"/>
      <c r="H450" s="83"/>
      <c r="I450" s="63">
        <f t="shared" si="0"/>
        <v>0</v>
      </c>
      <c r="J450" s="63">
        <f>SUMIF('3-Basis ruimtestaat'!J:J,A450,'3-Basis ruimtestaat'!I:I)</f>
        <v>0</v>
      </c>
      <c r="K450" s="86" t="str">
        <f t="shared" si="32"/>
        <v/>
      </c>
      <c r="L450" s="89"/>
      <c r="M450" s="66"/>
      <c r="N450" s="90"/>
      <c r="O450" s="109">
        <v>0</v>
      </c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7" customHeight="1" thickBot="1">
      <c r="A451" s="77">
        <v>28365</v>
      </c>
      <c r="B451" s="146">
        <v>365</v>
      </c>
      <c r="C451" s="148"/>
      <c r="D451" s="80" t="s">
        <v>66</v>
      </c>
      <c r="E451" s="456">
        <f>E450</f>
        <v>0</v>
      </c>
      <c r="F451" s="83"/>
      <c r="G451" s="83">
        <f>E451/255*104*0.8</f>
        <v>0</v>
      </c>
      <c r="H451" s="83"/>
      <c r="I451" s="63">
        <f t="shared" si="0"/>
        <v>0</v>
      </c>
      <c r="J451" s="63">
        <f>SUMIF('3-Basis ruimtestaat'!J:J,A451,'3-Basis ruimtestaat'!I:I)</f>
        <v>0</v>
      </c>
      <c r="K451" s="86" t="str">
        <f t="shared" si="32"/>
        <v/>
      </c>
      <c r="L451" s="89"/>
      <c r="M451" s="66"/>
      <c r="N451" s="90"/>
      <c r="O451" s="92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7" customHeight="1">
      <c r="A452" s="77">
        <v>29010</v>
      </c>
      <c r="B452" s="78">
        <v>10</v>
      </c>
      <c r="C452" s="148"/>
      <c r="D452" s="80" t="s">
        <v>46</v>
      </c>
      <c r="E452" s="82">
        <f>E464/255*B452*1.5</f>
        <v>0</v>
      </c>
      <c r="F452" s="83"/>
      <c r="G452" s="83"/>
      <c r="H452" s="83"/>
      <c r="I452" s="63">
        <f t="shared" si="0"/>
        <v>0</v>
      </c>
      <c r="J452" s="63">
        <f>SUMIF('3-Basis ruimtestaat'!J:J,A452,'3-Basis ruimtestaat'!I:I)</f>
        <v>0</v>
      </c>
      <c r="K452" s="86" t="str">
        <f t="shared" si="32"/>
        <v/>
      </c>
      <c r="L452" s="89"/>
      <c r="M452" s="66"/>
      <c r="N452" s="90"/>
      <c r="O452" s="109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7" customHeight="1">
      <c r="A453" s="77">
        <v>29012</v>
      </c>
      <c r="B453" s="93">
        <v>12</v>
      </c>
      <c r="C453" s="148"/>
      <c r="D453" s="80" t="s">
        <v>49</v>
      </c>
      <c r="E453" s="82">
        <f>E464/255*B453*1.5</f>
        <v>0</v>
      </c>
      <c r="F453" s="83"/>
      <c r="G453" s="83"/>
      <c r="H453" s="83"/>
      <c r="I453" s="63">
        <f t="shared" si="0"/>
        <v>0</v>
      </c>
      <c r="J453" s="63">
        <f>SUMIF('3-Basis ruimtestaat'!J:J,A453,'3-Basis ruimtestaat'!I:I)</f>
        <v>0</v>
      </c>
      <c r="K453" s="86" t="str">
        <f t="shared" si="32"/>
        <v/>
      </c>
      <c r="L453" s="89"/>
      <c r="M453" s="66"/>
      <c r="N453" s="90"/>
      <c r="O453" s="92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7" customHeight="1">
      <c r="A454" s="77">
        <v>29040</v>
      </c>
      <c r="B454" s="93">
        <v>40</v>
      </c>
      <c r="C454" s="150"/>
      <c r="D454" s="80" t="s">
        <v>50</v>
      </c>
      <c r="E454" s="82">
        <f>E464/255*B454*1.3</f>
        <v>0</v>
      </c>
      <c r="F454" s="83"/>
      <c r="G454" s="83"/>
      <c r="H454" s="83"/>
      <c r="I454" s="63">
        <f t="shared" si="0"/>
        <v>0</v>
      </c>
      <c r="J454" s="63">
        <f>SUMIF('3-Basis ruimtestaat'!J:J,A454,'3-Basis ruimtestaat'!I:I)</f>
        <v>0</v>
      </c>
      <c r="K454" s="86" t="str">
        <f t="shared" si="32"/>
        <v/>
      </c>
      <c r="L454" s="89"/>
      <c r="M454" s="66"/>
      <c r="N454" s="90"/>
      <c r="O454" s="92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7" customHeight="1">
      <c r="A455" s="77">
        <v>29052</v>
      </c>
      <c r="B455" s="93">
        <v>52</v>
      </c>
      <c r="C455" s="150"/>
      <c r="D455" s="80" t="s">
        <v>51</v>
      </c>
      <c r="E455" s="82">
        <f>E464/255*B455*1.4</f>
        <v>0</v>
      </c>
      <c r="F455" s="83"/>
      <c r="G455" s="83"/>
      <c r="H455" s="83"/>
      <c r="I455" s="63">
        <f t="shared" si="0"/>
        <v>0</v>
      </c>
      <c r="J455" s="63">
        <f>SUMIF('3-Basis ruimtestaat'!J:J,A455,'3-Basis ruimtestaat'!I:I)</f>
        <v>0</v>
      </c>
      <c r="K455" s="86" t="str">
        <f t="shared" si="32"/>
        <v/>
      </c>
      <c r="L455" s="89"/>
      <c r="M455" s="66"/>
      <c r="N455" s="90"/>
      <c r="O455" s="92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7" customHeight="1">
      <c r="A456" s="77">
        <v>29080</v>
      </c>
      <c r="B456" s="93">
        <v>80</v>
      </c>
      <c r="C456" s="150"/>
      <c r="D456" s="80" t="s">
        <v>54</v>
      </c>
      <c r="E456" s="82">
        <f>E464/255*B456*1.2</f>
        <v>0</v>
      </c>
      <c r="F456" s="83"/>
      <c r="G456" s="83"/>
      <c r="H456" s="83"/>
      <c r="I456" s="63">
        <f t="shared" si="0"/>
        <v>0</v>
      </c>
      <c r="J456" s="63">
        <f>SUMIF('3-Basis ruimtestaat'!J:J,A456,'3-Basis ruimtestaat'!I:I)</f>
        <v>0</v>
      </c>
      <c r="K456" s="86" t="str">
        <f t="shared" si="32"/>
        <v/>
      </c>
      <c r="L456" s="89"/>
      <c r="M456" s="66"/>
      <c r="N456" s="90"/>
      <c r="O456" s="92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7" customHeight="1">
      <c r="A457" s="77">
        <v>29104</v>
      </c>
      <c r="B457" s="93">
        <v>104</v>
      </c>
      <c r="C457" s="150"/>
      <c r="D457" s="80" t="s">
        <v>55</v>
      </c>
      <c r="E457" s="82">
        <f>E464/255*B457*1.2</f>
        <v>0</v>
      </c>
      <c r="F457" s="83"/>
      <c r="G457" s="83"/>
      <c r="H457" s="83"/>
      <c r="I457" s="63">
        <f t="shared" si="0"/>
        <v>0</v>
      </c>
      <c r="J457" s="63">
        <f>SUMIF('3-Basis ruimtestaat'!J:J,A457,'3-Basis ruimtestaat'!I:I)</f>
        <v>0</v>
      </c>
      <c r="K457" s="86" t="str">
        <f t="shared" si="32"/>
        <v/>
      </c>
      <c r="L457" s="89"/>
      <c r="M457" s="66"/>
      <c r="N457" s="90"/>
      <c r="O457" s="92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7" customHeight="1">
      <c r="A458" s="77">
        <v>29120</v>
      </c>
      <c r="B458" s="93">
        <v>120</v>
      </c>
      <c r="C458" s="150"/>
      <c r="D458" s="80" t="s">
        <v>59</v>
      </c>
      <c r="E458" s="82">
        <f>E464/255*B458*1.2</f>
        <v>0</v>
      </c>
      <c r="F458" s="83"/>
      <c r="G458" s="83"/>
      <c r="H458" s="83"/>
      <c r="I458" s="63">
        <f t="shared" si="0"/>
        <v>0</v>
      </c>
      <c r="J458" s="63">
        <f>SUMIF('3-Basis ruimtestaat'!J:J,A458,'3-Basis ruimtestaat'!I:I)</f>
        <v>0</v>
      </c>
      <c r="K458" s="86" t="str">
        <f t="shared" si="32"/>
        <v/>
      </c>
      <c r="L458" s="89"/>
      <c r="M458" s="66"/>
      <c r="N458" s="90"/>
      <c r="O458" s="109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7" customHeight="1">
      <c r="A459" s="77">
        <v>29130</v>
      </c>
      <c r="B459" s="93">
        <v>130</v>
      </c>
      <c r="C459" s="150"/>
      <c r="D459" s="80" t="s">
        <v>60</v>
      </c>
      <c r="E459" s="82">
        <f>E464/255*B459*1.1</f>
        <v>0</v>
      </c>
      <c r="F459" s="83"/>
      <c r="G459" s="83"/>
      <c r="H459" s="83"/>
      <c r="I459" s="63">
        <f t="shared" si="0"/>
        <v>0</v>
      </c>
      <c r="J459" s="63">
        <f>SUMIF('3-Basis ruimtestaat'!J:J,A459,'3-Basis ruimtestaat'!I:I)</f>
        <v>0</v>
      </c>
      <c r="K459" s="86" t="str">
        <f t="shared" si="32"/>
        <v/>
      </c>
      <c r="L459" s="89"/>
      <c r="M459" s="66"/>
      <c r="N459" s="90"/>
      <c r="O459" s="109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7" customHeight="1">
      <c r="A460" s="77">
        <v>29156</v>
      </c>
      <c r="B460" s="93">
        <v>156</v>
      </c>
      <c r="C460" s="148"/>
      <c r="D460" s="80" t="s">
        <v>61</v>
      </c>
      <c r="E460" s="82">
        <f>E464/255*B460*1.1</f>
        <v>0</v>
      </c>
      <c r="F460" s="83"/>
      <c r="G460" s="83"/>
      <c r="H460" s="83"/>
      <c r="I460" s="63">
        <f t="shared" si="0"/>
        <v>0</v>
      </c>
      <c r="J460" s="63">
        <f>SUMIF('3-Basis ruimtestaat'!J:J,A460,'3-Basis ruimtestaat'!I:I)</f>
        <v>0</v>
      </c>
      <c r="K460" s="86" t="str">
        <f t="shared" si="32"/>
        <v/>
      </c>
      <c r="L460" s="89"/>
      <c r="M460" s="66"/>
      <c r="N460" s="90"/>
      <c r="O460" s="92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7" customHeight="1">
      <c r="A461" s="77">
        <v>29160</v>
      </c>
      <c r="B461" s="93">
        <v>160</v>
      </c>
      <c r="C461" s="148"/>
      <c r="D461" s="80" t="s">
        <v>62</v>
      </c>
      <c r="E461" s="82">
        <f>E464/255*B461</f>
        <v>0</v>
      </c>
      <c r="F461" s="83"/>
      <c r="G461" s="83"/>
      <c r="H461" s="83"/>
      <c r="I461" s="63">
        <f t="shared" si="0"/>
        <v>0</v>
      </c>
      <c r="J461" s="63">
        <f>SUMIF('3-Basis ruimtestaat'!J:J,A461,'3-Basis ruimtestaat'!I:I)</f>
        <v>0</v>
      </c>
      <c r="K461" s="86" t="str">
        <f t="shared" si="32"/>
        <v/>
      </c>
      <c r="L461" s="89"/>
      <c r="M461" s="66"/>
      <c r="N461" s="90"/>
      <c r="O461" s="109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7" customHeight="1">
      <c r="A462" s="77">
        <v>29200</v>
      </c>
      <c r="B462" s="93">
        <v>200</v>
      </c>
      <c r="C462" s="150"/>
      <c r="D462" s="80" t="s">
        <v>63</v>
      </c>
      <c r="E462" s="82">
        <f>E464/255*B462</f>
        <v>0</v>
      </c>
      <c r="F462" s="83"/>
      <c r="G462" s="83"/>
      <c r="H462" s="83"/>
      <c r="I462" s="63">
        <f t="shared" si="0"/>
        <v>0</v>
      </c>
      <c r="J462" s="63">
        <f>SUMIF('3-Basis ruimtestaat'!J:J,A462,'3-Basis ruimtestaat'!I:I)</f>
        <v>0</v>
      </c>
      <c r="K462" s="86" t="str">
        <f t="shared" si="32"/>
        <v/>
      </c>
      <c r="L462" s="89"/>
      <c r="M462" s="66"/>
      <c r="N462" s="90"/>
      <c r="O462" s="92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7" customHeight="1">
      <c r="A463" s="77">
        <v>29208</v>
      </c>
      <c r="B463" s="93">
        <v>208</v>
      </c>
      <c r="C463" s="150"/>
      <c r="D463" s="80" t="s">
        <v>64</v>
      </c>
      <c r="E463" s="82">
        <f>E464/255*B463*1.05</f>
        <v>0</v>
      </c>
      <c r="F463" s="83"/>
      <c r="G463" s="83"/>
      <c r="H463" s="83"/>
      <c r="I463" s="63">
        <f t="shared" si="0"/>
        <v>0</v>
      </c>
      <c r="J463" s="63">
        <f>SUMIF('3-Basis ruimtestaat'!J:J,A463,'3-Basis ruimtestaat'!I:I)</f>
        <v>0</v>
      </c>
      <c r="K463" s="86" t="str">
        <f t="shared" si="32"/>
        <v/>
      </c>
      <c r="L463" s="89"/>
      <c r="M463" s="66"/>
      <c r="N463" s="90"/>
      <c r="O463" s="109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7" customHeight="1">
      <c r="A464" s="77">
        <v>29255</v>
      </c>
      <c r="B464" s="93">
        <v>255</v>
      </c>
      <c r="C464" s="148"/>
      <c r="D464" s="80" t="s">
        <v>65</v>
      </c>
      <c r="E464" s="82">
        <f>O464*$O$9</f>
        <v>0</v>
      </c>
      <c r="F464" s="83"/>
      <c r="G464" s="83"/>
      <c r="H464" s="83"/>
      <c r="I464" s="63">
        <f t="shared" si="0"/>
        <v>0</v>
      </c>
      <c r="J464" s="63">
        <f>SUMIF('3-Basis ruimtestaat'!J:J,A464,'3-Basis ruimtestaat'!I:I)</f>
        <v>0</v>
      </c>
      <c r="K464" s="86" t="str">
        <f t="shared" si="32"/>
        <v/>
      </c>
      <c r="L464" s="89"/>
      <c r="M464" s="66"/>
      <c r="N464" s="90"/>
      <c r="O464" s="109">
        <v>0</v>
      </c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7" customHeight="1" thickBot="1">
      <c r="A465" s="77">
        <v>29365</v>
      </c>
      <c r="B465" s="146">
        <v>365</v>
      </c>
      <c r="C465" s="148"/>
      <c r="D465" s="80" t="s">
        <v>66</v>
      </c>
      <c r="E465" s="456">
        <f>E464</f>
        <v>0</v>
      </c>
      <c r="F465" s="83"/>
      <c r="G465" s="83">
        <f>E465/255*104*0.8</f>
        <v>0</v>
      </c>
      <c r="H465" s="83"/>
      <c r="I465" s="63">
        <f t="shared" si="0"/>
        <v>0</v>
      </c>
      <c r="J465" s="63">
        <f>SUMIF('3-Basis ruimtestaat'!J:J,A465,'3-Basis ruimtestaat'!I:I)</f>
        <v>0</v>
      </c>
      <c r="K465" s="86" t="str">
        <f t="shared" si="32"/>
        <v/>
      </c>
      <c r="L465" s="89"/>
      <c r="M465" s="66"/>
      <c r="N465" s="90"/>
      <c r="O465" s="92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7" customHeight="1">
      <c r="A466" s="77">
        <v>30010</v>
      </c>
      <c r="B466" s="78">
        <v>10</v>
      </c>
      <c r="C466" s="148"/>
      <c r="D466" s="80" t="s">
        <v>46</v>
      </c>
      <c r="E466" s="82">
        <f>E478/255*B466*1.5</f>
        <v>0</v>
      </c>
      <c r="F466" s="83"/>
      <c r="G466" s="83"/>
      <c r="H466" s="83"/>
      <c r="I466" s="63">
        <f t="shared" si="0"/>
        <v>0</v>
      </c>
      <c r="J466" s="63">
        <f>SUMIF('3-Basis ruimtestaat'!J:J,A466,'3-Basis ruimtestaat'!I:I)</f>
        <v>0</v>
      </c>
      <c r="K466" s="86" t="str">
        <f t="shared" si="32"/>
        <v/>
      </c>
      <c r="L466" s="89"/>
      <c r="M466" s="66"/>
      <c r="N466" s="90"/>
      <c r="O466" s="109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7" customHeight="1">
      <c r="A467" s="77">
        <v>30012</v>
      </c>
      <c r="B467" s="93">
        <v>12</v>
      </c>
      <c r="C467" s="150"/>
      <c r="D467" s="80" t="s">
        <v>49</v>
      </c>
      <c r="E467" s="82">
        <f>E478/255*B467*1.5</f>
        <v>0</v>
      </c>
      <c r="F467" s="83"/>
      <c r="G467" s="83"/>
      <c r="H467" s="83"/>
      <c r="I467" s="63">
        <f t="shared" si="0"/>
        <v>0</v>
      </c>
      <c r="J467" s="63">
        <f>SUMIF('3-Basis ruimtestaat'!J:J,A467,'3-Basis ruimtestaat'!I:I)</f>
        <v>0</v>
      </c>
      <c r="K467" s="86" t="str">
        <f t="shared" si="32"/>
        <v/>
      </c>
      <c r="L467" s="89"/>
      <c r="M467" s="66"/>
      <c r="N467" s="90"/>
      <c r="O467" s="92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7" customHeight="1">
      <c r="A468" s="77">
        <v>30040</v>
      </c>
      <c r="B468" s="93">
        <v>40</v>
      </c>
      <c r="C468" s="150"/>
      <c r="D468" s="80" t="s">
        <v>50</v>
      </c>
      <c r="E468" s="82">
        <f>E478/255*B468*1.3</f>
        <v>0</v>
      </c>
      <c r="F468" s="83"/>
      <c r="G468" s="83"/>
      <c r="H468" s="83"/>
      <c r="I468" s="63">
        <f t="shared" si="0"/>
        <v>0</v>
      </c>
      <c r="J468" s="63">
        <f>SUMIF('3-Basis ruimtestaat'!J:J,A468,'3-Basis ruimtestaat'!I:I)</f>
        <v>0</v>
      </c>
      <c r="K468" s="86" t="str">
        <f t="shared" si="32"/>
        <v/>
      </c>
      <c r="L468" s="89"/>
      <c r="M468" s="66"/>
      <c r="N468" s="90"/>
      <c r="O468" s="92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7" customHeight="1">
      <c r="A469" s="77">
        <v>30052</v>
      </c>
      <c r="B469" s="93">
        <v>52</v>
      </c>
      <c r="C469" s="150"/>
      <c r="D469" s="80" t="s">
        <v>51</v>
      </c>
      <c r="E469" s="82">
        <f>E478/255*B469*1.4</f>
        <v>0</v>
      </c>
      <c r="F469" s="83"/>
      <c r="G469" s="83"/>
      <c r="H469" s="83"/>
      <c r="I469" s="63">
        <f t="shared" si="0"/>
        <v>0</v>
      </c>
      <c r="J469" s="63">
        <f>SUMIF('3-Basis ruimtestaat'!J:J,A469,'3-Basis ruimtestaat'!I:I)</f>
        <v>0</v>
      </c>
      <c r="K469" s="86" t="str">
        <f t="shared" si="32"/>
        <v/>
      </c>
      <c r="L469" s="89"/>
      <c r="M469" s="66"/>
      <c r="N469" s="90"/>
      <c r="O469" s="92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7" customHeight="1">
      <c r="A470" s="77">
        <v>30080</v>
      </c>
      <c r="B470" s="93">
        <v>80</v>
      </c>
      <c r="C470" s="150"/>
      <c r="D470" s="80" t="s">
        <v>54</v>
      </c>
      <c r="E470" s="82">
        <f>E478/255*B470*1.2</f>
        <v>0</v>
      </c>
      <c r="F470" s="83"/>
      <c r="G470" s="83"/>
      <c r="H470" s="83"/>
      <c r="I470" s="63">
        <f t="shared" si="0"/>
        <v>0</v>
      </c>
      <c r="J470" s="63">
        <f>SUMIF('3-Basis ruimtestaat'!J:J,A470,'3-Basis ruimtestaat'!I:I)</f>
        <v>0</v>
      </c>
      <c r="K470" s="86" t="str">
        <f t="shared" si="32"/>
        <v/>
      </c>
      <c r="L470" s="89"/>
      <c r="M470" s="66"/>
      <c r="N470" s="90"/>
      <c r="O470" s="92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7" customHeight="1">
      <c r="A471" s="77">
        <v>30104</v>
      </c>
      <c r="B471" s="93">
        <v>104</v>
      </c>
      <c r="C471" s="150"/>
      <c r="D471" s="80" t="s">
        <v>55</v>
      </c>
      <c r="E471" s="82">
        <f>E478/255*B471*1.2</f>
        <v>0</v>
      </c>
      <c r="F471" s="83"/>
      <c r="G471" s="83"/>
      <c r="H471" s="83"/>
      <c r="I471" s="63">
        <f t="shared" si="0"/>
        <v>0</v>
      </c>
      <c r="J471" s="63">
        <f>SUMIF('3-Basis ruimtestaat'!J:J,A471,'3-Basis ruimtestaat'!I:I)</f>
        <v>0</v>
      </c>
      <c r="K471" s="86" t="str">
        <f t="shared" si="32"/>
        <v/>
      </c>
      <c r="L471" s="89"/>
      <c r="M471" s="66"/>
      <c r="N471" s="90"/>
      <c r="O471" s="109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7" customHeight="1">
      <c r="A472" s="77">
        <v>30120</v>
      </c>
      <c r="B472" s="93">
        <v>120</v>
      </c>
      <c r="C472" s="150"/>
      <c r="D472" s="80" t="s">
        <v>59</v>
      </c>
      <c r="E472" s="82">
        <f>E478/255*B472*1.2</f>
        <v>0</v>
      </c>
      <c r="F472" s="83"/>
      <c r="G472" s="83"/>
      <c r="H472" s="83"/>
      <c r="I472" s="63">
        <f t="shared" si="0"/>
        <v>0</v>
      </c>
      <c r="J472" s="63">
        <f>SUMIF('3-Basis ruimtestaat'!J:J,A472,'3-Basis ruimtestaat'!I:I)</f>
        <v>0</v>
      </c>
      <c r="K472" s="86" t="str">
        <f t="shared" si="32"/>
        <v/>
      </c>
      <c r="L472" s="89"/>
      <c r="M472" s="66"/>
      <c r="N472" s="90"/>
      <c r="O472" s="109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7" customHeight="1">
      <c r="A473" s="77">
        <v>30130</v>
      </c>
      <c r="B473" s="93">
        <v>130</v>
      </c>
      <c r="C473" s="150"/>
      <c r="D473" s="80" t="s">
        <v>60</v>
      </c>
      <c r="E473" s="82">
        <f>E478/255*B473*1.1</f>
        <v>0</v>
      </c>
      <c r="F473" s="83"/>
      <c r="G473" s="83"/>
      <c r="H473" s="83"/>
      <c r="I473" s="63">
        <f t="shared" si="0"/>
        <v>0</v>
      </c>
      <c r="J473" s="63">
        <f>SUMIF('3-Basis ruimtestaat'!J:J,A473,'3-Basis ruimtestaat'!I:I)</f>
        <v>0</v>
      </c>
      <c r="K473" s="86" t="str">
        <f t="shared" si="32"/>
        <v/>
      </c>
      <c r="L473" s="89"/>
      <c r="M473" s="66"/>
      <c r="N473" s="90"/>
      <c r="O473" s="109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7" customHeight="1">
      <c r="A474" s="77">
        <v>30156</v>
      </c>
      <c r="B474" s="93">
        <v>156</v>
      </c>
      <c r="C474" s="148"/>
      <c r="D474" s="80" t="s">
        <v>61</v>
      </c>
      <c r="E474" s="82">
        <f>E478/255*B474*1.1</f>
        <v>0</v>
      </c>
      <c r="F474" s="83"/>
      <c r="G474" s="83"/>
      <c r="H474" s="83"/>
      <c r="I474" s="63">
        <f t="shared" si="0"/>
        <v>0</v>
      </c>
      <c r="J474" s="63">
        <f>SUMIF('3-Basis ruimtestaat'!J:J,A474,'3-Basis ruimtestaat'!I:I)</f>
        <v>0</v>
      </c>
      <c r="K474" s="86" t="str">
        <f t="shared" si="32"/>
        <v/>
      </c>
      <c r="L474" s="89"/>
      <c r="M474" s="66"/>
      <c r="N474" s="90"/>
      <c r="O474" s="92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7" customHeight="1">
      <c r="A475" s="77">
        <v>30160</v>
      </c>
      <c r="B475" s="93">
        <v>160</v>
      </c>
      <c r="C475" s="148"/>
      <c r="D475" s="80" t="s">
        <v>62</v>
      </c>
      <c r="E475" s="82">
        <f>E478/255*B475</f>
        <v>0</v>
      </c>
      <c r="F475" s="83"/>
      <c r="G475" s="83"/>
      <c r="H475" s="83"/>
      <c r="I475" s="63">
        <f t="shared" si="0"/>
        <v>0</v>
      </c>
      <c r="J475" s="63">
        <f>SUMIF('3-Basis ruimtestaat'!J:J,A475,'3-Basis ruimtestaat'!I:I)</f>
        <v>0</v>
      </c>
      <c r="K475" s="86" t="str">
        <f t="shared" si="32"/>
        <v/>
      </c>
      <c r="L475" s="89"/>
      <c r="M475" s="66"/>
      <c r="N475" s="90"/>
      <c r="O475" s="109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7" customHeight="1">
      <c r="A476" s="77">
        <v>30200</v>
      </c>
      <c r="B476" s="93">
        <v>200</v>
      </c>
      <c r="C476" s="148"/>
      <c r="D476" s="80" t="s">
        <v>63</v>
      </c>
      <c r="E476" s="82">
        <f>E478/255*B476</f>
        <v>0</v>
      </c>
      <c r="F476" s="83"/>
      <c r="G476" s="83"/>
      <c r="H476" s="83"/>
      <c r="I476" s="63">
        <f t="shared" si="0"/>
        <v>0</v>
      </c>
      <c r="J476" s="63">
        <f>SUMIF('3-Basis ruimtestaat'!J:J,A476,'3-Basis ruimtestaat'!I:I)</f>
        <v>0</v>
      </c>
      <c r="K476" s="86" t="str">
        <f t="shared" si="32"/>
        <v/>
      </c>
      <c r="L476" s="89"/>
      <c r="M476" s="66"/>
      <c r="N476" s="90"/>
      <c r="O476" s="109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7" customHeight="1">
      <c r="A477" s="77">
        <v>30208</v>
      </c>
      <c r="B477" s="93">
        <v>208</v>
      </c>
      <c r="C477" s="150"/>
      <c r="D477" s="80" t="s">
        <v>64</v>
      </c>
      <c r="E477" s="82">
        <f>E478/255*B477*1.05</f>
        <v>0</v>
      </c>
      <c r="F477" s="83"/>
      <c r="G477" s="83"/>
      <c r="H477" s="83"/>
      <c r="I477" s="63">
        <f t="shared" si="0"/>
        <v>0</v>
      </c>
      <c r="J477" s="63">
        <f>SUMIF('3-Basis ruimtestaat'!J:J,A477,'3-Basis ruimtestaat'!I:I)</f>
        <v>0</v>
      </c>
      <c r="K477" s="86" t="str">
        <f t="shared" si="32"/>
        <v/>
      </c>
      <c r="L477" s="89"/>
      <c r="M477" s="66"/>
      <c r="N477" s="90"/>
      <c r="O477" s="92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7" customHeight="1">
      <c r="A478" s="77">
        <v>30255</v>
      </c>
      <c r="B478" s="93">
        <v>255</v>
      </c>
      <c r="C478" s="150"/>
      <c r="D478" s="80" t="s">
        <v>65</v>
      </c>
      <c r="E478" s="82">
        <f>O478*$O$9</f>
        <v>0</v>
      </c>
      <c r="F478" s="83"/>
      <c r="G478" s="83"/>
      <c r="H478" s="83"/>
      <c r="I478" s="63">
        <f t="shared" si="0"/>
        <v>0</v>
      </c>
      <c r="J478" s="63">
        <f>SUMIF('3-Basis ruimtestaat'!J:J,A478,'3-Basis ruimtestaat'!I:I)</f>
        <v>0</v>
      </c>
      <c r="K478" s="86" t="str">
        <f t="shared" si="32"/>
        <v/>
      </c>
      <c r="L478" s="89"/>
      <c r="M478" s="66"/>
      <c r="N478" s="90"/>
      <c r="O478" s="109">
        <v>0</v>
      </c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7" customHeight="1" thickBot="1">
      <c r="A479" s="77">
        <v>30365</v>
      </c>
      <c r="B479" s="122">
        <v>365</v>
      </c>
      <c r="C479" s="150"/>
      <c r="D479" s="80" t="s">
        <v>66</v>
      </c>
      <c r="E479" s="456">
        <f>E478</f>
        <v>0</v>
      </c>
      <c r="F479" s="83"/>
      <c r="G479" s="83">
        <f>E479/255*104*0.8</f>
        <v>0</v>
      </c>
      <c r="H479" s="83"/>
      <c r="I479" s="63">
        <f t="shared" si="0"/>
        <v>0</v>
      </c>
      <c r="J479" s="63">
        <f>SUMIF('3-Basis ruimtestaat'!J:J,A479,'3-Basis ruimtestaat'!I:I)</f>
        <v>0</v>
      </c>
      <c r="K479" s="86" t="str">
        <f t="shared" si="32"/>
        <v/>
      </c>
      <c r="L479" s="89"/>
      <c r="M479" s="66"/>
      <c r="N479" s="90"/>
      <c r="O479" s="92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7" customHeight="1">
      <c r="A480" s="401" t="s">
        <v>212</v>
      </c>
      <c r="B480" s="403">
        <v>0</v>
      </c>
      <c r="C480" s="402" t="s">
        <v>213</v>
      </c>
      <c r="D480" s="80"/>
      <c r="E480" s="333"/>
      <c r="F480" s="151"/>
      <c r="G480" s="151"/>
      <c r="H480" s="83"/>
      <c r="I480" s="63">
        <f t="shared" si="0"/>
        <v>0</v>
      </c>
      <c r="J480" s="63">
        <f>SUMIF('3-Basis ruimtestaat'!J:J,A480,'3-Basis ruimtestaat'!I:I)</f>
        <v>7</v>
      </c>
      <c r="K480" s="86">
        <f t="shared" si="32"/>
        <v>1.0730419666713166E-3</v>
      </c>
      <c r="L480" s="89"/>
      <c r="M480" s="66"/>
      <c r="N480" s="90"/>
      <c r="O480" s="92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7" customHeight="1" thickBot="1">
      <c r="A481" s="401" t="s">
        <v>211</v>
      </c>
      <c r="B481" s="404">
        <v>0</v>
      </c>
      <c r="C481" s="402" t="s">
        <v>211</v>
      </c>
      <c r="D481" s="80"/>
      <c r="E481" s="333"/>
      <c r="F481" s="151"/>
      <c r="G481" s="151"/>
      <c r="H481" s="83"/>
      <c r="I481" s="63">
        <f t="shared" si="0"/>
        <v>0</v>
      </c>
      <c r="J481" s="63">
        <f>SUMIF('3-Basis ruimtestaat'!J:J,A481,'3-Basis ruimtestaat'!I:I)</f>
        <v>0</v>
      </c>
      <c r="K481" s="86" t="str">
        <f t="shared" si="32"/>
        <v/>
      </c>
      <c r="L481" s="89"/>
      <c r="M481" s="66"/>
      <c r="N481" s="90"/>
      <c r="O481" s="92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7" customHeight="1">
      <c r="A482" s="9"/>
      <c r="B482" s="1"/>
      <c r="C482" s="2"/>
      <c r="D482" s="8"/>
      <c r="E482" s="3"/>
      <c r="F482" s="3"/>
      <c r="G482" s="3"/>
      <c r="H482" s="3"/>
      <c r="I482" s="4"/>
      <c r="J482" s="406">
        <f t="shared" ref="J482:K482" si="33">SUM(J10:J481)</f>
        <v>6523.5099999999993</v>
      </c>
      <c r="K482" s="405">
        <f t="shared" si="33"/>
        <v>1.0000000000000002</v>
      </c>
      <c r="L482" s="8"/>
      <c r="M482" s="9"/>
      <c r="N482" s="7"/>
      <c r="O482" s="9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9"/>
      <c r="B483" s="1"/>
      <c r="C483" s="2"/>
      <c r="D483" s="8"/>
      <c r="E483" s="3"/>
      <c r="F483" s="3"/>
      <c r="G483" s="3"/>
      <c r="H483" s="3"/>
      <c r="I483" s="4"/>
      <c r="J483" s="4"/>
      <c r="K483" s="153"/>
      <c r="L483" s="8"/>
      <c r="M483" s="9"/>
      <c r="N483" s="7"/>
      <c r="O483" s="9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8"/>
      <c r="E484" s="7"/>
      <c r="F484" s="7"/>
      <c r="G484" s="7"/>
      <c r="H484" s="7"/>
      <c r="I484" s="7"/>
      <c r="J484" s="334"/>
      <c r="K484" s="10"/>
      <c r="L484" s="153"/>
      <c r="M484" s="7"/>
      <c r="N484" s="7"/>
      <c r="O484" s="9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335" t="s">
        <v>214</v>
      </c>
      <c r="B485" s="7"/>
      <c r="C485" s="7"/>
      <c r="D485" s="8"/>
      <c r="E485" s="7"/>
      <c r="F485" s="7"/>
      <c r="G485" s="7"/>
      <c r="H485" s="7"/>
      <c r="I485" s="7"/>
      <c r="J485" s="7"/>
      <c r="K485" s="10"/>
      <c r="L485" s="153"/>
      <c r="M485" s="7"/>
      <c r="N485" s="7"/>
      <c r="O485" s="9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 t="s">
        <v>215</v>
      </c>
      <c r="B486" s="7" t="s">
        <v>216</v>
      </c>
      <c r="C486" s="7"/>
      <c r="D486" s="8"/>
      <c r="E486" s="7"/>
      <c r="F486" s="7"/>
      <c r="G486" s="7"/>
      <c r="H486" s="7"/>
      <c r="I486" s="7"/>
      <c r="J486" s="7"/>
      <c r="K486" s="10"/>
      <c r="L486" s="7"/>
      <c r="M486" s="7"/>
      <c r="N486" s="7"/>
      <c r="O486" s="9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 t="s">
        <v>217</v>
      </c>
      <c r="B487" s="7" t="s">
        <v>218</v>
      </c>
      <c r="C487" s="7"/>
      <c r="D487" s="8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9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 t="s">
        <v>219</v>
      </c>
      <c r="B488" s="7" t="s">
        <v>220</v>
      </c>
      <c r="C488" s="7"/>
      <c r="D488" s="8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9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 t="s">
        <v>221</v>
      </c>
      <c r="B489" s="7" t="s">
        <v>222</v>
      </c>
      <c r="C489" s="7"/>
      <c r="D489" s="8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9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 t="s">
        <v>223</v>
      </c>
      <c r="B490" s="7" t="s">
        <v>224</v>
      </c>
      <c r="C490" s="7"/>
      <c r="D490" s="8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9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 t="s">
        <v>225</v>
      </c>
      <c r="B491" s="7" t="s">
        <v>226</v>
      </c>
      <c r="C491" s="7"/>
      <c r="D491" s="8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9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 t="s">
        <v>227</v>
      </c>
      <c r="B492" s="7" t="s">
        <v>228</v>
      </c>
      <c r="C492" s="7"/>
      <c r="D492" s="8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9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8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9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8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9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9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9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9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9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9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9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9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9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9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9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9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9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9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9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9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9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9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9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9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9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9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9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9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9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9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9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9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9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9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9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9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9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9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9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9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9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9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9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9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9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9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9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9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9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9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9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9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9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9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9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9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9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9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9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9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9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9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9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9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9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9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9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9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9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9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9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9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9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9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9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9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9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9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9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9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9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9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9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9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9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9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9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9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9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9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9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9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9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9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9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9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9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9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9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9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9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9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9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9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9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9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9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9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9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9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9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9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9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9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9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9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9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9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9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9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9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9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9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9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9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9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9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9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9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9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9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9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9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9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9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9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9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9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9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9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9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9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9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9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9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9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9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9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9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9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9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9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9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9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9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9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9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9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9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9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9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9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9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9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9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9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9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9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9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9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9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9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9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9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9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9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9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9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9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9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9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9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9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9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9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9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9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9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9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9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9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9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9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9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9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9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9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9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9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9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9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9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9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9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9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9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9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9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9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9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9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9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9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9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9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9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9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9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9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9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9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9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9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9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9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9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9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9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9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9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9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9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9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9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9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9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9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9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9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9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9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9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9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9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9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9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9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9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9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9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9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9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9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9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9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9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9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9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9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9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9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9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9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9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9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9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9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9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9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9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9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9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9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9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9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9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9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9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9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9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9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9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9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9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9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9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9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9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9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9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9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9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9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9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9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9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9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9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9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9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9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9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9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9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9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9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9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9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9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9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9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9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9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9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9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9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9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9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9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9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9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9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9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9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9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9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9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9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9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9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9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9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9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9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9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9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9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9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9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9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9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9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9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9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9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9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9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9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9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9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9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9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9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9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9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9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9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9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9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9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9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9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9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9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9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9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9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9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9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9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9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9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9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9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9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9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9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9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9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9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9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9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9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9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9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9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9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9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9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9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9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9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9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9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9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9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9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9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9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9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9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9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9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9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9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9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9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9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9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9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9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9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9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9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9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9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9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9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9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9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9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9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9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9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9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9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9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9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9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9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9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9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9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9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9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9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9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9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9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9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9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9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9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9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9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9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9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9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9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9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9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9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9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9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9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9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9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9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9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9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9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9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9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9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9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9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9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9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9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9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9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9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9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9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9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9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9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9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9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9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9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9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9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9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9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9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9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9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9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9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9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9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9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9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9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9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9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9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9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9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9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9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9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9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9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9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9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9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9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9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9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7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9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7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9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7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9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7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9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7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9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7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9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7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9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7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9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7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9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7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9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7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9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7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9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7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9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7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9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7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9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7" customHeigh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9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7" customHeigh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9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7" customHeight="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9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7" customHeight="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9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7" customHeight="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9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7" customHeight="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9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7" customHeight="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9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7" customHeight="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9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7" customHeight="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9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7" customHeight="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9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7" customHeight="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9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7" customHeight="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9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7" customHeight="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9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7" customHeight="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9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7" customHeight="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9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7" customHeight="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9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7" customHeight="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9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7" customHeight="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9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7" customHeight="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9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7" customHeight="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9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7" customHeight="1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9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7" customHeight="1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9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7" customHeight="1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9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7" customHeight="1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9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7" customHeight="1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9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7" customHeight="1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9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7" customHeight="1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9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7" customHeight="1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9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7" customHeight="1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9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7" customHeight="1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9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7" customHeight="1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9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7" customHeight="1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9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</sheetData>
  <autoFilter ref="A8:O481" xr:uid="{00000000-0009-0000-0000-000002000000}"/>
  <sortState xmlns:xlrd2="http://schemas.microsoft.com/office/spreadsheetml/2017/richdata2" ref="A28:Z50">
    <sortCondition ref="A28:A50"/>
  </sortState>
  <pageMargins left="0.59" right="0.59" top="0.59" bottom="0.79" header="0" footer="0"/>
  <pageSetup paperSize="9" orientation="portrait"/>
  <headerFooter>
    <oddFooter>&amp;L000000&amp;F-&amp;A Schoonmaakservice Flevoland ©&amp;R000000printversie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157"/>
  <sheetViews>
    <sheetView showGridLines="0" topLeftCell="B1" workbookViewId="0">
      <pane ySplit="9" topLeftCell="A142" activePane="bottomLeft" state="frozen"/>
      <selection pane="bottomLeft" activeCell="G110" sqref="G110"/>
    </sheetView>
  </sheetViews>
  <sheetFormatPr baseColWidth="10" defaultColWidth="14.33203125" defaultRowHeight="18" customHeight="1"/>
  <cols>
    <col min="1" max="1" width="4.33203125" hidden="1" customWidth="1"/>
    <col min="2" max="2" width="34.33203125" customWidth="1"/>
    <col min="3" max="3" width="29.1640625" customWidth="1"/>
    <col min="4" max="4" width="19.83203125" customWidth="1"/>
    <col min="5" max="5" width="10" customWidth="1"/>
    <col min="6" max="6" width="27.1640625" customWidth="1"/>
    <col min="7" max="7" width="19.33203125" customWidth="1"/>
    <col min="8" max="8" width="19.83203125" customWidth="1"/>
    <col min="9" max="9" width="17.83203125" style="513" customWidth="1"/>
    <col min="10" max="10" width="15.33203125" customWidth="1"/>
    <col min="11" max="19" width="13.33203125" customWidth="1"/>
    <col min="20" max="20" width="13.33203125" style="445" customWidth="1"/>
    <col min="21" max="24" width="13.33203125" customWidth="1"/>
    <col min="25" max="25" width="23.33203125" customWidth="1"/>
    <col min="26" max="26" width="13.83203125" customWidth="1"/>
    <col min="27" max="27" width="18.1640625" customWidth="1"/>
    <col min="28" max="28" width="8.83203125" customWidth="1"/>
  </cols>
  <sheetData>
    <row r="1" spans="1:28" ht="18" customHeight="1">
      <c r="A1" s="152">
        <v>1</v>
      </c>
      <c r="B1" s="6"/>
      <c r="C1" s="9"/>
      <c r="D1" s="10"/>
      <c r="E1" s="7"/>
      <c r="F1" s="7"/>
      <c r="G1" s="7"/>
      <c r="H1" s="1"/>
      <c r="I1" s="142"/>
      <c r="J1" s="10"/>
      <c r="K1" s="153"/>
      <c r="L1" s="153"/>
      <c r="M1" s="153"/>
      <c r="N1" s="153"/>
      <c r="O1" s="153"/>
      <c r="P1" s="154"/>
      <c r="Q1" s="153"/>
      <c r="R1" s="155"/>
      <c r="S1" s="153"/>
      <c r="T1" s="441"/>
      <c r="U1" s="156"/>
      <c r="V1" s="156"/>
      <c r="W1" s="156"/>
      <c r="X1" s="156"/>
      <c r="Y1" s="157"/>
    </row>
    <row r="2" spans="1:28" ht="18" customHeight="1">
      <c r="A2" s="158">
        <v>2</v>
      </c>
      <c r="B2" s="159"/>
      <c r="C2" s="160"/>
      <c r="D2" s="37"/>
      <c r="E2" s="104"/>
      <c r="F2" s="7"/>
      <c r="G2" s="7"/>
      <c r="H2" s="161"/>
      <c r="I2" s="509"/>
      <c r="J2" s="100"/>
      <c r="K2" s="163"/>
      <c r="L2" s="163"/>
      <c r="M2" s="163"/>
      <c r="N2" s="163"/>
      <c r="O2" s="163"/>
      <c r="P2" s="164"/>
      <c r="Q2" s="163"/>
      <c r="R2" s="165"/>
      <c r="S2" s="163"/>
      <c r="T2" s="442"/>
      <c r="U2" s="166"/>
      <c r="V2" s="166"/>
      <c r="W2" s="166"/>
      <c r="X2" s="166"/>
      <c r="Y2" s="157"/>
    </row>
    <row r="3" spans="1:28" ht="18" customHeight="1">
      <c r="A3" s="158">
        <v>3</v>
      </c>
      <c r="B3" s="12" t="str">
        <f>'1-Contractblad dag'!A3</f>
        <v>Naam opdrachtgever</v>
      </c>
      <c r="C3" s="14" t="str">
        <f>'1-Contractblad dag'!B3</f>
        <v>Stichting Lucas Onderwijs</v>
      </c>
      <c r="D3" s="167"/>
      <c r="H3" s="161"/>
      <c r="I3" s="509"/>
      <c r="J3" s="100"/>
      <c r="K3" s="163"/>
      <c r="L3" s="163"/>
      <c r="M3" s="163"/>
      <c r="N3" s="163"/>
      <c r="O3" s="163"/>
      <c r="P3" s="164"/>
      <c r="Q3" s="163"/>
      <c r="R3" s="165"/>
      <c r="S3" s="163"/>
      <c r="T3" s="162"/>
      <c r="U3" s="116"/>
      <c r="V3" s="116"/>
      <c r="W3" s="116"/>
      <c r="X3" s="116"/>
      <c r="Y3" s="157"/>
    </row>
    <row r="4" spans="1:28" ht="18" customHeight="1">
      <c r="A4" s="158">
        <v>4</v>
      </c>
      <c r="B4" s="12" t="str">
        <f>'1-Contractblad dag'!A4</f>
        <v>Calculatie onderdeel</v>
      </c>
      <c r="C4" s="14" t="s">
        <v>108</v>
      </c>
      <c r="D4" s="168"/>
      <c r="F4" s="16"/>
      <c r="G4" s="16"/>
      <c r="H4" s="161"/>
      <c r="I4" s="509"/>
      <c r="J4" s="100"/>
      <c r="K4" s="163"/>
      <c r="L4" s="163"/>
      <c r="M4" s="163"/>
      <c r="N4" s="163"/>
      <c r="O4" s="163"/>
      <c r="P4" s="164"/>
      <c r="Q4" s="163"/>
      <c r="R4" s="165"/>
      <c r="S4" s="163"/>
      <c r="T4" s="162"/>
      <c r="U4" s="116"/>
      <c r="V4" s="116"/>
      <c r="W4" s="116"/>
      <c r="X4" s="116"/>
      <c r="Y4" s="157"/>
    </row>
    <row r="5" spans="1:28" ht="18" customHeight="1">
      <c r="A5" s="158">
        <v>5</v>
      </c>
      <c r="B5" s="12" t="str">
        <f>'1-Contractblad dag'!A5</f>
        <v>Gebouw/plaats</v>
      </c>
      <c r="C5" s="14" t="str">
        <f>'1-Contractblad dag'!B5</f>
        <v>Heldering College</v>
      </c>
      <c r="D5" s="167"/>
      <c r="H5" s="161"/>
      <c r="I5" s="509"/>
      <c r="J5" s="100"/>
      <c r="K5" s="163"/>
      <c r="L5" s="163"/>
      <c r="M5" s="163"/>
      <c r="N5" s="163"/>
      <c r="O5" s="163"/>
      <c r="P5" s="164"/>
      <c r="Q5" s="163"/>
      <c r="R5" s="165"/>
      <c r="S5" s="163"/>
      <c r="T5" s="162"/>
      <c r="U5" s="116"/>
      <c r="V5" s="116"/>
      <c r="W5" s="116"/>
      <c r="X5" s="116"/>
      <c r="Y5" s="157"/>
    </row>
    <row r="6" spans="1:28" ht="18" customHeight="1">
      <c r="A6" s="158">
        <v>6</v>
      </c>
      <c r="B6" s="12" t="str">
        <f>'1-Contractblad dag'!A6</f>
        <v>Besteknummer</v>
      </c>
      <c r="C6" s="14" t="str">
        <f>'1-Contractblad dag'!B6</f>
        <v>2021.01</v>
      </c>
      <c r="D6" s="167"/>
      <c r="H6" s="161"/>
      <c r="I6" s="509"/>
      <c r="J6" s="100"/>
      <c r="K6" s="163"/>
      <c r="L6" s="163"/>
      <c r="M6" s="163"/>
      <c r="N6" s="163"/>
      <c r="O6" s="163"/>
      <c r="P6" s="164"/>
      <c r="Q6" s="163"/>
      <c r="R6" s="165"/>
      <c r="S6" s="163"/>
      <c r="T6" s="162"/>
      <c r="U6" s="116"/>
      <c r="V6" s="116"/>
      <c r="W6" s="116"/>
      <c r="X6" s="116"/>
      <c r="Y6" s="157"/>
    </row>
    <row r="7" spans="1:28" ht="18" customHeight="1">
      <c r="A7" s="158">
        <v>7</v>
      </c>
      <c r="B7" s="12" t="str">
        <f>'1-Contractblad dag'!A7</f>
        <v>Naam leverancier</v>
      </c>
      <c r="C7" s="14" t="str">
        <f>'1-Contractblad dag'!B7</f>
        <v>Exploitatie calculatie</v>
      </c>
      <c r="D7" s="167"/>
      <c r="H7" s="161"/>
      <c r="I7" s="509"/>
      <c r="J7" s="100"/>
      <c r="K7" s="163"/>
      <c r="L7" s="163"/>
      <c r="M7" s="163"/>
      <c r="N7" s="163"/>
      <c r="O7" s="163"/>
      <c r="P7" s="164"/>
      <c r="Q7" s="163"/>
      <c r="R7" s="165"/>
      <c r="S7" s="163"/>
      <c r="T7" s="162"/>
      <c r="U7" s="116"/>
      <c r="V7" s="116"/>
      <c r="W7" s="116"/>
      <c r="X7" s="116"/>
      <c r="Y7" s="157"/>
    </row>
    <row r="8" spans="1:28" ht="18" customHeight="1">
      <c r="A8" s="158">
        <v>8</v>
      </c>
      <c r="B8" s="165"/>
      <c r="C8" s="160"/>
      <c r="D8" s="169"/>
      <c r="E8" s="165"/>
      <c r="F8" s="116"/>
      <c r="G8" s="116"/>
      <c r="H8" s="161"/>
      <c r="I8" s="509"/>
      <c r="J8" s="100"/>
      <c r="K8" s="163"/>
      <c r="L8" s="163"/>
      <c r="M8" s="163"/>
      <c r="N8" s="163"/>
      <c r="O8" s="163"/>
      <c r="P8" s="164"/>
      <c r="Q8" s="163"/>
      <c r="R8" s="165"/>
      <c r="S8" s="163"/>
      <c r="T8" s="442"/>
      <c r="U8" s="166"/>
      <c r="V8" s="166"/>
      <c r="W8" s="166"/>
      <c r="X8" s="166"/>
      <c r="Y8" s="157"/>
    </row>
    <row r="9" spans="1:28" ht="68" customHeight="1">
      <c r="A9" s="158">
        <v>9</v>
      </c>
      <c r="B9" s="170" t="s">
        <v>109</v>
      </c>
      <c r="C9" s="170" t="s">
        <v>110</v>
      </c>
      <c r="D9" s="171" t="s">
        <v>111</v>
      </c>
      <c r="E9" s="172" t="s">
        <v>112</v>
      </c>
      <c r="F9" s="170" t="s">
        <v>113</v>
      </c>
      <c r="G9" s="170" t="s">
        <v>24</v>
      </c>
      <c r="H9" s="173" t="s">
        <v>114</v>
      </c>
      <c r="I9" s="510" t="s">
        <v>31</v>
      </c>
      <c r="J9" s="174" t="s">
        <v>115</v>
      </c>
      <c r="K9" s="175" t="s">
        <v>116</v>
      </c>
      <c r="L9" s="176" t="s">
        <v>117</v>
      </c>
      <c r="M9" s="176" t="s">
        <v>118</v>
      </c>
      <c r="N9" s="176" t="s">
        <v>119</v>
      </c>
      <c r="O9" s="176" t="s">
        <v>120</v>
      </c>
      <c r="P9" s="177" t="s">
        <v>121</v>
      </c>
      <c r="Q9" s="175" t="s">
        <v>122</v>
      </c>
      <c r="R9" s="175" t="s">
        <v>123</v>
      </c>
      <c r="S9" s="175" t="s">
        <v>124</v>
      </c>
      <c r="T9" s="443" t="s">
        <v>125</v>
      </c>
      <c r="U9" s="173" t="s">
        <v>126</v>
      </c>
      <c r="V9" s="173" t="s">
        <v>127</v>
      </c>
      <c r="W9" s="173" t="s">
        <v>128</v>
      </c>
      <c r="X9" s="173" t="s">
        <v>129</v>
      </c>
      <c r="Y9" s="178" t="s">
        <v>130</v>
      </c>
      <c r="Z9" s="7"/>
      <c r="AA9" s="7"/>
      <c r="AB9" s="7"/>
    </row>
    <row r="10" spans="1:28" ht="18" customHeight="1">
      <c r="A10" s="158">
        <v>10</v>
      </c>
      <c r="B10" s="179" t="s">
        <v>333</v>
      </c>
      <c r="C10" s="80" t="s">
        <v>337</v>
      </c>
      <c r="D10" s="514">
        <v>-1</v>
      </c>
      <c r="E10" s="507" t="s">
        <v>340</v>
      </c>
      <c r="F10" s="80" t="s">
        <v>351</v>
      </c>
      <c r="G10" s="80" t="s">
        <v>318</v>
      </c>
      <c r="H10" s="57" t="s">
        <v>352</v>
      </c>
      <c r="I10" s="508">
        <v>34</v>
      </c>
      <c r="J10" s="182">
        <v>5205</v>
      </c>
      <c r="K10" s="183">
        <f t="shared" ref="K10" si="0">SUM(IF(J10="",0,VLOOKUP(J10,Kengetal,2)))</f>
        <v>205</v>
      </c>
      <c r="L10" s="184">
        <f>P10*I10*U10</f>
        <v>25.168752000000005</v>
      </c>
      <c r="M10" s="184">
        <f>Q10*I10*V10</f>
        <v>0</v>
      </c>
      <c r="N10" s="184">
        <f>R10*I10*W10</f>
        <v>0</v>
      </c>
      <c r="O10" s="184">
        <f>S10*I10*X10</f>
        <v>0</v>
      </c>
      <c r="P10" s="185">
        <f t="shared" ref="P10:P84" si="1">IF($J10="",0,VLOOKUP($J10,Kengetal,5,FALSE))</f>
        <v>0.74025741176470605</v>
      </c>
      <c r="Q10" s="184">
        <f t="shared" ref="Q10:Q84" si="2">IF($J10="",0,VLOOKUP($J10,Kengetal,6,FALSE))</f>
        <v>0</v>
      </c>
      <c r="R10" s="184">
        <f t="shared" ref="R10:R84" si="3">IF($J10="",0,VLOOKUP($J10,Kengetal,7,FALSE))</f>
        <v>0</v>
      </c>
      <c r="S10" s="184">
        <f t="shared" ref="S10:S84" si="4">IF($J10="",0,VLOOKUP($J10,Kengetal,8,FALSE))</f>
        <v>0</v>
      </c>
      <c r="T10" s="444" t="str">
        <f t="shared" ref="T10:T84" si="5">IF(J10="","",VLOOKUP(J10,Kengetal,13,FALSE))</f>
        <v>V</v>
      </c>
      <c r="U10" s="440">
        <v>1</v>
      </c>
      <c r="V10" s="440">
        <v>1</v>
      </c>
      <c r="W10" s="440">
        <v>1</v>
      </c>
      <c r="X10" s="440">
        <v>1</v>
      </c>
      <c r="Y10" s="179"/>
      <c r="Z10" s="186">
        <f t="shared" ref="Z10:Z488" si="6">I10*K10</f>
        <v>6970</v>
      </c>
      <c r="AA10" s="187">
        <f t="shared" ref="AA10:AA488" si="7">L10+M10+N10+O10</f>
        <v>25.168752000000005</v>
      </c>
      <c r="AB10" s="188"/>
    </row>
    <row r="11" spans="1:28" ht="18" customHeight="1">
      <c r="A11" s="158">
        <v>10</v>
      </c>
      <c r="B11" s="179" t="s">
        <v>333</v>
      </c>
      <c r="C11" s="80" t="s">
        <v>337</v>
      </c>
      <c r="D11" s="514">
        <v>-1</v>
      </c>
      <c r="E11" s="507" t="s">
        <v>341</v>
      </c>
      <c r="F11" s="80" t="s">
        <v>351</v>
      </c>
      <c r="G11" s="80" t="s">
        <v>318</v>
      </c>
      <c r="H11" s="57" t="s">
        <v>353</v>
      </c>
      <c r="I11" s="508">
        <v>26.3</v>
      </c>
      <c r="J11" s="182">
        <v>5205</v>
      </c>
      <c r="K11" s="183">
        <f t="shared" ref="K11" si="8">SUM(IF(J11="",0,VLOOKUP(J11,Kengetal,2)))</f>
        <v>205</v>
      </c>
      <c r="L11" s="184">
        <f>P11*I11*U11</f>
        <v>19.468769929411771</v>
      </c>
      <c r="M11" s="184">
        <f>Q11*I11*V11</f>
        <v>0</v>
      </c>
      <c r="N11" s="184">
        <f>R11*I11*W11</f>
        <v>0</v>
      </c>
      <c r="O11" s="184">
        <f>S11*I11*X11</f>
        <v>0</v>
      </c>
      <c r="P11" s="185">
        <f t="shared" si="1"/>
        <v>0.74025741176470605</v>
      </c>
      <c r="Q11" s="184">
        <f t="shared" si="2"/>
        <v>0</v>
      </c>
      <c r="R11" s="184">
        <f t="shared" si="3"/>
        <v>0</v>
      </c>
      <c r="S11" s="184">
        <f t="shared" si="4"/>
        <v>0</v>
      </c>
      <c r="T11" s="444" t="str">
        <f t="shared" ref="T11" si="9">IF(J11="","",VLOOKUP(J11,Kengetal,13,FALSE))</f>
        <v>V</v>
      </c>
      <c r="U11" s="440">
        <v>1</v>
      </c>
      <c r="V11" s="440">
        <v>1</v>
      </c>
      <c r="W11" s="440">
        <v>1</v>
      </c>
      <c r="X11" s="440">
        <v>1</v>
      </c>
      <c r="Y11" s="179"/>
      <c r="Z11" s="186">
        <f t="shared" ref="Z11" si="10">I11*K11</f>
        <v>5391.5</v>
      </c>
      <c r="AA11" s="187">
        <f t="shared" ref="AA11" si="11">L11+M11+N11+O11</f>
        <v>19.468769929411771</v>
      </c>
      <c r="AB11" s="188"/>
    </row>
    <row r="12" spans="1:28" ht="18" customHeight="1">
      <c r="A12" s="158">
        <v>10</v>
      </c>
      <c r="B12" s="179" t="s">
        <v>333</v>
      </c>
      <c r="C12" s="80" t="s">
        <v>337</v>
      </c>
      <c r="D12" s="514">
        <v>-1</v>
      </c>
      <c r="E12" s="507" t="s">
        <v>342</v>
      </c>
      <c r="F12" s="80" t="s">
        <v>354</v>
      </c>
      <c r="G12" s="80" t="s">
        <v>318</v>
      </c>
      <c r="H12" s="57" t="s">
        <v>319</v>
      </c>
      <c r="I12" s="508">
        <v>2</v>
      </c>
      <c r="J12" s="182">
        <v>4205</v>
      </c>
      <c r="K12" s="183">
        <f t="shared" ref="K12" si="12">SUM(IF(J12="",0,VLOOKUP(J12,Kengetal,2)))</f>
        <v>205</v>
      </c>
      <c r="L12" s="184">
        <f>P12*I12*U12</f>
        <v>2.4108000000000001</v>
      </c>
      <c r="M12" s="184">
        <f>Q12*I12*V12</f>
        <v>0</v>
      </c>
      <c r="N12" s="184">
        <f>R12*I12*W12</f>
        <v>0</v>
      </c>
      <c r="O12" s="184">
        <f>S12*I12*X12</f>
        <v>0</v>
      </c>
      <c r="P12" s="185">
        <f t="shared" si="1"/>
        <v>1.2054</v>
      </c>
      <c r="Q12" s="184">
        <f t="shared" si="2"/>
        <v>0</v>
      </c>
      <c r="R12" s="184">
        <f t="shared" si="3"/>
        <v>0</v>
      </c>
      <c r="S12" s="184">
        <f t="shared" si="4"/>
        <v>0</v>
      </c>
      <c r="T12" s="444" t="str">
        <f t="shared" ref="T12" si="13">IF(J12="","",VLOOKUP(J12,Kengetal,13,FALSE))</f>
        <v>V</v>
      </c>
      <c r="U12" s="440">
        <v>1</v>
      </c>
      <c r="V12" s="440">
        <v>1</v>
      </c>
      <c r="W12" s="440">
        <v>1</v>
      </c>
      <c r="X12" s="440">
        <v>1</v>
      </c>
      <c r="Y12" s="179"/>
      <c r="Z12" s="186">
        <f t="shared" ref="Z12" si="14">I12*K12</f>
        <v>410</v>
      </c>
      <c r="AA12" s="187">
        <f t="shared" ref="AA12" si="15">L12+M12+N12+O12</f>
        <v>2.4108000000000001</v>
      </c>
      <c r="AB12" s="188"/>
    </row>
    <row r="13" spans="1:28" ht="18" customHeight="1">
      <c r="A13" s="158">
        <v>10</v>
      </c>
      <c r="B13" s="179" t="s">
        <v>333</v>
      </c>
      <c r="C13" s="80" t="s">
        <v>337</v>
      </c>
      <c r="D13" s="514">
        <v>-1</v>
      </c>
      <c r="E13" s="507" t="s">
        <v>343</v>
      </c>
      <c r="F13" s="80" t="s">
        <v>324</v>
      </c>
      <c r="G13" s="80" t="s">
        <v>318</v>
      </c>
      <c r="H13" s="57" t="s">
        <v>319</v>
      </c>
      <c r="I13" s="508">
        <v>29</v>
      </c>
      <c r="J13" s="182">
        <v>3205</v>
      </c>
      <c r="K13" s="183">
        <f t="shared" ref="K13" si="16">SUM(IF(J13="",0,VLOOKUP(J13,Kengetal,2)))</f>
        <v>205</v>
      </c>
      <c r="L13" s="184">
        <f>P13*I13*U13</f>
        <v>10.253936000000001</v>
      </c>
      <c r="M13" s="184">
        <f>Q13*I13*V13</f>
        <v>0</v>
      </c>
      <c r="N13" s="184">
        <f>R13*I13*W13</f>
        <v>0</v>
      </c>
      <c r="O13" s="184">
        <f>S13*I13*X13</f>
        <v>0</v>
      </c>
      <c r="P13" s="185">
        <f t="shared" si="1"/>
        <v>0.35358400000000006</v>
      </c>
      <c r="Q13" s="184">
        <f t="shared" si="2"/>
        <v>0</v>
      </c>
      <c r="R13" s="184">
        <f t="shared" si="3"/>
        <v>0</v>
      </c>
      <c r="S13" s="184">
        <f t="shared" si="4"/>
        <v>0</v>
      </c>
      <c r="T13" s="444" t="str">
        <f t="shared" ref="T13" si="17">IF(J13="","",VLOOKUP(J13,Kengetal,13,FALSE))</f>
        <v>V</v>
      </c>
      <c r="U13" s="440">
        <v>1</v>
      </c>
      <c r="V13" s="440">
        <v>1</v>
      </c>
      <c r="W13" s="440">
        <v>1</v>
      </c>
      <c r="X13" s="440">
        <v>1</v>
      </c>
      <c r="Y13" s="179"/>
      <c r="Z13" s="186">
        <f t="shared" ref="Z13" si="18">I13*K13</f>
        <v>5945</v>
      </c>
      <c r="AA13" s="187">
        <f t="shared" ref="AA13" si="19">L13+M13+N13+O13</f>
        <v>10.253936000000001</v>
      </c>
      <c r="AB13" s="188"/>
    </row>
    <row r="14" spans="1:28" ht="18" customHeight="1">
      <c r="A14" s="158">
        <v>11</v>
      </c>
      <c r="B14" s="179" t="s">
        <v>333</v>
      </c>
      <c r="C14" s="80" t="s">
        <v>337</v>
      </c>
      <c r="D14" s="514">
        <v>-1</v>
      </c>
      <c r="E14" s="507" t="s">
        <v>344</v>
      </c>
      <c r="F14" s="80" t="s">
        <v>324</v>
      </c>
      <c r="G14" s="80" t="s">
        <v>318</v>
      </c>
      <c r="H14" s="57" t="s">
        <v>319</v>
      </c>
      <c r="I14" s="508">
        <v>7</v>
      </c>
      <c r="J14" s="182">
        <v>3205</v>
      </c>
      <c r="K14" s="183">
        <f t="shared" ref="K14:K85" si="20">SUM(IF(J14="",0,VLOOKUP(J14,Kengetal,2)))</f>
        <v>205</v>
      </c>
      <c r="L14" s="184">
        <f t="shared" ref="L14:L85" si="21">P14*I14*U14</f>
        <v>2.4750880000000004</v>
      </c>
      <c r="M14" s="184">
        <f t="shared" ref="M14:M85" si="22">Q14*I14*V14</f>
        <v>0</v>
      </c>
      <c r="N14" s="184">
        <f t="shared" ref="N14:N85" si="23">R14*I14*W14</f>
        <v>0</v>
      </c>
      <c r="O14" s="184">
        <f t="shared" ref="O14:O85" si="24">S14*I14*X14</f>
        <v>0</v>
      </c>
      <c r="P14" s="185">
        <f t="shared" si="1"/>
        <v>0.35358400000000006</v>
      </c>
      <c r="Q14" s="184">
        <f t="shared" si="2"/>
        <v>0</v>
      </c>
      <c r="R14" s="184">
        <f t="shared" si="3"/>
        <v>0</v>
      </c>
      <c r="S14" s="184">
        <f t="shared" si="4"/>
        <v>0</v>
      </c>
      <c r="T14" s="444" t="str">
        <f t="shared" si="5"/>
        <v>V</v>
      </c>
      <c r="U14" s="440">
        <v>1</v>
      </c>
      <c r="V14" s="440">
        <v>1</v>
      </c>
      <c r="W14" s="440">
        <v>1</v>
      </c>
      <c r="X14" s="440">
        <v>1</v>
      </c>
      <c r="Y14" s="179"/>
      <c r="Z14" s="186">
        <f t="shared" si="6"/>
        <v>1435</v>
      </c>
      <c r="AA14" s="187">
        <f t="shared" si="7"/>
        <v>2.4750880000000004</v>
      </c>
      <c r="AB14" s="188"/>
    </row>
    <row r="15" spans="1:28" ht="18" customHeight="1">
      <c r="A15" s="158">
        <v>12</v>
      </c>
      <c r="B15" s="179" t="s">
        <v>333</v>
      </c>
      <c r="C15" s="80" t="s">
        <v>337</v>
      </c>
      <c r="D15" s="514">
        <v>-1</v>
      </c>
      <c r="E15" s="507" t="s">
        <v>345</v>
      </c>
      <c r="F15" s="80" t="s">
        <v>324</v>
      </c>
      <c r="G15" s="80" t="s">
        <v>318</v>
      </c>
      <c r="H15" s="57" t="s">
        <v>319</v>
      </c>
      <c r="I15" s="508">
        <v>53.1</v>
      </c>
      <c r="J15" s="182">
        <v>3205</v>
      </c>
      <c r="K15" s="183">
        <f t="shared" si="20"/>
        <v>205</v>
      </c>
      <c r="L15" s="184">
        <f t="shared" si="21"/>
        <v>18.775310400000002</v>
      </c>
      <c r="M15" s="184">
        <f t="shared" si="22"/>
        <v>0</v>
      </c>
      <c r="N15" s="184">
        <f t="shared" si="23"/>
        <v>0</v>
      </c>
      <c r="O15" s="184">
        <f t="shared" si="24"/>
        <v>0</v>
      </c>
      <c r="P15" s="185">
        <f t="shared" si="1"/>
        <v>0.35358400000000006</v>
      </c>
      <c r="Q15" s="184">
        <f t="shared" si="2"/>
        <v>0</v>
      </c>
      <c r="R15" s="184">
        <f t="shared" si="3"/>
        <v>0</v>
      </c>
      <c r="S15" s="184">
        <f t="shared" si="4"/>
        <v>0</v>
      </c>
      <c r="T15" s="444" t="str">
        <f t="shared" si="5"/>
        <v>V</v>
      </c>
      <c r="U15" s="440">
        <v>1</v>
      </c>
      <c r="V15" s="440">
        <v>1</v>
      </c>
      <c r="W15" s="440">
        <v>1</v>
      </c>
      <c r="X15" s="440">
        <v>1</v>
      </c>
      <c r="Y15" s="179"/>
      <c r="Z15" s="186">
        <f t="shared" si="6"/>
        <v>10885.5</v>
      </c>
      <c r="AA15" s="187">
        <f t="shared" si="7"/>
        <v>18.775310400000002</v>
      </c>
      <c r="AB15" s="188"/>
    </row>
    <row r="16" spans="1:28" ht="18" customHeight="1">
      <c r="A16" s="158">
        <v>13</v>
      </c>
      <c r="B16" s="179" t="s">
        <v>333</v>
      </c>
      <c r="C16" s="80" t="s">
        <v>337</v>
      </c>
      <c r="D16" s="514">
        <v>-1</v>
      </c>
      <c r="E16" s="507" t="s">
        <v>346</v>
      </c>
      <c r="F16" s="80" t="s">
        <v>355</v>
      </c>
      <c r="G16" s="80" t="s">
        <v>356</v>
      </c>
      <c r="H16" s="57" t="s">
        <v>319</v>
      </c>
      <c r="I16" s="508">
        <v>28.3</v>
      </c>
      <c r="J16" s="182">
        <v>1205</v>
      </c>
      <c r="K16" s="183">
        <f t="shared" si="20"/>
        <v>205</v>
      </c>
      <c r="L16" s="184">
        <f t="shared" si="21"/>
        <v>13.698638305882353</v>
      </c>
      <c r="M16" s="184">
        <f t="shared" si="22"/>
        <v>0</v>
      </c>
      <c r="N16" s="184">
        <f t="shared" si="23"/>
        <v>0</v>
      </c>
      <c r="O16" s="184">
        <f t="shared" si="24"/>
        <v>0</v>
      </c>
      <c r="P16" s="185">
        <f t="shared" si="1"/>
        <v>0.48405082352941176</v>
      </c>
      <c r="Q16" s="184">
        <f t="shared" si="2"/>
        <v>0</v>
      </c>
      <c r="R16" s="184">
        <f t="shared" si="3"/>
        <v>0</v>
      </c>
      <c r="S16" s="184">
        <f t="shared" si="4"/>
        <v>0</v>
      </c>
      <c r="T16" s="444" t="str">
        <f t="shared" si="5"/>
        <v>B</v>
      </c>
      <c r="U16" s="440">
        <v>1</v>
      </c>
      <c r="V16" s="440">
        <v>1</v>
      </c>
      <c r="W16" s="440">
        <v>1</v>
      </c>
      <c r="X16" s="440">
        <v>1</v>
      </c>
      <c r="Y16" s="179"/>
      <c r="Z16" s="186">
        <f t="shared" si="6"/>
        <v>5801.5</v>
      </c>
      <c r="AA16" s="187">
        <f t="shared" si="7"/>
        <v>13.698638305882353</v>
      </c>
      <c r="AB16" s="188"/>
    </row>
    <row r="17" spans="1:28" ht="18" customHeight="1">
      <c r="A17" s="158">
        <v>14</v>
      </c>
      <c r="B17" s="179" t="s">
        <v>333</v>
      </c>
      <c r="C17" s="80" t="s">
        <v>337</v>
      </c>
      <c r="D17" s="514">
        <v>-1</v>
      </c>
      <c r="E17" s="507" t="s">
        <v>347</v>
      </c>
      <c r="F17" s="80" t="s">
        <v>357</v>
      </c>
      <c r="G17" s="80" t="s">
        <v>318</v>
      </c>
      <c r="H17" s="57" t="s">
        <v>358</v>
      </c>
      <c r="I17" s="508">
        <v>28.6</v>
      </c>
      <c r="J17" s="182">
        <v>3205</v>
      </c>
      <c r="K17" s="183">
        <f t="shared" si="20"/>
        <v>205</v>
      </c>
      <c r="L17" s="184">
        <f t="shared" si="21"/>
        <v>10.112502400000002</v>
      </c>
      <c r="M17" s="184">
        <f t="shared" si="22"/>
        <v>0</v>
      </c>
      <c r="N17" s="184">
        <f t="shared" si="23"/>
        <v>0</v>
      </c>
      <c r="O17" s="184">
        <f t="shared" si="24"/>
        <v>0</v>
      </c>
      <c r="P17" s="185">
        <f t="shared" si="1"/>
        <v>0.35358400000000006</v>
      </c>
      <c r="Q17" s="184">
        <f t="shared" si="2"/>
        <v>0</v>
      </c>
      <c r="R17" s="184">
        <f t="shared" si="3"/>
        <v>0</v>
      </c>
      <c r="S17" s="184">
        <f t="shared" si="4"/>
        <v>0</v>
      </c>
      <c r="T17" s="444" t="str">
        <f t="shared" si="5"/>
        <v>V</v>
      </c>
      <c r="U17" s="440">
        <v>1</v>
      </c>
      <c r="V17" s="440">
        <v>1</v>
      </c>
      <c r="W17" s="440">
        <v>1</v>
      </c>
      <c r="X17" s="440">
        <v>1</v>
      </c>
      <c r="Y17" s="179"/>
      <c r="Z17" s="186">
        <f t="shared" si="6"/>
        <v>5863</v>
      </c>
      <c r="AA17" s="187">
        <f t="shared" si="7"/>
        <v>10.112502400000002</v>
      </c>
      <c r="AB17" s="188"/>
    </row>
    <row r="18" spans="1:28" ht="18" customHeight="1">
      <c r="A18" s="158">
        <v>15</v>
      </c>
      <c r="B18" s="179" t="s">
        <v>333</v>
      </c>
      <c r="C18" s="80" t="s">
        <v>337</v>
      </c>
      <c r="D18" s="514">
        <v>-1</v>
      </c>
      <c r="E18" s="507" t="s">
        <v>348</v>
      </c>
      <c r="F18" s="80" t="s">
        <v>359</v>
      </c>
      <c r="G18" s="80" t="s">
        <v>318</v>
      </c>
      <c r="H18" s="57" t="s">
        <v>319</v>
      </c>
      <c r="I18" s="508">
        <v>28.3</v>
      </c>
      <c r="J18" s="182">
        <v>3205</v>
      </c>
      <c r="K18" s="183">
        <f t="shared" si="20"/>
        <v>205</v>
      </c>
      <c r="L18" s="184">
        <f t="shared" si="21"/>
        <v>10.006427200000003</v>
      </c>
      <c r="M18" s="184">
        <f t="shared" si="22"/>
        <v>0</v>
      </c>
      <c r="N18" s="184">
        <f t="shared" si="23"/>
        <v>0</v>
      </c>
      <c r="O18" s="184">
        <f t="shared" si="24"/>
        <v>0</v>
      </c>
      <c r="P18" s="185">
        <f t="shared" si="1"/>
        <v>0.35358400000000006</v>
      </c>
      <c r="Q18" s="184">
        <f t="shared" si="2"/>
        <v>0</v>
      </c>
      <c r="R18" s="184">
        <f t="shared" si="3"/>
        <v>0</v>
      </c>
      <c r="S18" s="184">
        <f t="shared" si="4"/>
        <v>0</v>
      </c>
      <c r="T18" s="444" t="str">
        <f t="shared" si="5"/>
        <v>V</v>
      </c>
      <c r="U18" s="440">
        <v>1</v>
      </c>
      <c r="V18" s="440">
        <v>1</v>
      </c>
      <c r="W18" s="440">
        <v>1</v>
      </c>
      <c r="X18" s="440">
        <v>1</v>
      </c>
      <c r="Y18" s="179"/>
      <c r="Z18" s="186">
        <f t="shared" si="6"/>
        <v>5801.5</v>
      </c>
      <c r="AA18" s="187">
        <f t="shared" si="7"/>
        <v>10.006427200000003</v>
      </c>
      <c r="AB18" s="188"/>
    </row>
    <row r="19" spans="1:28" ht="18" customHeight="1">
      <c r="A19" s="158">
        <v>16</v>
      </c>
      <c r="B19" s="179" t="s">
        <v>333</v>
      </c>
      <c r="C19" s="80" t="s">
        <v>337</v>
      </c>
      <c r="D19" s="514">
        <v>-1</v>
      </c>
      <c r="E19" s="507" t="s">
        <v>349</v>
      </c>
      <c r="F19" s="80" t="s">
        <v>334</v>
      </c>
      <c r="G19" s="80" t="s">
        <v>318</v>
      </c>
      <c r="H19" s="57" t="s">
        <v>319</v>
      </c>
      <c r="I19" s="508">
        <v>5.0999999999999996</v>
      </c>
      <c r="J19" s="182">
        <v>3205</v>
      </c>
      <c r="K19" s="183">
        <f t="shared" si="20"/>
        <v>205</v>
      </c>
      <c r="L19" s="184">
        <f t="shared" si="21"/>
        <v>1.8032784000000002</v>
      </c>
      <c r="M19" s="184">
        <f t="shared" si="22"/>
        <v>0</v>
      </c>
      <c r="N19" s="184">
        <f t="shared" si="23"/>
        <v>0</v>
      </c>
      <c r="O19" s="184">
        <f t="shared" si="24"/>
        <v>0</v>
      </c>
      <c r="P19" s="185">
        <f t="shared" si="1"/>
        <v>0.35358400000000006</v>
      </c>
      <c r="Q19" s="184">
        <f t="shared" si="2"/>
        <v>0</v>
      </c>
      <c r="R19" s="184">
        <f t="shared" si="3"/>
        <v>0</v>
      </c>
      <c r="S19" s="184">
        <f t="shared" si="4"/>
        <v>0</v>
      </c>
      <c r="T19" s="444" t="str">
        <f t="shared" si="5"/>
        <v>V</v>
      </c>
      <c r="U19" s="440">
        <v>1</v>
      </c>
      <c r="V19" s="440">
        <v>1</v>
      </c>
      <c r="W19" s="440">
        <v>1</v>
      </c>
      <c r="X19" s="440">
        <v>1</v>
      </c>
      <c r="Y19" s="179"/>
      <c r="Z19" s="186">
        <f t="shared" si="6"/>
        <v>1045.5</v>
      </c>
      <c r="AA19" s="187">
        <f t="shared" si="7"/>
        <v>1.8032784000000002</v>
      </c>
      <c r="AB19" s="188"/>
    </row>
    <row r="20" spans="1:28" ht="18" customHeight="1">
      <c r="A20" s="158">
        <v>17</v>
      </c>
      <c r="B20" s="179" t="s">
        <v>333</v>
      </c>
      <c r="C20" s="80" t="s">
        <v>337</v>
      </c>
      <c r="D20" s="514">
        <v>-1</v>
      </c>
      <c r="E20" s="507" t="s">
        <v>350</v>
      </c>
      <c r="F20" s="80" t="s">
        <v>360</v>
      </c>
      <c r="G20" s="80" t="s">
        <v>322</v>
      </c>
      <c r="H20" s="57" t="s">
        <v>319</v>
      </c>
      <c r="I20" s="508">
        <v>92.7</v>
      </c>
      <c r="J20" s="182">
        <v>13205</v>
      </c>
      <c r="K20" s="183">
        <f t="shared" si="20"/>
        <v>205</v>
      </c>
      <c r="L20" s="184">
        <f t="shared" si="21"/>
        <v>58.71857929411766</v>
      </c>
      <c r="M20" s="184">
        <f t="shared" si="22"/>
        <v>0</v>
      </c>
      <c r="N20" s="184">
        <f t="shared" si="23"/>
        <v>0</v>
      </c>
      <c r="O20" s="184">
        <f t="shared" si="24"/>
        <v>0</v>
      </c>
      <c r="P20" s="185">
        <f t="shared" si="1"/>
        <v>0.63342588235294128</v>
      </c>
      <c r="Q20" s="184">
        <f t="shared" si="2"/>
        <v>0</v>
      </c>
      <c r="R20" s="184">
        <f t="shared" si="3"/>
        <v>0</v>
      </c>
      <c r="S20" s="184">
        <f t="shared" si="4"/>
        <v>0</v>
      </c>
      <c r="T20" s="444" t="str">
        <f t="shared" si="5"/>
        <v>L</v>
      </c>
      <c r="U20" s="440">
        <v>1</v>
      </c>
      <c r="V20" s="440">
        <v>1.65</v>
      </c>
      <c r="W20" s="440">
        <v>1</v>
      </c>
      <c r="X20" s="440">
        <v>1</v>
      </c>
      <c r="Y20" s="179"/>
      <c r="Z20" s="186">
        <f t="shared" si="6"/>
        <v>19003.5</v>
      </c>
      <c r="AA20" s="187">
        <f t="shared" si="7"/>
        <v>58.71857929411766</v>
      </c>
      <c r="AB20" s="188"/>
    </row>
    <row r="21" spans="1:28" ht="18" customHeight="1">
      <c r="A21" s="158">
        <v>18</v>
      </c>
      <c r="B21" s="179" t="s">
        <v>333</v>
      </c>
      <c r="C21" s="80" t="s">
        <v>337</v>
      </c>
      <c r="D21" s="514">
        <v>-1</v>
      </c>
      <c r="E21" s="507" t="s">
        <v>361</v>
      </c>
      <c r="F21" s="80" t="s">
        <v>362</v>
      </c>
      <c r="G21" s="80" t="s">
        <v>318</v>
      </c>
      <c r="H21" s="57" t="s">
        <v>353</v>
      </c>
      <c r="I21" s="508">
        <v>143</v>
      </c>
      <c r="J21" s="182">
        <v>14004</v>
      </c>
      <c r="K21" s="183">
        <f t="shared" si="20"/>
        <v>4</v>
      </c>
      <c r="L21" s="184">
        <f t="shared" si="21"/>
        <v>3.6428549019607845</v>
      </c>
      <c r="M21" s="184">
        <f t="shared" si="22"/>
        <v>0</v>
      </c>
      <c r="N21" s="184">
        <f t="shared" si="23"/>
        <v>0</v>
      </c>
      <c r="O21" s="184">
        <f t="shared" si="24"/>
        <v>0</v>
      </c>
      <c r="P21" s="185">
        <f t="shared" si="1"/>
        <v>2.5474509803921571E-2</v>
      </c>
      <c r="Q21" s="184">
        <f t="shared" si="2"/>
        <v>0</v>
      </c>
      <c r="R21" s="184">
        <f t="shared" si="3"/>
        <v>0</v>
      </c>
      <c r="S21" s="184">
        <f t="shared" si="4"/>
        <v>0</v>
      </c>
      <c r="T21" s="444" t="str">
        <f t="shared" si="5"/>
        <v>V</v>
      </c>
      <c r="U21" s="440">
        <v>1</v>
      </c>
      <c r="V21" s="440">
        <v>1.65</v>
      </c>
      <c r="W21" s="440">
        <v>1</v>
      </c>
      <c r="X21" s="440">
        <v>1</v>
      </c>
      <c r="Y21" s="179"/>
      <c r="Z21" s="186">
        <f t="shared" si="6"/>
        <v>572</v>
      </c>
      <c r="AA21" s="187">
        <f t="shared" si="7"/>
        <v>3.6428549019607845</v>
      </c>
      <c r="AB21" s="188"/>
    </row>
    <row r="22" spans="1:28" ht="18" customHeight="1">
      <c r="A22" s="158">
        <v>19</v>
      </c>
      <c r="B22" s="179" t="s">
        <v>333</v>
      </c>
      <c r="C22" s="80" t="s">
        <v>337</v>
      </c>
      <c r="D22" s="514">
        <v>0</v>
      </c>
      <c r="E22" s="507" t="s">
        <v>363</v>
      </c>
      <c r="F22" s="80" t="s">
        <v>351</v>
      </c>
      <c r="G22" s="80" t="s">
        <v>318</v>
      </c>
      <c r="H22" s="57" t="s">
        <v>352</v>
      </c>
      <c r="I22" s="508">
        <v>30.4</v>
      </c>
      <c r="J22" s="182">
        <v>5205</v>
      </c>
      <c r="K22" s="183">
        <f t="shared" si="20"/>
        <v>205</v>
      </c>
      <c r="L22" s="184">
        <f t="shared" si="21"/>
        <v>22.503825317647063</v>
      </c>
      <c r="M22" s="184">
        <f t="shared" si="22"/>
        <v>0</v>
      </c>
      <c r="N22" s="184">
        <f t="shared" si="23"/>
        <v>0</v>
      </c>
      <c r="O22" s="184">
        <f t="shared" si="24"/>
        <v>0</v>
      </c>
      <c r="P22" s="185">
        <f t="shared" si="1"/>
        <v>0.74025741176470605</v>
      </c>
      <c r="Q22" s="184">
        <f t="shared" si="2"/>
        <v>0</v>
      </c>
      <c r="R22" s="184">
        <f t="shared" si="3"/>
        <v>0</v>
      </c>
      <c r="S22" s="184">
        <f t="shared" si="4"/>
        <v>0</v>
      </c>
      <c r="T22" s="444" t="str">
        <f t="shared" si="5"/>
        <v>V</v>
      </c>
      <c r="U22" s="440">
        <v>1</v>
      </c>
      <c r="V22" s="440">
        <v>1.65</v>
      </c>
      <c r="W22" s="440">
        <v>1</v>
      </c>
      <c r="X22" s="440">
        <v>1</v>
      </c>
      <c r="Y22" s="179"/>
      <c r="Z22" s="186">
        <f t="shared" si="6"/>
        <v>6232</v>
      </c>
      <c r="AA22" s="187">
        <f t="shared" si="7"/>
        <v>22.503825317647063</v>
      </c>
      <c r="AB22" s="188"/>
    </row>
    <row r="23" spans="1:28" ht="18" customHeight="1">
      <c r="A23" s="158">
        <v>21</v>
      </c>
      <c r="B23" s="179" t="s">
        <v>333</v>
      </c>
      <c r="C23" s="80" t="s">
        <v>337</v>
      </c>
      <c r="D23" s="514">
        <v>0</v>
      </c>
      <c r="E23" s="507" t="s">
        <v>364</v>
      </c>
      <c r="F23" s="80" t="s">
        <v>376</v>
      </c>
      <c r="G23" s="80" t="s">
        <v>318</v>
      </c>
      <c r="H23" s="57" t="s">
        <v>352</v>
      </c>
      <c r="I23" s="508">
        <v>67.2</v>
      </c>
      <c r="J23" s="182">
        <v>3205</v>
      </c>
      <c r="K23" s="183">
        <f t="shared" si="20"/>
        <v>205</v>
      </c>
      <c r="L23" s="184">
        <f t="shared" si="21"/>
        <v>23.760844800000005</v>
      </c>
      <c r="M23" s="184">
        <f t="shared" si="22"/>
        <v>0</v>
      </c>
      <c r="N23" s="184">
        <f t="shared" si="23"/>
        <v>0</v>
      </c>
      <c r="O23" s="184">
        <f t="shared" si="24"/>
        <v>0</v>
      </c>
      <c r="P23" s="185">
        <f t="shared" si="1"/>
        <v>0.35358400000000006</v>
      </c>
      <c r="Q23" s="184">
        <f t="shared" si="2"/>
        <v>0</v>
      </c>
      <c r="R23" s="184">
        <f t="shared" si="3"/>
        <v>0</v>
      </c>
      <c r="S23" s="184">
        <f t="shared" si="4"/>
        <v>0</v>
      </c>
      <c r="T23" s="444" t="str">
        <f t="shared" si="5"/>
        <v>V</v>
      </c>
      <c r="U23" s="440">
        <v>1</v>
      </c>
      <c r="V23" s="440">
        <v>1</v>
      </c>
      <c r="W23" s="440">
        <v>1</v>
      </c>
      <c r="X23" s="440">
        <v>1</v>
      </c>
      <c r="Y23" s="179"/>
      <c r="Z23" s="186">
        <f t="shared" si="6"/>
        <v>13776</v>
      </c>
      <c r="AA23" s="187">
        <f t="shared" si="7"/>
        <v>23.760844800000005</v>
      </c>
      <c r="AB23" s="188"/>
    </row>
    <row r="24" spans="1:28" ht="18" customHeight="1">
      <c r="A24" s="158">
        <v>22</v>
      </c>
      <c r="B24" s="179" t="s">
        <v>333</v>
      </c>
      <c r="C24" s="80" t="s">
        <v>337</v>
      </c>
      <c r="D24" s="514">
        <v>0</v>
      </c>
      <c r="E24" s="507" t="s">
        <v>365</v>
      </c>
      <c r="F24" s="80" t="s">
        <v>351</v>
      </c>
      <c r="G24" s="80" t="s">
        <v>318</v>
      </c>
      <c r="H24" s="57" t="s">
        <v>353</v>
      </c>
      <c r="I24" s="508">
        <v>32.5</v>
      </c>
      <c r="J24" s="182">
        <v>5205</v>
      </c>
      <c r="K24" s="183">
        <f t="shared" si="20"/>
        <v>205</v>
      </c>
      <c r="L24" s="184">
        <f t="shared" si="21"/>
        <v>24.058365882352948</v>
      </c>
      <c r="M24" s="184">
        <f t="shared" si="22"/>
        <v>0</v>
      </c>
      <c r="N24" s="184">
        <f t="shared" si="23"/>
        <v>0</v>
      </c>
      <c r="O24" s="184">
        <f t="shared" si="24"/>
        <v>0</v>
      </c>
      <c r="P24" s="185">
        <f t="shared" si="1"/>
        <v>0.74025741176470605</v>
      </c>
      <c r="Q24" s="184">
        <f t="shared" si="2"/>
        <v>0</v>
      </c>
      <c r="R24" s="184">
        <f t="shared" si="3"/>
        <v>0</v>
      </c>
      <c r="S24" s="184">
        <f t="shared" si="4"/>
        <v>0</v>
      </c>
      <c r="T24" s="444" t="str">
        <f t="shared" si="5"/>
        <v>V</v>
      </c>
      <c r="U24" s="440">
        <v>1</v>
      </c>
      <c r="V24" s="440">
        <v>1</v>
      </c>
      <c r="W24" s="440">
        <v>1</v>
      </c>
      <c r="X24" s="440">
        <v>1</v>
      </c>
      <c r="Y24" s="179"/>
      <c r="Z24" s="186">
        <f t="shared" si="6"/>
        <v>6662.5</v>
      </c>
      <c r="AA24" s="187">
        <f t="shared" si="7"/>
        <v>24.058365882352948</v>
      </c>
      <c r="AB24" s="188"/>
    </row>
    <row r="25" spans="1:28" ht="18" customHeight="1">
      <c r="A25" s="158">
        <v>22</v>
      </c>
      <c r="B25" s="179" t="s">
        <v>333</v>
      </c>
      <c r="C25" s="80" t="s">
        <v>337</v>
      </c>
      <c r="D25" s="514">
        <v>0</v>
      </c>
      <c r="E25" s="507" t="s">
        <v>366</v>
      </c>
      <c r="F25" s="80" t="s">
        <v>324</v>
      </c>
      <c r="G25" s="80" t="s">
        <v>318</v>
      </c>
      <c r="H25" s="57" t="s">
        <v>319</v>
      </c>
      <c r="I25" s="508">
        <v>8.9</v>
      </c>
      <c r="J25" s="182">
        <v>3205</v>
      </c>
      <c r="K25" s="183">
        <f t="shared" ref="K25" si="25">SUM(IF(J25="",0,VLOOKUP(J25,Kengetal,2)))</f>
        <v>205</v>
      </c>
      <c r="L25" s="184">
        <f t="shared" ref="L25" si="26">P25*I25*U25</f>
        <v>3.1468976000000008</v>
      </c>
      <c r="M25" s="184">
        <f t="shared" ref="M25" si="27">Q25*I25*V25</f>
        <v>0</v>
      </c>
      <c r="N25" s="184">
        <f t="shared" ref="N25" si="28">R25*I25*W25</f>
        <v>0</v>
      </c>
      <c r="O25" s="184">
        <f t="shared" ref="O25" si="29">S25*I25*X25</f>
        <v>0</v>
      </c>
      <c r="P25" s="185">
        <f t="shared" si="1"/>
        <v>0.35358400000000006</v>
      </c>
      <c r="Q25" s="184">
        <f t="shared" si="2"/>
        <v>0</v>
      </c>
      <c r="R25" s="184">
        <f t="shared" si="3"/>
        <v>0</v>
      </c>
      <c r="S25" s="184">
        <f t="shared" si="4"/>
        <v>0</v>
      </c>
      <c r="T25" s="444" t="str">
        <f t="shared" ref="T25" si="30">IF(J25="","",VLOOKUP(J25,Kengetal,13,FALSE))</f>
        <v>V</v>
      </c>
      <c r="U25" s="440">
        <v>1</v>
      </c>
      <c r="V25" s="440">
        <v>1</v>
      </c>
      <c r="W25" s="440">
        <v>1</v>
      </c>
      <c r="X25" s="440">
        <v>1</v>
      </c>
      <c r="Y25" s="179"/>
      <c r="Z25" s="186">
        <f t="shared" ref="Z25" si="31">I25*K25</f>
        <v>1824.5</v>
      </c>
      <c r="AA25" s="187">
        <f t="shared" ref="AA25" si="32">L25+M25+N25+O25</f>
        <v>3.1468976000000008</v>
      </c>
      <c r="AB25" s="188"/>
    </row>
    <row r="26" spans="1:28" ht="18" customHeight="1">
      <c r="A26" s="158">
        <v>25</v>
      </c>
      <c r="B26" s="179" t="s">
        <v>333</v>
      </c>
      <c r="C26" s="80" t="s">
        <v>337</v>
      </c>
      <c r="D26" s="514">
        <v>0</v>
      </c>
      <c r="E26" s="507" t="s">
        <v>367</v>
      </c>
      <c r="F26" s="80" t="s">
        <v>331</v>
      </c>
      <c r="G26" s="80" t="s">
        <v>320</v>
      </c>
      <c r="H26" s="57" t="s">
        <v>377</v>
      </c>
      <c r="I26" s="508">
        <v>8.4</v>
      </c>
      <c r="J26" s="182">
        <v>2205</v>
      </c>
      <c r="K26" s="183">
        <f t="shared" si="20"/>
        <v>205</v>
      </c>
      <c r="L26" s="184">
        <f t="shared" si="21"/>
        <v>25.476199905882357</v>
      </c>
      <c r="M26" s="184">
        <f t="shared" si="22"/>
        <v>0</v>
      </c>
      <c r="N26" s="184">
        <f t="shared" si="23"/>
        <v>0</v>
      </c>
      <c r="O26" s="184">
        <f t="shared" si="24"/>
        <v>0</v>
      </c>
      <c r="P26" s="185">
        <f t="shared" si="1"/>
        <v>3.032880941176471</v>
      </c>
      <c r="Q26" s="184">
        <f t="shared" si="2"/>
        <v>0</v>
      </c>
      <c r="R26" s="184">
        <f t="shared" si="3"/>
        <v>0</v>
      </c>
      <c r="S26" s="184">
        <f t="shared" si="4"/>
        <v>0</v>
      </c>
      <c r="T26" s="444" t="str">
        <f t="shared" si="5"/>
        <v>S</v>
      </c>
      <c r="U26" s="440">
        <v>1</v>
      </c>
      <c r="V26" s="440">
        <v>1</v>
      </c>
      <c r="W26" s="440">
        <v>1</v>
      </c>
      <c r="X26" s="440">
        <v>1</v>
      </c>
      <c r="Y26" s="179"/>
      <c r="Z26" s="186">
        <f t="shared" si="6"/>
        <v>1722</v>
      </c>
      <c r="AA26" s="187">
        <f t="shared" si="7"/>
        <v>25.476199905882357</v>
      </c>
      <c r="AB26" s="188"/>
    </row>
    <row r="27" spans="1:28" ht="18" customHeight="1">
      <c r="A27" s="158">
        <v>26</v>
      </c>
      <c r="B27" s="179" t="s">
        <v>333</v>
      </c>
      <c r="C27" s="80" t="s">
        <v>337</v>
      </c>
      <c r="D27" s="514">
        <v>0</v>
      </c>
      <c r="E27" s="507" t="s">
        <v>368</v>
      </c>
      <c r="F27" s="80" t="s">
        <v>331</v>
      </c>
      <c r="G27" s="80" t="s">
        <v>320</v>
      </c>
      <c r="H27" s="57" t="s">
        <v>377</v>
      </c>
      <c r="I27" s="508">
        <v>7.5</v>
      </c>
      <c r="J27" s="182">
        <v>2205</v>
      </c>
      <c r="K27" s="183">
        <f t="shared" si="20"/>
        <v>205</v>
      </c>
      <c r="L27" s="184">
        <f t="shared" si="21"/>
        <v>22.746607058823532</v>
      </c>
      <c r="M27" s="184">
        <f t="shared" si="22"/>
        <v>0</v>
      </c>
      <c r="N27" s="184">
        <f t="shared" si="23"/>
        <v>0</v>
      </c>
      <c r="O27" s="184">
        <f t="shared" si="24"/>
        <v>0</v>
      </c>
      <c r="P27" s="185">
        <f t="shared" si="1"/>
        <v>3.032880941176471</v>
      </c>
      <c r="Q27" s="184">
        <f t="shared" si="2"/>
        <v>0</v>
      </c>
      <c r="R27" s="184">
        <f t="shared" si="3"/>
        <v>0</v>
      </c>
      <c r="S27" s="184">
        <f t="shared" si="4"/>
        <v>0</v>
      </c>
      <c r="T27" s="444" t="str">
        <f t="shared" si="5"/>
        <v>S</v>
      </c>
      <c r="U27" s="440">
        <v>1</v>
      </c>
      <c r="V27" s="440">
        <v>1</v>
      </c>
      <c r="W27" s="440">
        <v>1</v>
      </c>
      <c r="X27" s="440">
        <v>1</v>
      </c>
      <c r="Y27" s="179"/>
      <c r="Z27" s="186">
        <f t="shared" si="6"/>
        <v>1537.5</v>
      </c>
      <c r="AA27" s="187">
        <f t="shared" si="7"/>
        <v>22.746607058823532</v>
      </c>
      <c r="AB27" s="188"/>
    </row>
    <row r="28" spans="1:28" ht="18" customHeight="1">
      <c r="A28" s="158">
        <v>27</v>
      </c>
      <c r="B28" s="179" t="s">
        <v>333</v>
      </c>
      <c r="C28" s="80" t="s">
        <v>337</v>
      </c>
      <c r="D28" s="514">
        <v>0</v>
      </c>
      <c r="E28" s="507" t="s">
        <v>369</v>
      </c>
      <c r="F28" s="80" t="s">
        <v>355</v>
      </c>
      <c r="G28" s="80" t="s">
        <v>356</v>
      </c>
      <c r="H28" s="57" t="s">
        <v>319</v>
      </c>
      <c r="I28" s="508">
        <v>9.3000000000000007</v>
      </c>
      <c r="J28" s="182">
        <v>1205</v>
      </c>
      <c r="K28" s="183">
        <f t="shared" si="20"/>
        <v>205</v>
      </c>
      <c r="L28" s="184">
        <f t="shared" si="21"/>
        <v>4.5016726588235301</v>
      </c>
      <c r="M28" s="184">
        <f t="shared" si="22"/>
        <v>0</v>
      </c>
      <c r="N28" s="184">
        <f t="shared" si="23"/>
        <v>0</v>
      </c>
      <c r="O28" s="184">
        <f t="shared" si="24"/>
        <v>0</v>
      </c>
      <c r="P28" s="185">
        <f t="shared" si="1"/>
        <v>0.48405082352941176</v>
      </c>
      <c r="Q28" s="184">
        <f t="shared" si="2"/>
        <v>0</v>
      </c>
      <c r="R28" s="184">
        <f t="shared" si="3"/>
        <v>0</v>
      </c>
      <c r="S28" s="184">
        <f t="shared" si="4"/>
        <v>0</v>
      </c>
      <c r="T28" s="444" t="str">
        <f t="shared" si="5"/>
        <v>B</v>
      </c>
      <c r="U28" s="440">
        <v>1</v>
      </c>
      <c r="V28" s="440">
        <v>1</v>
      </c>
      <c r="W28" s="440">
        <v>1</v>
      </c>
      <c r="X28" s="440">
        <v>1</v>
      </c>
      <c r="Y28" s="179"/>
      <c r="Z28" s="186">
        <f t="shared" si="6"/>
        <v>1906.5000000000002</v>
      </c>
      <c r="AA28" s="187">
        <f t="shared" si="7"/>
        <v>4.5016726588235301</v>
      </c>
      <c r="AB28" s="188"/>
    </row>
    <row r="29" spans="1:28" ht="18" customHeight="1">
      <c r="A29" s="158">
        <v>27</v>
      </c>
      <c r="B29" s="179" t="s">
        <v>333</v>
      </c>
      <c r="C29" s="80" t="s">
        <v>337</v>
      </c>
      <c r="D29" s="514">
        <v>0</v>
      </c>
      <c r="E29" s="507" t="s">
        <v>378</v>
      </c>
      <c r="F29" s="80" t="s">
        <v>355</v>
      </c>
      <c r="G29" s="80" t="s">
        <v>356</v>
      </c>
      <c r="H29" s="57" t="s">
        <v>319</v>
      </c>
      <c r="I29" s="508">
        <v>18.2</v>
      </c>
      <c r="J29" s="182">
        <v>1205</v>
      </c>
      <c r="K29" s="183">
        <f t="shared" ref="K29" si="33">SUM(IF(J29="",0,VLOOKUP(J29,Kengetal,2)))</f>
        <v>205</v>
      </c>
      <c r="L29" s="184">
        <f t="shared" ref="L29" si="34">P29*I29*U29</f>
        <v>8.8097249882352937</v>
      </c>
      <c r="M29" s="184">
        <f t="shared" ref="M29" si="35">Q29*I29*V29</f>
        <v>0</v>
      </c>
      <c r="N29" s="184">
        <f t="shared" ref="N29" si="36">R29*I29*W29</f>
        <v>0</v>
      </c>
      <c r="O29" s="184">
        <f t="shared" ref="O29" si="37">S29*I29*X29</f>
        <v>0</v>
      </c>
      <c r="P29" s="185">
        <f t="shared" si="1"/>
        <v>0.48405082352941176</v>
      </c>
      <c r="Q29" s="184">
        <f t="shared" si="2"/>
        <v>0</v>
      </c>
      <c r="R29" s="184">
        <f t="shared" si="3"/>
        <v>0</v>
      </c>
      <c r="S29" s="184">
        <f t="shared" si="4"/>
        <v>0</v>
      </c>
      <c r="T29" s="444" t="str">
        <f t="shared" ref="T29" si="38">IF(J29="","",VLOOKUP(J29,Kengetal,13,FALSE))</f>
        <v>B</v>
      </c>
      <c r="U29" s="440">
        <v>1</v>
      </c>
      <c r="V29" s="440">
        <v>1</v>
      </c>
      <c r="W29" s="440">
        <v>1</v>
      </c>
      <c r="X29" s="440">
        <v>1</v>
      </c>
      <c r="Y29" s="179"/>
      <c r="Z29" s="186">
        <f t="shared" ref="Z29" si="39">I29*K29</f>
        <v>3731</v>
      </c>
      <c r="AA29" s="187">
        <f t="shared" ref="AA29" si="40">L29+M29+N29+O29</f>
        <v>8.8097249882352937</v>
      </c>
      <c r="AB29" s="188"/>
    </row>
    <row r="30" spans="1:28" ht="18" customHeight="1">
      <c r="A30" s="158">
        <v>28</v>
      </c>
      <c r="B30" s="179" t="s">
        <v>333</v>
      </c>
      <c r="C30" s="80" t="s">
        <v>337</v>
      </c>
      <c r="D30" s="514">
        <v>0</v>
      </c>
      <c r="E30" s="507" t="s">
        <v>370</v>
      </c>
      <c r="F30" s="80" t="s">
        <v>379</v>
      </c>
      <c r="G30" s="80" t="s">
        <v>322</v>
      </c>
      <c r="H30" s="57" t="s">
        <v>319</v>
      </c>
      <c r="I30" s="508">
        <v>109.5</v>
      </c>
      <c r="J30" s="182">
        <v>13205</v>
      </c>
      <c r="K30" s="183">
        <f t="shared" si="20"/>
        <v>205</v>
      </c>
      <c r="L30" s="184">
        <f t="shared" si="21"/>
        <v>69.360134117647064</v>
      </c>
      <c r="M30" s="184">
        <f t="shared" si="22"/>
        <v>0</v>
      </c>
      <c r="N30" s="184">
        <f t="shared" si="23"/>
        <v>0</v>
      </c>
      <c r="O30" s="184">
        <f t="shared" si="24"/>
        <v>0</v>
      </c>
      <c r="P30" s="185">
        <f t="shared" si="1"/>
        <v>0.63342588235294128</v>
      </c>
      <c r="Q30" s="184">
        <f t="shared" si="2"/>
        <v>0</v>
      </c>
      <c r="R30" s="184">
        <f t="shared" si="3"/>
        <v>0</v>
      </c>
      <c r="S30" s="184">
        <f t="shared" si="4"/>
        <v>0</v>
      </c>
      <c r="T30" s="444" t="str">
        <f t="shared" si="5"/>
        <v>L</v>
      </c>
      <c r="U30" s="440">
        <v>1</v>
      </c>
      <c r="V30" s="440">
        <v>1</v>
      </c>
      <c r="W30" s="440">
        <v>1</v>
      </c>
      <c r="X30" s="440">
        <v>1</v>
      </c>
      <c r="Y30" s="179"/>
      <c r="Z30" s="186">
        <f t="shared" si="6"/>
        <v>22447.5</v>
      </c>
      <c r="AA30" s="187">
        <f t="shared" si="7"/>
        <v>69.360134117647064</v>
      </c>
      <c r="AB30" s="188"/>
    </row>
    <row r="31" spans="1:28" ht="18" customHeight="1">
      <c r="A31" s="158">
        <v>29</v>
      </c>
      <c r="B31" s="179" t="s">
        <v>333</v>
      </c>
      <c r="C31" s="80" t="s">
        <v>337</v>
      </c>
      <c r="D31" s="514">
        <v>0</v>
      </c>
      <c r="E31" s="507" t="s">
        <v>371</v>
      </c>
      <c r="F31" s="80" t="s">
        <v>332</v>
      </c>
      <c r="G31" s="80" t="s">
        <v>320</v>
      </c>
      <c r="H31" s="57" t="s">
        <v>377</v>
      </c>
      <c r="I31" s="508">
        <v>5.0999999999999996</v>
      </c>
      <c r="J31" s="182">
        <v>2205</v>
      </c>
      <c r="K31" s="183">
        <f t="shared" si="20"/>
        <v>205</v>
      </c>
      <c r="L31" s="184">
        <f t="shared" si="21"/>
        <v>15.467692800000002</v>
      </c>
      <c r="M31" s="184">
        <f t="shared" si="22"/>
        <v>0</v>
      </c>
      <c r="N31" s="184">
        <f t="shared" si="23"/>
        <v>0</v>
      </c>
      <c r="O31" s="184">
        <f t="shared" si="24"/>
        <v>0</v>
      </c>
      <c r="P31" s="185">
        <f t="shared" si="1"/>
        <v>3.032880941176471</v>
      </c>
      <c r="Q31" s="184">
        <f t="shared" si="2"/>
        <v>0</v>
      </c>
      <c r="R31" s="184">
        <f t="shared" si="3"/>
        <v>0</v>
      </c>
      <c r="S31" s="184">
        <f t="shared" si="4"/>
        <v>0</v>
      </c>
      <c r="T31" s="444" t="str">
        <f t="shared" si="5"/>
        <v>S</v>
      </c>
      <c r="U31" s="440">
        <v>1</v>
      </c>
      <c r="V31" s="440">
        <v>1</v>
      </c>
      <c r="W31" s="440">
        <v>1</v>
      </c>
      <c r="X31" s="440">
        <v>1</v>
      </c>
      <c r="Y31" s="179"/>
      <c r="Z31" s="186">
        <f t="shared" si="6"/>
        <v>1045.5</v>
      </c>
      <c r="AA31" s="187">
        <f t="shared" si="7"/>
        <v>15.467692800000002</v>
      </c>
      <c r="AB31" s="188"/>
    </row>
    <row r="32" spans="1:28" ht="18" customHeight="1">
      <c r="A32" s="158">
        <v>30</v>
      </c>
      <c r="B32" s="179" t="s">
        <v>333</v>
      </c>
      <c r="C32" s="80" t="s">
        <v>337</v>
      </c>
      <c r="D32" s="514">
        <v>0</v>
      </c>
      <c r="E32" s="507" t="s">
        <v>372</v>
      </c>
      <c r="F32" s="80" t="s">
        <v>334</v>
      </c>
      <c r="G32" s="80" t="s">
        <v>318</v>
      </c>
      <c r="H32" s="57" t="s">
        <v>319</v>
      </c>
      <c r="I32" s="508">
        <v>99.6</v>
      </c>
      <c r="J32" s="182">
        <v>3205</v>
      </c>
      <c r="K32" s="183">
        <f t="shared" ref="K32" si="41">SUM(IF(J32="",0,VLOOKUP(J32,Kengetal,2)))</f>
        <v>205</v>
      </c>
      <c r="L32" s="184">
        <f t="shared" ref="L32" si="42">P32*I32*U32</f>
        <v>35.216966400000004</v>
      </c>
      <c r="M32" s="184">
        <f t="shared" ref="M32" si="43">Q32*I32*V32</f>
        <v>0</v>
      </c>
      <c r="N32" s="184">
        <f t="shared" ref="N32" si="44">R32*I32*W32</f>
        <v>0</v>
      </c>
      <c r="O32" s="184">
        <f t="shared" ref="O32" si="45">S32*I32*X32</f>
        <v>0</v>
      </c>
      <c r="P32" s="185">
        <f t="shared" si="1"/>
        <v>0.35358400000000006</v>
      </c>
      <c r="Q32" s="184">
        <f t="shared" si="2"/>
        <v>0</v>
      </c>
      <c r="R32" s="184">
        <f t="shared" si="3"/>
        <v>0</v>
      </c>
      <c r="S32" s="184">
        <f t="shared" si="4"/>
        <v>0</v>
      </c>
      <c r="T32" s="444" t="str">
        <f t="shared" ref="T32" si="46">IF(J32="","",VLOOKUP(J32,Kengetal,13,FALSE))</f>
        <v>V</v>
      </c>
      <c r="U32" s="440">
        <v>1</v>
      </c>
      <c r="V32" s="440">
        <v>1</v>
      </c>
      <c r="W32" s="440">
        <v>1</v>
      </c>
      <c r="X32" s="440">
        <v>1</v>
      </c>
      <c r="Y32" s="179"/>
      <c r="Z32" s="186">
        <f t="shared" ref="Z32" si="47">I32*K32</f>
        <v>20418</v>
      </c>
      <c r="AA32" s="187">
        <f t="shared" ref="AA32" si="48">L32+M32+N32+O32</f>
        <v>35.216966400000004</v>
      </c>
      <c r="AB32" s="188"/>
    </row>
    <row r="33" spans="1:28" ht="18" customHeight="1">
      <c r="A33" s="158">
        <v>30</v>
      </c>
      <c r="B33" s="179" t="s">
        <v>333</v>
      </c>
      <c r="C33" s="80" t="s">
        <v>337</v>
      </c>
      <c r="D33" s="514">
        <v>0</v>
      </c>
      <c r="E33" s="507" t="s">
        <v>380</v>
      </c>
      <c r="F33" s="80" t="s">
        <v>381</v>
      </c>
      <c r="G33" s="80" t="s">
        <v>356</v>
      </c>
      <c r="H33" s="57" t="s">
        <v>352</v>
      </c>
      <c r="I33" s="508">
        <v>12.33</v>
      </c>
      <c r="J33" s="182">
        <v>1205</v>
      </c>
      <c r="K33" s="183">
        <f t="shared" si="20"/>
        <v>205</v>
      </c>
      <c r="L33" s="184">
        <f t="shared" si="21"/>
        <v>5.9683466541176466</v>
      </c>
      <c r="M33" s="184">
        <f t="shared" si="22"/>
        <v>0</v>
      </c>
      <c r="N33" s="184">
        <f t="shared" si="23"/>
        <v>0</v>
      </c>
      <c r="O33" s="184">
        <f t="shared" si="24"/>
        <v>0</v>
      </c>
      <c r="P33" s="185">
        <f t="shared" si="1"/>
        <v>0.48405082352941176</v>
      </c>
      <c r="Q33" s="184">
        <f t="shared" si="2"/>
        <v>0</v>
      </c>
      <c r="R33" s="184">
        <f t="shared" si="3"/>
        <v>0</v>
      </c>
      <c r="S33" s="184">
        <f t="shared" si="4"/>
        <v>0</v>
      </c>
      <c r="T33" s="444" t="str">
        <f t="shared" si="5"/>
        <v>B</v>
      </c>
      <c r="U33" s="440">
        <v>1</v>
      </c>
      <c r="V33" s="440">
        <v>1</v>
      </c>
      <c r="W33" s="440">
        <v>1</v>
      </c>
      <c r="X33" s="440">
        <v>1</v>
      </c>
      <c r="Y33" s="179"/>
      <c r="Z33" s="186">
        <f t="shared" si="6"/>
        <v>2527.65</v>
      </c>
      <c r="AA33" s="187">
        <f t="shared" si="7"/>
        <v>5.9683466541176466</v>
      </c>
      <c r="AB33" s="188"/>
    </row>
    <row r="34" spans="1:28" ht="18" customHeight="1">
      <c r="A34" s="158">
        <v>31</v>
      </c>
      <c r="B34" s="179" t="s">
        <v>333</v>
      </c>
      <c r="C34" s="80" t="s">
        <v>337</v>
      </c>
      <c r="D34" s="514">
        <v>0</v>
      </c>
      <c r="E34" s="507" t="s">
        <v>373</v>
      </c>
      <c r="F34" s="80" t="s">
        <v>331</v>
      </c>
      <c r="G34" s="80" t="s">
        <v>320</v>
      </c>
      <c r="H34" s="57" t="s">
        <v>321</v>
      </c>
      <c r="I34" s="508">
        <v>6.6</v>
      </c>
      <c r="J34" s="182">
        <v>2205</v>
      </c>
      <c r="K34" s="183">
        <f t="shared" si="20"/>
        <v>205</v>
      </c>
      <c r="L34" s="184">
        <f t="shared" si="21"/>
        <v>20.017014211764707</v>
      </c>
      <c r="M34" s="184">
        <f t="shared" si="22"/>
        <v>0</v>
      </c>
      <c r="N34" s="184">
        <f t="shared" si="23"/>
        <v>0</v>
      </c>
      <c r="O34" s="184">
        <f t="shared" si="24"/>
        <v>0</v>
      </c>
      <c r="P34" s="185">
        <f t="shared" si="1"/>
        <v>3.032880941176471</v>
      </c>
      <c r="Q34" s="184">
        <f t="shared" si="2"/>
        <v>0</v>
      </c>
      <c r="R34" s="184">
        <f t="shared" si="3"/>
        <v>0</v>
      </c>
      <c r="S34" s="184">
        <f t="shared" si="4"/>
        <v>0</v>
      </c>
      <c r="T34" s="444" t="str">
        <f t="shared" si="5"/>
        <v>S</v>
      </c>
      <c r="U34" s="440">
        <v>1</v>
      </c>
      <c r="V34" s="440">
        <v>1</v>
      </c>
      <c r="W34" s="440">
        <v>1</v>
      </c>
      <c r="X34" s="440">
        <v>1</v>
      </c>
      <c r="Y34" s="179"/>
      <c r="Z34" s="186">
        <f t="shared" si="6"/>
        <v>1353</v>
      </c>
      <c r="AA34" s="187">
        <f t="shared" si="7"/>
        <v>20.017014211764707</v>
      </c>
      <c r="AB34" s="188"/>
    </row>
    <row r="35" spans="1:28" ht="18" customHeight="1">
      <c r="A35" s="158">
        <v>32</v>
      </c>
      <c r="B35" s="179" t="s">
        <v>333</v>
      </c>
      <c r="C35" s="80" t="s">
        <v>337</v>
      </c>
      <c r="D35" s="514">
        <v>0</v>
      </c>
      <c r="E35" s="507" t="s">
        <v>374</v>
      </c>
      <c r="F35" s="80" t="s">
        <v>331</v>
      </c>
      <c r="G35" s="80" t="s">
        <v>320</v>
      </c>
      <c r="H35" s="57" t="s">
        <v>321</v>
      </c>
      <c r="I35" s="508">
        <v>8.3000000000000007</v>
      </c>
      <c r="J35" s="182">
        <v>2205</v>
      </c>
      <c r="K35" s="183">
        <f t="shared" si="20"/>
        <v>205</v>
      </c>
      <c r="L35" s="184">
        <f t="shared" si="21"/>
        <v>25.17291181176471</v>
      </c>
      <c r="M35" s="184">
        <f t="shared" si="22"/>
        <v>0</v>
      </c>
      <c r="N35" s="184">
        <f t="shared" si="23"/>
        <v>0</v>
      </c>
      <c r="O35" s="184">
        <f t="shared" si="24"/>
        <v>0</v>
      </c>
      <c r="P35" s="185">
        <f t="shared" si="1"/>
        <v>3.032880941176471</v>
      </c>
      <c r="Q35" s="184">
        <f t="shared" si="2"/>
        <v>0</v>
      </c>
      <c r="R35" s="184">
        <f t="shared" si="3"/>
        <v>0</v>
      </c>
      <c r="S35" s="184">
        <f t="shared" si="4"/>
        <v>0</v>
      </c>
      <c r="T35" s="444" t="str">
        <f t="shared" si="5"/>
        <v>S</v>
      </c>
      <c r="U35" s="440">
        <v>1</v>
      </c>
      <c r="V35" s="440">
        <v>1</v>
      </c>
      <c r="W35" s="440">
        <v>1</v>
      </c>
      <c r="X35" s="440">
        <v>1</v>
      </c>
      <c r="Y35" s="179"/>
      <c r="Z35" s="186">
        <f t="shared" si="6"/>
        <v>1701.5000000000002</v>
      </c>
      <c r="AA35" s="187">
        <f t="shared" si="7"/>
        <v>25.17291181176471</v>
      </c>
      <c r="AB35" s="188"/>
    </row>
    <row r="36" spans="1:28" ht="18" customHeight="1">
      <c r="A36" s="158">
        <v>33</v>
      </c>
      <c r="B36" s="179" t="s">
        <v>333</v>
      </c>
      <c r="C36" s="80" t="s">
        <v>337</v>
      </c>
      <c r="D36" s="514">
        <v>0</v>
      </c>
      <c r="E36" s="507" t="s">
        <v>375</v>
      </c>
      <c r="F36" s="80" t="s">
        <v>382</v>
      </c>
      <c r="G36" s="80" t="s">
        <v>318</v>
      </c>
      <c r="H36" s="57" t="s">
        <v>319</v>
      </c>
      <c r="I36" s="508">
        <v>133.4</v>
      </c>
      <c r="J36" s="182">
        <v>3205</v>
      </c>
      <c r="K36" s="183">
        <f t="shared" ref="K36" si="49">SUM(IF(J36="",0,VLOOKUP(J36,Kengetal,2)))</f>
        <v>205</v>
      </c>
      <c r="L36" s="184">
        <f t="shared" ref="L36" si="50">P36*I36*U36</f>
        <v>47.168105600000011</v>
      </c>
      <c r="M36" s="184">
        <f t="shared" ref="M36" si="51">Q36*I36*V36</f>
        <v>0</v>
      </c>
      <c r="N36" s="184">
        <f t="shared" ref="N36" si="52">R36*I36*W36</f>
        <v>0</v>
      </c>
      <c r="O36" s="184">
        <f t="shared" ref="O36" si="53">S36*I36*X36</f>
        <v>0</v>
      </c>
      <c r="P36" s="185">
        <f t="shared" si="1"/>
        <v>0.35358400000000006</v>
      </c>
      <c r="Q36" s="184">
        <f t="shared" si="2"/>
        <v>0</v>
      </c>
      <c r="R36" s="184">
        <f t="shared" si="3"/>
        <v>0</v>
      </c>
      <c r="S36" s="184">
        <f t="shared" si="4"/>
        <v>0</v>
      </c>
      <c r="T36" s="444" t="str">
        <f t="shared" ref="T36" si="54">IF(J36="","",VLOOKUP(J36,Kengetal,13,FALSE))</f>
        <v>V</v>
      </c>
      <c r="U36" s="440">
        <v>1</v>
      </c>
      <c r="V36" s="440">
        <v>1</v>
      </c>
      <c r="W36" s="440">
        <v>1</v>
      </c>
      <c r="X36" s="440">
        <v>1</v>
      </c>
      <c r="Y36" s="179"/>
      <c r="Z36" s="186">
        <f t="shared" ref="Z36" si="55">I36*K36</f>
        <v>27347</v>
      </c>
      <c r="AA36" s="187">
        <f t="shared" ref="AA36" si="56">L36+M36+N36+O36</f>
        <v>47.168105600000011</v>
      </c>
      <c r="AB36" s="188"/>
    </row>
    <row r="37" spans="1:28" ht="18" customHeight="1">
      <c r="A37" s="158">
        <v>34</v>
      </c>
      <c r="B37" s="179" t="s">
        <v>333</v>
      </c>
      <c r="C37" s="80" t="s">
        <v>337</v>
      </c>
      <c r="D37" s="514">
        <v>0</v>
      </c>
      <c r="E37" s="507" t="s">
        <v>375</v>
      </c>
      <c r="F37" s="80" t="s">
        <v>382</v>
      </c>
      <c r="G37" s="80" t="s">
        <v>318</v>
      </c>
      <c r="H37" s="57" t="s">
        <v>352</v>
      </c>
      <c r="I37" s="508">
        <v>92</v>
      </c>
      <c r="J37" s="182">
        <v>3205</v>
      </c>
      <c r="K37" s="183">
        <f t="shared" si="20"/>
        <v>205</v>
      </c>
      <c r="L37" s="184">
        <f t="shared" si="21"/>
        <v>32.529728000000006</v>
      </c>
      <c r="M37" s="184">
        <f t="shared" si="22"/>
        <v>0</v>
      </c>
      <c r="N37" s="184">
        <f t="shared" si="23"/>
        <v>0</v>
      </c>
      <c r="O37" s="184">
        <f t="shared" si="24"/>
        <v>0</v>
      </c>
      <c r="P37" s="185">
        <f t="shared" si="1"/>
        <v>0.35358400000000006</v>
      </c>
      <c r="Q37" s="184">
        <f t="shared" si="2"/>
        <v>0</v>
      </c>
      <c r="R37" s="184">
        <f t="shared" si="3"/>
        <v>0</v>
      </c>
      <c r="S37" s="184">
        <f t="shared" si="4"/>
        <v>0</v>
      </c>
      <c r="T37" s="444" t="str">
        <f t="shared" si="5"/>
        <v>V</v>
      </c>
      <c r="U37" s="440">
        <v>1</v>
      </c>
      <c r="V37" s="440">
        <v>1</v>
      </c>
      <c r="W37" s="440">
        <v>1</v>
      </c>
      <c r="X37" s="440">
        <v>1</v>
      </c>
      <c r="Y37" s="179"/>
      <c r="Z37" s="186">
        <f t="shared" si="6"/>
        <v>18860</v>
      </c>
      <c r="AA37" s="187">
        <f t="shared" si="7"/>
        <v>32.529728000000006</v>
      </c>
      <c r="AB37" s="188"/>
    </row>
    <row r="38" spans="1:28" ht="18" customHeight="1">
      <c r="A38" s="158">
        <v>34</v>
      </c>
      <c r="B38" s="179" t="s">
        <v>333</v>
      </c>
      <c r="C38" s="80" t="s">
        <v>337</v>
      </c>
      <c r="D38" s="514">
        <v>0</v>
      </c>
      <c r="E38" s="507" t="s">
        <v>385</v>
      </c>
      <c r="F38" s="80" t="s">
        <v>324</v>
      </c>
      <c r="G38" s="80" t="s">
        <v>318</v>
      </c>
      <c r="H38" s="57" t="s">
        <v>319</v>
      </c>
      <c r="I38" s="508">
        <v>6.5</v>
      </c>
      <c r="J38" s="182">
        <v>3205</v>
      </c>
      <c r="K38" s="183">
        <f t="shared" ref="K38" si="57">SUM(IF(J38="",0,VLOOKUP(J38,Kengetal,2)))</f>
        <v>205</v>
      </c>
      <c r="L38" s="184">
        <f t="shared" ref="L38" si="58">P38*I38*U38</f>
        <v>2.2982960000000006</v>
      </c>
      <c r="M38" s="184">
        <f t="shared" ref="M38" si="59">Q38*I38*V38</f>
        <v>0</v>
      </c>
      <c r="N38" s="184">
        <f t="shared" ref="N38" si="60">R38*I38*W38</f>
        <v>0</v>
      </c>
      <c r="O38" s="184">
        <f t="shared" ref="O38" si="61">S38*I38*X38</f>
        <v>0</v>
      </c>
      <c r="P38" s="185">
        <f t="shared" si="1"/>
        <v>0.35358400000000006</v>
      </c>
      <c r="Q38" s="184">
        <f t="shared" si="2"/>
        <v>0</v>
      </c>
      <c r="R38" s="184">
        <f t="shared" si="3"/>
        <v>0</v>
      </c>
      <c r="S38" s="184">
        <f t="shared" si="4"/>
        <v>0</v>
      </c>
      <c r="T38" s="444" t="str">
        <f t="shared" ref="T38" si="62">IF(J38="","",VLOOKUP(J38,Kengetal,13,FALSE))</f>
        <v>V</v>
      </c>
      <c r="U38" s="440">
        <v>1</v>
      </c>
      <c r="V38" s="440">
        <v>1</v>
      </c>
      <c r="W38" s="440">
        <v>1</v>
      </c>
      <c r="X38" s="440">
        <v>1</v>
      </c>
      <c r="Y38" s="179"/>
      <c r="Z38" s="186">
        <f t="shared" ref="Z38" si="63">I38*K38</f>
        <v>1332.5</v>
      </c>
      <c r="AA38" s="187">
        <f t="shared" ref="AA38" si="64">L38+M38+N38+O38</f>
        <v>2.2982960000000006</v>
      </c>
      <c r="AB38" s="188"/>
    </row>
    <row r="39" spans="1:28" ht="18" customHeight="1">
      <c r="A39" s="158">
        <v>35</v>
      </c>
      <c r="B39" s="179" t="s">
        <v>333</v>
      </c>
      <c r="C39" s="80" t="s">
        <v>337</v>
      </c>
      <c r="D39" s="514">
        <v>0</v>
      </c>
      <c r="E39" s="507" t="s">
        <v>383</v>
      </c>
      <c r="F39" s="80" t="s">
        <v>384</v>
      </c>
      <c r="G39" s="80" t="s">
        <v>318</v>
      </c>
      <c r="H39" s="57" t="s">
        <v>319</v>
      </c>
      <c r="I39" s="508">
        <v>27.8</v>
      </c>
      <c r="J39" s="182">
        <v>3205</v>
      </c>
      <c r="K39" s="183">
        <f t="shared" si="20"/>
        <v>205</v>
      </c>
      <c r="L39" s="184">
        <f t="shared" si="21"/>
        <v>9.829635200000002</v>
      </c>
      <c r="M39" s="184">
        <f t="shared" si="22"/>
        <v>0</v>
      </c>
      <c r="N39" s="184">
        <f t="shared" si="23"/>
        <v>0</v>
      </c>
      <c r="O39" s="184">
        <f t="shared" si="24"/>
        <v>0</v>
      </c>
      <c r="P39" s="185">
        <f t="shared" si="1"/>
        <v>0.35358400000000006</v>
      </c>
      <c r="Q39" s="184">
        <f t="shared" si="2"/>
        <v>0</v>
      </c>
      <c r="R39" s="184">
        <f t="shared" si="3"/>
        <v>0</v>
      </c>
      <c r="S39" s="184">
        <f t="shared" si="4"/>
        <v>0</v>
      </c>
      <c r="T39" s="444" t="str">
        <f t="shared" si="5"/>
        <v>V</v>
      </c>
      <c r="U39" s="440">
        <v>1</v>
      </c>
      <c r="V39" s="440">
        <v>1</v>
      </c>
      <c r="W39" s="440">
        <v>1</v>
      </c>
      <c r="X39" s="440">
        <v>1</v>
      </c>
      <c r="Y39" s="179"/>
      <c r="Z39" s="186">
        <f t="shared" si="6"/>
        <v>5699</v>
      </c>
      <c r="AA39" s="187">
        <f t="shared" si="7"/>
        <v>9.829635200000002</v>
      </c>
      <c r="AB39" s="188"/>
    </row>
    <row r="40" spans="1:28" ht="18" customHeight="1">
      <c r="A40" s="158">
        <v>36</v>
      </c>
      <c r="B40" s="179" t="s">
        <v>333</v>
      </c>
      <c r="C40" s="80" t="s">
        <v>337</v>
      </c>
      <c r="D40" s="514">
        <v>0</v>
      </c>
      <c r="E40" s="507" t="s">
        <v>386</v>
      </c>
      <c r="F40" s="80" t="s">
        <v>324</v>
      </c>
      <c r="G40" s="80" t="s">
        <v>318</v>
      </c>
      <c r="H40" s="57" t="s">
        <v>319</v>
      </c>
      <c r="I40" s="508">
        <v>15.7</v>
      </c>
      <c r="J40" s="182">
        <v>3205</v>
      </c>
      <c r="K40" s="183">
        <f t="shared" si="20"/>
        <v>205</v>
      </c>
      <c r="L40" s="184">
        <f t="shared" si="21"/>
        <v>5.5512688000000008</v>
      </c>
      <c r="M40" s="184">
        <f t="shared" si="22"/>
        <v>0</v>
      </c>
      <c r="N40" s="184">
        <f t="shared" si="23"/>
        <v>0</v>
      </c>
      <c r="O40" s="184">
        <f t="shared" si="24"/>
        <v>0</v>
      </c>
      <c r="P40" s="185">
        <f t="shared" si="1"/>
        <v>0.35358400000000006</v>
      </c>
      <c r="Q40" s="184">
        <f t="shared" si="2"/>
        <v>0</v>
      </c>
      <c r="R40" s="184">
        <f t="shared" si="3"/>
        <v>0</v>
      </c>
      <c r="S40" s="184">
        <f t="shared" si="4"/>
        <v>0</v>
      </c>
      <c r="T40" s="444" t="str">
        <f t="shared" si="5"/>
        <v>V</v>
      </c>
      <c r="U40" s="440">
        <v>1</v>
      </c>
      <c r="V40" s="440">
        <v>1</v>
      </c>
      <c r="W40" s="440">
        <v>1</v>
      </c>
      <c r="X40" s="440">
        <v>1</v>
      </c>
      <c r="Y40" s="179"/>
      <c r="Z40" s="186">
        <f t="shared" si="6"/>
        <v>3218.5</v>
      </c>
      <c r="AA40" s="187">
        <f t="shared" si="7"/>
        <v>5.5512688000000008</v>
      </c>
      <c r="AB40" s="188"/>
    </row>
    <row r="41" spans="1:28" ht="18" customHeight="1">
      <c r="A41" s="158">
        <v>37</v>
      </c>
      <c r="B41" s="179" t="s">
        <v>333</v>
      </c>
      <c r="C41" s="80" t="s">
        <v>337</v>
      </c>
      <c r="D41" s="514">
        <v>0</v>
      </c>
      <c r="E41" s="181" t="s">
        <v>387</v>
      </c>
      <c r="F41" s="80" t="s">
        <v>388</v>
      </c>
      <c r="G41" s="80" t="s">
        <v>318</v>
      </c>
      <c r="H41" s="57" t="s">
        <v>319</v>
      </c>
      <c r="I41" s="508">
        <v>37.700000000000003</v>
      </c>
      <c r="J41" s="182">
        <v>8205</v>
      </c>
      <c r="K41" s="183">
        <f t="shared" si="20"/>
        <v>205</v>
      </c>
      <c r="L41" s="184">
        <f t="shared" si="21"/>
        <v>71.284047058823546</v>
      </c>
      <c r="M41" s="184">
        <f t="shared" si="22"/>
        <v>0</v>
      </c>
      <c r="N41" s="184">
        <f t="shared" si="23"/>
        <v>0</v>
      </c>
      <c r="O41" s="184">
        <f t="shared" si="24"/>
        <v>0</v>
      </c>
      <c r="P41" s="185">
        <f t="shared" si="1"/>
        <v>1.890823529411765</v>
      </c>
      <c r="Q41" s="184">
        <f t="shared" si="2"/>
        <v>0</v>
      </c>
      <c r="R41" s="184">
        <f t="shared" si="3"/>
        <v>0</v>
      </c>
      <c r="S41" s="184">
        <f t="shared" si="4"/>
        <v>0</v>
      </c>
      <c r="T41" s="444" t="str">
        <f t="shared" si="5"/>
        <v>V</v>
      </c>
      <c r="U41" s="440">
        <v>1</v>
      </c>
      <c r="V41" s="440">
        <v>1.65</v>
      </c>
      <c r="W41" s="440">
        <v>1</v>
      </c>
      <c r="X41" s="440">
        <v>1</v>
      </c>
      <c r="Y41" s="179"/>
      <c r="Z41" s="186">
        <f t="shared" si="6"/>
        <v>7728.5000000000009</v>
      </c>
      <c r="AA41" s="187">
        <f t="shared" si="7"/>
        <v>71.284047058823546</v>
      </c>
      <c r="AB41" s="188"/>
    </row>
    <row r="42" spans="1:28" ht="18" customHeight="1">
      <c r="A42" s="158">
        <v>38</v>
      </c>
      <c r="B42" s="179" t="s">
        <v>333</v>
      </c>
      <c r="C42" s="80" t="s">
        <v>337</v>
      </c>
      <c r="D42" s="514">
        <v>0</v>
      </c>
      <c r="E42" s="181" t="s">
        <v>389</v>
      </c>
      <c r="F42" s="80" t="s">
        <v>390</v>
      </c>
      <c r="G42" s="80" t="s">
        <v>356</v>
      </c>
      <c r="H42" s="57" t="s">
        <v>358</v>
      </c>
      <c r="I42" s="508">
        <v>28.7</v>
      </c>
      <c r="J42" s="182">
        <v>1205</v>
      </c>
      <c r="K42" s="183">
        <f t="shared" si="20"/>
        <v>205</v>
      </c>
      <c r="L42" s="184">
        <f t="shared" si="21"/>
        <v>13.892258635294118</v>
      </c>
      <c r="M42" s="184">
        <f t="shared" si="22"/>
        <v>0</v>
      </c>
      <c r="N42" s="184">
        <f t="shared" si="23"/>
        <v>0</v>
      </c>
      <c r="O42" s="184">
        <f t="shared" si="24"/>
        <v>0</v>
      </c>
      <c r="P42" s="185">
        <f t="shared" si="1"/>
        <v>0.48405082352941176</v>
      </c>
      <c r="Q42" s="184">
        <f t="shared" si="2"/>
        <v>0</v>
      </c>
      <c r="R42" s="184">
        <f t="shared" si="3"/>
        <v>0</v>
      </c>
      <c r="S42" s="184">
        <f t="shared" si="4"/>
        <v>0</v>
      </c>
      <c r="T42" s="444" t="str">
        <f t="shared" si="5"/>
        <v>B</v>
      </c>
      <c r="U42" s="440">
        <v>1</v>
      </c>
      <c r="V42" s="440">
        <v>1.65</v>
      </c>
      <c r="W42" s="440">
        <v>1</v>
      </c>
      <c r="X42" s="440">
        <v>1</v>
      </c>
      <c r="Y42" s="179"/>
      <c r="Z42" s="186">
        <f t="shared" si="6"/>
        <v>5883.5</v>
      </c>
      <c r="AA42" s="187">
        <f t="shared" si="7"/>
        <v>13.892258635294118</v>
      </c>
      <c r="AB42" s="188"/>
    </row>
    <row r="43" spans="1:28" ht="18" customHeight="1">
      <c r="A43" s="158">
        <v>39</v>
      </c>
      <c r="B43" s="179" t="s">
        <v>333</v>
      </c>
      <c r="C43" s="80" t="s">
        <v>337</v>
      </c>
      <c r="D43" s="514">
        <v>0</v>
      </c>
      <c r="E43" s="181" t="s">
        <v>391</v>
      </c>
      <c r="F43" s="80" t="s">
        <v>323</v>
      </c>
      <c r="G43" s="80" t="s">
        <v>318</v>
      </c>
      <c r="H43" s="57" t="s">
        <v>319</v>
      </c>
      <c r="I43" s="508">
        <v>24.8</v>
      </c>
      <c r="J43" s="182">
        <v>14004</v>
      </c>
      <c r="K43" s="183">
        <f t="shared" si="20"/>
        <v>4</v>
      </c>
      <c r="L43" s="184">
        <f t="shared" si="21"/>
        <v>0.63176784313725498</v>
      </c>
      <c r="M43" s="184">
        <f t="shared" si="22"/>
        <v>0</v>
      </c>
      <c r="N43" s="184">
        <f t="shared" si="23"/>
        <v>0</v>
      </c>
      <c r="O43" s="184">
        <f t="shared" si="24"/>
        <v>0</v>
      </c>
      <c r="P43" s="185">
        <f t="shared" si="1"/>
        <v>2.5474509803921571E-2</v>
      </c>
      <c r="Q43" s="184">
        <f t="shared" si="2"/>
        <v>0</v>
      </c>
      <c r="R43" s="184">
        <f t="shared" si="3"/>
        <v>0</v>
      </c>
      <c r="S43" s="184">
        <f t="shared" si="4"/>
        <v>0</v>
      </c>
      <c r="T43" s="444" t="str">
        <f t="shared" si="5"/>
        <v>V</v>
      </c>
      <c r="U43" s="440">
        <v>1</v>
      </c>
      <c r="V43" s="440">
        <v>1.65</v>
      </c>
      <c r="W43" s="440">
        <v>1</v>
      </c>
      <c r="X43" s="440">
        <v>1</v>
      </c>
      <c r="Y43" s="179"/>
      <c r="Z43" s="186">
        <f t="shared" si="6"/>
        <v>99.2</v>
      </c>
      <c r="AA43" s="187">
        <f t="shared" si="7"/>
        <v>0.63176784313725498</v>
      </c>
      <c r="AB43" s="188"/>
    </row>
    <row r="44" spans="1:28" ht="18" customHeight="1">
      <c r="A44" s="158">
        <v>40</v>
      </c>
      <c r="B44" s="179" t="s">
        <v>333</v>
      </c>
      <c r="C44" s="80" t="s">
        <v>337</v>
      </c>
      <c r="D44" s="514">
        <v>0</v>
      </c>
      <c r="E44" s="181" t="s">
        <v>392</v>
      </c>
      <c r="F44" s="80" t="s">
        <v>393</v>
      </c>
      <c r="G44" s="80" t="s">
        <v>356</v>
      </c>
      <c r="H44" s="57" t="s">
        <v>358</v>
      </c>
      <c r="I44" s="508">
        <v>23.9</v>
      </c>
      <c r="J44" s="182">
        <v>1205</v>
      </c>
      <c r="K44" s="183">
        <f t="shared" si="20"/>
        <v>205</v>
      </c>
      <c r="L44" s="184">
        <f t="shared" si="21"/>
        <v>11.56881468235294</v>
      </c>
      <c r="M44" s="184">
        <f t="shared" si="22"/>
        <v>0</v>
      </c>
      <c r="N44" s="184">
        <f t="shared" si="23"/>
        <v>0</v>
      </c>
      <c r="O44" s="184">
        <f t="shared" si="24"/>
        <v>0</v>
      </c>
      <c r="P44" s="185">
        <f t="shared" si="1"/>
        <v>0.48405082352941176</v>
      </c>
      <c r="Q44" s="184">
        <f t="shared" si="2"/>
        <v>0</v>
      </c>
      <c r="R44" s="184">
        <f t="shared" si="3"/>
        <v>0</v>
      </c>
      <c r="S44" s="184">
        <f t="shared" si="4"/>
        <v>0</v>
      </c>
      <c r="T44" s="444" t="str">
        <f t="shared" si="5"/>
        <v>B</v>
      </c>
      <c r="U44" s="440">
        <v>1</v>
      </c>
      <c r="V44" s="440">
        <v>1.65</v>
      </c>
      <c r="W44" s="440">
        <v>1</v>
      </c>
      <c r="X44" s="440">
        <v>1</v>
      </c>
      <c r="Y44" s="179"/>
      <c r="Z44" s="186">
        <f t="shared" si="6"/>
        <v>4899.5</v>
      </c>
      <c r="AA44" s="187">
        <f t="shared" si="7"/>
        <v>11.56881468235294</v>
      </c>
      <c r="AB44" s="188"/>
    </row>
    <row r="45" spans="1:28" ht="18" customHeight="1">
      <c r="A45" s="158">
        <v>41</v>
      </c>
      <c r="B45" s="179" t="s">
        <v>333</v>
      </c>
      <c r="C45" s="80" t="s">
        <v>337</v>
      </c>
      <c r="D45" s="514">
        <v>0</v>
      </c>
      <c r="E45" s="181" t="s">
        <v>394</v>
      </c>
      <c r="F45" s="80" t="s">
        <v>355</v>
      </c>
      <c r="G45" s="80" t="s">
        <v>356</v>
      </c>
      <c r="H45" s="57" t="s">
        <v>352</v>
      </c>
      <c r="I45" s="508">
        <v>16.899999999999999</v>
      </c>
      <c r="J45" s="182">
        <v>1205</v>
      </c>
      <c r="K45" s="183">
        <f t="shared" si="20"/>
        <v>205</v>
      </c>
      <c r="L45" s="184">
        <f t="shared" si="21"/>
        <v>8.1804589176470586</v>
      </c>
      <c r="M45" s="184">
        <f t="shared" si="22"/>
        <v>0</v>
      </c>
      <c r="N45" s="184">
        <f t="shared" si="23"/>
        <v>0</v>
      </c>
      <c r="O45" s="184">
        <f t="shared" si="24"/>
        <v>0</v>
      </c>
      <c r="P45" s="185">
        <f t="shared" si="1"/>
        <v>0.48405082352941176</v>
      </c>
      <c r="Q45" s="184">
        <f t="shared" si="2"/>
        <v>0</v>
      </c>
      <c r="R45" s="184">
        <f t="shared" si="3"/>
        <v>0</v>
      </c>
      <c r="S45" s="184">
        <f t="shared" si="4"/>
        <v>0</v>
      </c>
      <c r="T45" s="444" t="str">
        <f t="shared" si="5"/>
        <v>B</v>
      </c>
      <c r="U45" s="440">
        <v>1</v>
      </c>
      <c r="V45" s="440">
        <v>1</v>
      </c>
      <c r="W45" s="440">
        <v>1</v>
      </c>
      <c r="X45" s="440">
        <v>1</v>
      </c>
      <c r="Y45" s="179"/>
      <c r="Z45" s="186">
        <f t="shared" si="6"/>
        <v>3464.4999999999995</v>
      </c>
      <c r="AA45" s="187">
        <f t="shared" si="7"/>
        <v>8.1804589176470586</v>
      </c>
      <c r="AB45" s="188"/>
    </row>
    <row r="46" spans="1:28" ht="18" customHeight="1">
      <c r="B46" s="179" t="s">
        <v>333</v>
      </c>
      <c r="C46" s="80" t="s">
        <v>337</v>
      </c>
      <c r="D46" s="180">
        <v>1</v>
      </c>
      <c r="E46" s="181" t="s">
        <v>395</v>
      </c>
      <c r="F46" s="80" t="s">
        <v>351</v>
      </c>
      <c r="G46" s="80" t="s">
        <v>318</v>
      </c>
      <c r="H46" s="57" t="s">
        <v>352</v>
      </c>
      <c r="I46" s="508">
        <v>41.4</v>
      </c>
      <c r="J46" s="182">
        <v>5205</v>
      </c>
      <c r="K46" s="183">
        <f t="shared" si="20"/>
        <v>205</v>
      </c>
      <c r="L46" s="184">
        <f t="shared" si="21"/>
        <v>30.646656847058829</v>
      </c>
      <c r="M46" s="184">
        <f t="shared" si="22"/>
        <v>0</v>
      </c>
      <c r="N46" s="184">
        <f t="shared" si="23"/>
        <v>0</v>
      </c>
      <c r="O46" s="184">
        <f t="shared" si="24"/>
        <v>0</v>
      </c>
      <c r="P46" s="185">
        <f t="shared" si="1"/>
        <v>0.74025741176470605</v>
      </c>
      <c r="Q46" s="184">
        <f t="shared" si="2"/>
        <v>0</v>
      </c>
      <c r="R46" s="184">
        <f t="shared" si="3"/>
        <v>0</v>
      </c>
      <c r="S46" s="184">
        <f t="shared" si="4"/>
        <v>0</v>
      </c>
      <c r="T46" s="444" t="str">
        <f t="shared" si="5"/>
        <v>V</v>
      </c>
      <c r="U46" s="440">
        <v>1</v>
      </c>
      <c r="V46" s="440">
        <v>1</v>
      </c>
      <c r="W46" s="440">
        <v>1</v>
      </c>
      <c r="X46" s="440">
        <v>1</v>
      </c>
      <c r="Y46" s="179"/>
      <c r="Z46" s="186">
        <f t="shared" si="6"/>
        <v>8487</v>
      </c>
      <c r="AA46" s="187">
        <f t="shared" si="7"/>
        <v>30.646656847058829</v>
      </c>
      <c r="AB46" s="188"/>
    </row>
    <row r="47" spans="1:28" ht="18" customHeight="1">
      <c r="B47" s="179" t="s">
        <v>333</v>
      </c>
      <c r="C47" s="80" t="s">
        <v>337</v>
      </c>
      <c r="D47" s="180">
        <v>1</v>
      </c>
      <c r="E47" s="181" t="s">
        <v>396</v>
      </c>
      <c r="F47" s="80" t="s">
        <v>351</v>
      </c>
      <c r="G47" s="80" t="s">
        <v>318</v>
      </c>
      <c r="H47" s="57" t="s">
        <v>353</v>
      </c>
      <c r="I47" s="508">
        <v>16.5</v>
      </c>
      <c r="J47" s="182">
        <v>5205</v>
      </c>
      <c r="K47" s="183">
        <f t="shared" si="20"/>
        <v>205</v>
      </c>
      <c r="L47" s="184">
        <f t="shared" si="21"/>
        <v>12.21424729411765</v>
      </c>
      <c r="M47" s="184">
        <f t="shared" si="22"/>
        <v>0</v>
      </c>
      <c r="N47" s="184">
        <f t="shared" si="23"/>
        <v>0</v>
      </c>
      <c r="O47" s="184">
        <f t="shared" si="24"/>
        <v>0</v>
      </c>
      <c r="P47" s="185">
        <f t="shared" si="1"/>
        <v>0.74025741176470605</v>
      </c>
      <c r="Q47" s="184">
        <f t="shared" si="2"/>
        <v>0</v>
      </c>
      <c r="R47" s="184">
        <f t="shared" si="3"/>
        <v>0</v>
      </c>
      <c r="S47" s="184">
        <f t="shared" si="4"/>
        <v>0</v>
      </c>
      <c r="T47" s="444" t="str">
        <f t="shared" si="5"/>
        <v>V</v>
      </c>
      <c r="U47" s="440">
        <v>1</v>
      </c>
      <c r="V47" s="440">
        <v>1</v>
      </c>
      <c r="W47" s="440">
        <v>1</v>
      </c>
      <c r="X47" s="440">
        <v>1</v>
      </c>
      <c r="Y47" s="179"/>
      <c r="Z47" s="186">
        <f t="shared" si="6"/>
        <v>3382.5</v>
      </c>
      <c r="AA47" s="187">
        <f t="shared" si="7"/>
        <v>12.21424729411765</v>
      </c>
      <c r="AB47" s="188"/>
    </row>
    <row r="48" spans="1:28" ht="18" customHeight="1">
      <c r="B48" s="179" t="s">
        <v>333</v>
      </c>
      <c r="C48" s="80" t="s">
        <v>337</v>
      </c>
      <c r="D48" s="180">
        <v>1</v>
      </c>
      <c r="E48" s="181" t="s">
        <v>397</v>
      </c>
      <c r="F48" s="80" t="s">
        <v>324</v>
      </c>
      <c r="G48" s="80" t="s">
        <v>318</v>
      </c>
      <c r="H48" s="57" t="s">
        <v>319</v>
      </c>
      <c r="I48" s="508">
        <v>66.8</v>
      </c>
      <c r="J48" s="182">
        <v>3205</v>
      </c>
      <c r="K48" s="183">
        <f t="shared" si="20"/>
        <v>205</v>
      </c>
      <c r="L48" s="184">
        <f t="shared" si="21"/>
        <v>23.619411200000002</v>
      </c>
      <c r="M48" s="184">
        <f t="shared" si="22"/>
        <v>0</v>
      </c>
      <c r="N48" s="184">
        <f t="shared" si="23"/>
        <v>0</v>
      </c>
      <c r="O48" s="184">
        <f t="shared" si="24"/>
        <v>0</v>
      </c>
      <c r="P48" s="185">
        <f t="shared" si="1"/>
        <v>0.35358400000000006</v>
      </c>
      <c r="Q48" s="184">
        <f t="shared" si="2"/>
        <v>0</v>
      </c>
      <c r="R48" s="184">
        <f t="shared" si="3"/>
        <v>0</v>
      </c>
      <c r="S48" s="184">
        <f t="shared" si="4"/>
        <v>0</v>
      </c>
      <c r="T48" s="444" t="str">
        <f t="shared" si="5"/>
        <v>V</v>
      </c>
      <c r="U48" s="440">
        <v>1</v>
      </c>
      <c r="V48" s="440">
        <v>1</v>
      </c>
      <c r="W48" s="440">
        <v>1</v>
      </c>
      <c r="X48" s="440">
        <v>1</v>
      </c>
      <c r="Y48" s="179"/>
      <c r="Z48" s="186">
        <f t="shared" si="6"/>
        <v>13694</v>
      </c>
      <c r="AA48" s="187">
        <f t="shared" si="7"/>
        <v>23.619411200000002</v>
      </c>
      <c r="AB48" s="188"/>
    </row>
    <row r="49" spans="2:28" ht="18" customHeight="1">
      <c r="B49" s="179" t="s">
        <v>333</v>
      </c>
      <c r="C49" s="80" t="s">
        <v>337</v>
      </c>
      <c r="D49" s="180">
        <v>1</v>
      </c>
      <c r="E49" s="181" t="s">
        <v>398</v>
      </c>
      <c r="F49" s="80" t="s">
        <v>324</v>
      </c>
      <c r="G49" s="80" t="s">
        <v>318</v>
      </c>
      <c r="H49" s="57" t="s">
        <v>319</v>
      </c>
      <c r="I49" s="508">
        <v>72.3</v>
      </c>
      <c r="J49" s="182">
        <v>3205</v>
      </c>
      <c r="K49" s="183">
        <f t="shared" si="20"/>
        <v>205</v>
      </c>
      <c r="L49" s="184">
        <f t="shared" si="21"/>
        <v>25.564123200000004</v>
      </c>
      <c r="M49" s="184">
        <f t="shared" si="22"/>
        <v>0</v>
      </c>
      <c r="N49" s="184">
        <f t="shared" si="23"/>
        <v>0</v>
      </c>
      <c r="O49" s="184">
        <f t="shared" si="24"/>
        <v>0</v>
      </c>
      <c r="P49" s="185">
        <f t="shared" si="1"/>
        <v>0.35358400000000006</v>
      </c>
      <c r="Q49" s="184">
        <f t="shared" si="2"/>
        <v>0</v>
      </c>
      <c r="R49" s="184">
        <f t="shared" si="3"/>
        <v>0</v>
      </c>
      <c r="S49" s="184">
        <f t="shared" si="4"/>
        <v>0</v>
      </c>
      <c r="T49" s="444" t="str">
        <f t="shared" si="5"/>
        <v>V</v>
      </c>
      <c r="U49" s="440">
        <v>1</v>
      </c>
      <c r="V49" s="440">
        <v>1</v>
      </c>
      <c r="W49" s="440">
        <v>1</v>
      </c>
      <c r="X49" s="440">
        <v>1</v>
      </c>
      <c r="Y49" s="179"/>
      <c r="Z49" s="186">
        <f t="shared" si="6"/>
        <v>14821.5</v>
      </c>
      <c r="AA49" s="187">
        <f t="shared" si="7"/>
        <v>25.564123200000004</v>
      </c>
      <c r="AB49" s="188"/>
    </row>
    <row r="50" spans="2:28" ht="18" customHeight="1">
      <c r="B50" s="179" t="s">
        <v>333</v>
      </c>
      <c r="C50" s="80" t="s">
        <v>337</v>
      </c>
      <c r="D50" s="180">
        <v>1</v>
      </c>
      <c r="E50" s="181" t="s">
        <v>423</v>
      </c>
      <c r="F50" s="80" t="s">
        <v>424</v>
      </c>
      <c r="G50" s="80" t="s">
        <v>322</v>
      </c>
      <c r="H50" s="57" t="s">
        <v>319</v>
      </c>
      <c r="I50" s="508">
        <v>34.700000000000003</v>
      </c>
      <c r="J50" s="182">
        <v>13205</v>
      </c>
      <c r="K50" s="183">
        <f t="shared" ref="K50" si="65">SUM(IF(J50="",0,VLOOKUP(J50,Kengetal,2)))</f>
        <v>205</v>
      </c>
      <c r="L50" s="184">
        <f t="shared" ref="L50" si="66">P50*I50*U50</f>
        <v>21.979878117647065</v>
      </c>
      <c r="M50" s="184">
        <f t="shared" ref="M50" si="67">Q50*I50*V50</f>
        <v>0</v>
      </c>
      <c r="N50" s="184">
        <f t="shared" ref="N50" si="68">R50*I50*W50</f>
        <v>0</v>
      </c>
      <c r="O50" s="184">
        <f t="shared" ref="O50" si="69">S50*I50*X50</f>
        <v>0</v>
      </c>
      <c r="P50" s="185">
        <f t="shared" si="1"/>
        <v>0.63342588235294128</v>
      </c>
      <c r="Q50" s="184">
        <f t="shared" si="2"/>
        <v>0</v>
      </c>
      <c r="R50" s="184">
        <f t="shared" si="3"/>
        <v>0</v>
      </c>
      <c r="S50" s="184">
        <f t="shared" si="4"/>
        <v>0</v>
      </c>
      <c r="T50" s="444" t="str">
        <f t="shared" ref="T50" si="70">IF(J50="","",VLOOKUP(J50,Kengetal,13,FALSE))</f>
        <v>L</v>
      </c>
      <c r="U50" s="440">
        <v>1</v>
      </c>
      <c r="V50" s="440">
        <v>1</v>
      </c>
      <c r="W50" s="440">
        <v>1</v>
      </c>
      <c r="X50" s="440">
        <v>1</v>
      </c>
      <c r="Y50" s="179"/>
      <c r="Z50" s="186">
        <f t="shared" ref="Z50" si="71">I50*K50</f>
        <v>7113.5000000000009</v>
      </c>
      <c r="AA50" s="187">
        <f t="shared" ref="AA50" si="72">L50+M50+N50+O50</f>
        <v>21.979878117647065</v>
      </c>
      <c r="AB50" s="188"/>
    </row>
    <row r="51" spans="2:28" ht="18" customHeight="1">
      <c r="B51" s="179" t="s">
        <v>333</v>
      </c>
      <c r="C51" s="80" t="s">
        <v>337</v>
      </c>
      <c r="D51" s="180">
        <v>1</v>
      </c>
      <c r="E51" s="181" t="s">
        <v>399</v>
      </c>
      <c r="F51" s="80" t="s">
        <v>415</v>
      </c>
      <c r="G51" s="80" t="s">
        <v>322</v>
      </c>
      <c r="H51" s="57" t="s">
        <v>319</v>
      </c>
      <c r="I51" s="508">
        <v>82.9</v>
      </c>
      <c r="J51" s="182">
        <v>13205</v>
      </c>
      <c r="K51" s="183">
        <f t="shared" si="20"/>
        <v>205</v>
      </c>
      <c r="L51" s="184">
        <f t="shared" si="21"/>
        <v>52.511005647058838</v>
      </c>
      <c r="M51" s="184">
        <f t="shared" si="22"/>
        <v>0</v>
      </c>
      <c r="N51" s="184">
        <f t="shared" si="23"/>
        <v>0</v>
      </c>
      <c r="O51" s="184">
        <f t="shared" si="24"/>
        <v>0</v>
      </c>
      <c r="P51" s="185">
        <f t="shared" si="1"/>
        <v>0.63342588235294128</v>
      </c>
      <c r="Q51" s="184">
        <f t="shared" si="2"/>
        <v>0</v>
      </c>
      <c r="R51" s="184">
        <f t="shared" si="3"/>
        <v>0</v>
      </c>
      <c r="S51" s="184">
        <f t="shared" si="4"/>
        <v>0</v>
      </c>
      <c r="T51" s="444" t="str">
        <f t="shared" si="5"/>
        <v>L</v>
      </c>
      <c r="U51" s="440">
        <v>1</v>
      </c>
      <c r="V51" s="440">
        <v>1</v>
      </c>
      <c r="W51" s="440">
        <v>1</v>
      </c>
      <c r="X51" s="440">
        <v>1</v>
      </c>
      <c r="Y51" s="179"/>
      <c r="Z51" s="186">
        <f t="shared" si="6"/>
        <v>16994.5</v>
      </c>
      <c r="AA51" s="187">
        <f t="shared" si="7"/>
        <v>52.511005647058838</v>
      </c>
      <c r="AB51" s="188"/>
    </row>
    <row r="52" spans="2:28" ht="18" customHeight="1">
      <c r="B52" s="179" t="s">
        <v>333</v>
      </c>
      <c r="C52" s="80" t="s">
        <v>337</v>
      </c>
      <c r="D52" s="180">
        <v>1</v>
      </c>
      <c r="E52" s="181" t="s">
        <v>416</v>
      </c>
      <c r="F52" s="80" t="s">
        <v>323</v>
      </c>
      <c r="G52" s="80" t="s">
        <v>318</v>
      </c>
      <c r="H52" s="57" t="s">
        <v>319</v>
      </c>
      <c r="I52" s="508">
        <v>16.2</v>
      </c>
      <c r="J52" s="182">
        <v>14004</v>
      </c>
      <c r="K52" s="183">
        <f t="shared" ref="K52" si="73">SUM(IF(J52="",0,VLOOKUP(J52,Kengetal,2)))</f>
        <v>4</v>
      </c>
      <c r="L52" s="184">
        <f t="shared" ref="L52" si="74">P52*I52*U52</f>
        <v>0.41268705882352941</v>
      </c>
      <c r="M52" s="184">
        <f t="shared" ref="M52" si="75">Q52*I52*V52</f>
        <v>0</v>
      </c>
      <c r="N52" s="184">
        <f t="shared" ref="N52" si="76">R52*I52*W52</f>
        <v>0</v>
      </c>
      <c r="O52" s="184">
        <f t="shared" ref="O52" si="77">S52*I52*X52</f>
        <v>0</v>
      </c>
      <c r="P52" s="185">
        <f t="shared" si="1"/>
        <v>2.5474509803921571E-2</v>
      </c>
      <c r="Q52" s="184">
        <f t="shared" si="2"/>
        <v>0</v>
      </c>
      <c r="R52" s="184">
        <f t="shared" si="3"/>
        <v>0</v>
      </c>
      <c r="S52" s="184">
        <f t="shared" si="4"/>
        <v>0</v>
      </c>
      <c r="T52" s="444" t="str">
        <f t="shared" ref="T52" si="78">IF(J52="","",VLOOKUP(J52,Kengetal,13,FALSE))</f>
        <v>V</v>
      </c>
      <c r="U52" s="440">
        <v>1</v>
      </c>
      <c r="V52" s="440">
        <v>1</v>
      </c>
      <c r="W52" s="440">
        <v>1</v>
      </c>
      <c r="X52" s="440">
        <v>1</v>
      </c>
      <c r="Y52" s="179"/>
      <c r="Z52" s="186">
        <f t="shared" ref="Z52" si="79">I52*K52</f>
        <v>64.8</v>
      </c>
      <c r="AA52" s="187">
        <f t="shared" ref="AA52" si="80">L52+M52+N52+O52</f>
        <v>0.41268705882352941</v>
      </c>
      <c r="AB52" s="188"/>
    </row>
    <row r="53" spans="2:28" ht="18" customHeight="1">
      <c r="B53" s="179" t="s">
        <v>333</v>
      </c>
      <c r="C53" s="80" t="s">
        <v>337</v>
      </c>
      <c r="D53" s="180">
        <v>1</v>
      </c>
      <c r="E53" s="181" t="s">
        <v>400</v>
      </c>
      <c r="F53" s="80" t="s">
        <v>417</v>
      </c>
      <c r="G53" s="80" t="s">
        <v>322</v>
      </c>
      <c r="H53" s="57" t="s">
        <v>319</v>
      </c>
      <c r="I53" s="508">
        <v>83.6</v>
      </c>
      <c r="J53" s="182">
        <v>13205</v>
      </c>
      <c r="K53" s="183">
        <f t="shared" si="20"/>
        <v>205</v>
      </c>
      <c r="L53" s="184">
        <f t="shared" si="21"/>
        <v>52.954403764705887</v>
      </c>
      <c r="M53" s="184">
        <f t="shared" si="22"/>
        <v>0</v>
      </c>
      <c r="N53" s="184">
        <f t="shared" si="23"/>
        <v>0</v>
      </c>
      <c r="O53" s="184">
        <f t="shared" si="24"/>
        <v>0</v>
      </c>
      <c r="P53" s="185">
        <f t="shared" si="1"/>
        <v>0.63342588235294128</v>
      </c>
      <c r="Q53" s="184">
        <f t="shared" si="2"/>
        <v>0</v>
      </c>
      <c r="R53" s="184">
        <f t="shared" si="3"/>
        <v>0</v>
      </c>
      <c r="S53" s="184">
        <f t="shared" si="4"/>
        <v>0</v>
      </c>
      <c r="T53" s="444" t="str">
        <f t="shared" si="5"/>
        <v>L</v>
      </c>
      <c r="U53" s="440">
        <v>1</v>
      </c>
      <c r="V53" s="440">
        <v>1</v>
      </c>
      <c r="W53" s="440">
        <v>1</v>
      </c>
      <c r="X53" s="440">
        <v>1</v>
      </c>
      <c r="Y53" s="179"/>
      <c r="Z53" s="186">
        <f t="shared" si="6"/>
        <v>17138</v>
      </c>
      <c r="AA53" s="187">
        <f t="shared" si="7"/>
        <v>52.954403764705887</v>
      </c>
      <c r="AB53" s="188"/>
    </row>
    <row r="54" spans="2:28" ht="18" customHeight="1">
      <c r="B54" s="179" t="s">
        <v>333</v>
      </c>
      <c r="C54" s="80" t="s">
        <v>337</v>
      </c>
      <c r="D54" s="180">
        <v>1</v>
      </c>
      <c r="E54" s="181" t="s">
        <v>401</v>
      </c>
      <c r="F54" s="80" t="s">
        <v>355</v>
      </c>
      <c r="G54" s="80" t="s">
        <v>356</v>
      </c>
      <c r="H54" s="57" t="s">
        <v>319</v>
      </c>
      <c r="I54" s="508">
        <v>2.7</v>
      </c>
      <c r="J54" s="182">
        <v>1205</v>
      </c>
      <c r="K54" s="183">
        <f t="shared" si="20"/>
        <v>205</v>
      </c>
      <c r="L54" s="184">
        <f t="shared" si="21"/>
        <v>1.3069372235294119</v>
      </c>
      <c r="M54" s="184">
        <f t="shared" si="22"/>
        <v>0</v>
      </c>
      <c r="N54" s="184">
        <f t="shared" si="23"/>
        <v>0</v>
      </c>
      <c r="O54" s="184">
        <f t="shared" si="24"/>
        <v>0</v>
      </c>
      <c r="P54" s="185">
        <f t="shared" si="1"/>
        <v>0.48405082352941176</v>
      </c>
      <c r="Q54" s="184">
        <f t="shared" si="2"/>
        <v>0</v>
      </c>
      <c r="R54" s="184">
        <f t="shared" si="3"/>
        <v>0</v>
      </c>
      <c r="S54" s="184">
        <f t="shared" si="4"/>
        <v>0</v>
      </c>
      <c r="T54" s="444" t="str">
        <f t="shared" si="5"/>
        <v>B</v>
      </c>
      <c r="U54" s="440">
        <v>1</v>
      </c>
      <c r="V54" s="440">
        <v>1</v>
      </c>
      <c r="W54" s="440">
        <v>1</v>
      </c>
      <c r="X54" s="440">
        <v>1</v>
      </c>
      <c r="Y54" s="179"/>
      <c r="Z54" s="186">
        <f t="shared" si="6"/>
        <v>553.5</v>
      </c>
      <c r="AA54" s="187">
        <f t="shared" si="7"/>
        <v>1.3069372235294119</v>
      </c>
      <c r="AB54" s="188"/>
    </row>
    <row r="55" spans="2:28" ht="18" customHeight="1">
      <c r="B55" s="179" t="s">
        <v>333</v>
      </c>
      <c r="C55" s="80" t="s">
        <v>337</v>
      </c>
      <c r="D55" s="180">
        <v>1</v>
      </c>
      <c r="E55" s="181" t="s">
        <v>402</v>
      </c>
      <c r="F55" s="80" t="s">
        <v>418</v>
      </c>
      <c r="G55" s="80" t="s">
        <v>318</v>
      </c>
      <c r="H55" s="57" t="s">
        <v>319</v>
      </c>
      <c r="I55" s="508">
        <v>122.5</v>
      </c>
      <c r="J55" s="182">
        <v>19205</v>
      </c>
      <c r="K55" s="183">
        <f t="shared" si="20"/>
        <v>205</v>
      </c>
      <c r="L55" s="184">
        <f t="shared" si="21"/>
        <v>40.187090588235293</v>
      </c>
      <c r="M55" s="184">
        <f t="shared" si="22"/>
        <v>0</v>
      </c>
      <c r="N55" s="184">
        <f t="shared" si="23"/>
        <v>0</v>
      </c>
      <c r="O55" s="184">
        <f t="shared" si="24"/>
        <v>0</v>
      </c>
      <c r="P55" s="185">
        <f t="shared" si="1"/>
        <v>0.32805788235294114</v>
      </c>
      <c r="Q55" s="184">
        <f t="shared" si="2"/>
        <v>0</v>
      </c>
      <c r="R55" s="184">
        <f t="shared" si="3"/>
        <v>0</v>
      </c>
      <c r="S55" s="184">
        <f t="shared" si="4"/>
        <v>0</v>
      </c>
      <c r="T55" s="444" t="str">
        <f t="shared" si="5"/>
        <v>V</v>
      </c>
      <c r="U55" s="440">
        <v>1</v>
      </c>
      <c r="V55" s="440">
        <v>1</v>
      </c>
      <c r="W55" s="440">
        <v>1</v>
      </c>
      <c r="X55" s="440">
        <v>1</v>
      </c>
      <c r="Y55" s="179"/>
      <c r="Z55" s="186">
        <f t="shared" si="6"/>
        <v>25112.5</v>
      </c>
      <c r="AA55" s="187">
        <f t="shared" si="7"/>
        <v>40.187090588235293</v>
      </c>
      <c r="AB55" s="188"/>
    </row>
    <row r="56" spans="2:28" ht="18" customHeight="1">
      <c r="B56" s="179" t="s">
        <v>333</v>
      </c>
      <c r="C56" s="80" t="s">
        <v>337</v>
      </c>
      <c r="D56" s="180">
        <v>1</v>
      </c>
      <c r="E56" s="181" t="s">
        <v>419</v>
      </c>
      <c r="F56" s="80" t="s">
        <v>420</v>
      </c>
      <c r="G56" s="80" t="s">
        <v>318</v>
      </c>
      <c r="H56" s="57" t="s">
        <v>358</v>
      </c>
      <c r="I56" s="508">
        <v>5.3</v>
      </c>
      <c r="J56" s="182">
        <v>3205</v>
      </c>
      <c r="K56" s="183">
        <f t="shared" ref="K56" si="81">SUM(IF(J56="",0,VLOOKUP(J56,Kengetal,2)))</f>
        <v>205</v>
      </c>
      <c r="L56" s="184">
        <f t="shared" ref="L56" si="82">P56*I56*U56</f>
        <v>1.8739952000000002</v>
      </c>
      <c r="M56" s="184">
        <f t="shared" ref="M56" si="83">Q56*I56*V56</f>
        <v>0</v>
      </c>
      <c r="N56" s="184">
        <f t="shared" ref="N56" si="84">R56*I56*W56</f>
        <v>0</v>
      </c>
      <c r="O56" s="184">
        <f t="shared" ref="O56" si="85">S56*I56*X56</f>
        <v>0</v>
      </c>
      <c r="P56" s="185">
        <f t="shared" si="1"/>
        <v>0.35358400000000006</v>
      </c>
      <c r="Q56" s="184">
        <f t="shared" si="2"/>
        <v>0</v>
      </c>
      <c r="R56" s="184">
        <f t="shared" si="3"/>
        <v>0</v>
      </c>
      <c r="S56" s="184">
        <f t="shared" si="4"/>
        <v>0</v>
      </c>
      <c r="T56" s="444" t="str">
        <f t="shared" ref="T56" si="86">IF(J56="","",VLOOKUP(J56,Kengetal,13,FALSE))</f>
        <v>V</v>
      </c>
      <c r="U56" s="440">
        <v>1</v>
      </c>
      <c r="V56" s="440">
        <v>1</v>
      </c>
      <c r="W56" s="440">
        <v>1</v>
      </c>
      <c r="X56" s="440">
        <v>1</v>
      </c>
      <c r="Y56" s="179"/>
      <c r="Z56" s="186">
        <f t="shared" ref="Z56" si="87">I56*K56</f>
        <v>1086.5</v>
      </c>
      <c r="AA56" s="187">
        <f t="shared" ref="AA56" si="88">L56+M56+N56+O56</f>
        <v>1.8739952000000002</v>
      </c>
      <c r="AB56" s="188"/>
    </row>
    <row r="57" spans="2:28" ht="18" customHeight="1">
      <c r="B57" s="179" t="s">
        <v>333</v>
      </c>
      <c r="C57" s="80" t="s">
        <v>337</v>
      </c>
      <c r="D57" s="180">
        <v>1</v>
      </c>
      <c r="E57" s="181" t="s">
        <v>403</v>
      </c>
      <c r="F57" s="80" t="s">
        <v>323</v>
      </c>
      <c r="G57" s="80" t="s">
        <v>318</v>
      </c>
      <c r="H57" s="57" t="s">
        <v>319</v>
      </c>
      <c r="I57" s="508">
        <v>7.6</v>
      </c>
      <c r="J57" s="182">
        <v>14004</v>
      </c>
      <c r="K57" s="183">
        <f t="shared" si="20"/>
        <v>4</v>
      </c>
      <c r="L57" s="184">
        <f t="shared" si="21"/>
        <v>0.19360627450980394</v>
      </c>
      <c r="M57" s="184">
        <f t="shared" si="22"/>
        <v>0</v>
      </c>
      <c r="N57" s="184">
        <f t="shared" si="23"/>
        <v>0</v>
      </c>
      <c r="O57" s="184">
        <f t="shared" si="24"/>
        <v>0</v>
      </c>
      <c r="P57" s="185">
        <f t="shared" si="1"/>
        <v>2.5474509803921571E-2</v>
      </c>
      <c r="Q57" s="184">
        <f t="shared" si="2"/>
        <v>0</v>
      </c>
      <c r="R57" s="184">
        <f t="shared" si="3"/>
        <v>0</v>
      </c>
      <c r="S57" s="184">
        <f t="shared" si="4"/>
        <v>0</v>
      </c>
      <c r="T57" s="444" t="str">
        <f t="shared" si="5"/>
        <v>V</v>
      </c>
      <c r="U57" s="440">
        <v>1</v>
      </c>
      <c r="V57" s="440">
        <v>1</v>
      </c>
      <c r="W57" s="440">
        <v>1</v>
      </c>
      <c r="X57" s="440">
        <v>1</v>
      </c>
      <c r="Y57" s="179"/>
      <c r="Z57" s="186">
        <f t="shared" si="6"/>
        <v>30.4</v>
      </c>
      <c r="AA57" s="187">
        <f t="shared" si="7"/>
        <v>0.19360627450980394</v>
      </c>
      <c r="AB57" s="188"/>
    </row>
    <row r="58" spans="2:28" ht="18" customHeight="1">
      <c r="B58" s="179" t="s">
        <v>333</v>
      </c>
      <c r="C58" s="80" t="s">
        <v>337</v>
      </c>
      <c r="D58" s="180">
        <v>1</v>
      </c>
      <c r="E58" s="181" t="s">
        <v>404</v>
      </c>
      <c r="F58" s="80" t="s">
        <v>331</v>
      </c>
      <c r="G58" s="80" t="s">
        <v>320</v>
      </c>
      <c r="H58" s="57" t="s">
        <v>321</v>
      </c>
      <c r="I58" s="508">
        <v>13.5</v>
      </c>
      <c r="J58" s="182">
        <v>2205</v>
      </c>
      <c r="K58" s="183">
        <f t="shared" si="20"/>
        <v>205</v>
      </c>
      <c r="L58" s="184">
        <f t="shared" si="21"/>
        <v>40.943892705882355</v>
      </c>
      <c r="M58" s="184">
        <f t="shared" si="22"/>
        <v>0</v>
      </c>
      <c r="N58" s="184">
        <f t="shared" si="23"/>
        <v>0</v>
      </c>
      <c r="O58" s="184">
        <f t="shared" si="24"/>
        <v>0</v>
      </c>
      <c r="P58" s="185">
        <f t="shared" si="1"/>
        <v>3.032880941176471</v>
      </c>
      <c r="Q58" s="184">
        <f t="shared" si="2"/>
        <v>0</v>
      </c>
      <c r="R58" s="184">
        <f t="shared" si="3"/>
        <v>0</v>
      </c>
      <c r="S58" s="184">
        <f t="shared" si="4"/>
        <v>0</v>
      </c>
      <c r="T58" s="444" t="str">
        <f t="shared" si="5"/>
        <v>S</v>
      </c>
      <c r="U58" s="440">
        <v>1</v>
      </c>
      <c r="V58" s="440">
        <v>1</v>
      </c>
      <c r="W58" s="440">
        <v>1</v>
      </c>
      <c r="X58" s="440">
        <v>1</v>
      </c>
      <c r="Y58" s="179"/>
      <c r="Z58" s="186">
        <f t="shared" si="6"/>
        <v>2767.5</v>
      </c>
      <c r="AA58" s="187">
        <f t="shared" si="7"/>
        <v>40.943892705882355</v>
      </c>
      <c r="AB58" s="188"/>
    </row>
    <row r="59" spans="2:28" ht="18" customHeight="1">
      <c r="B59" s="179" t="s">
        <v>333</v>
      </c>
      <c r="C59" s="80" t="s">
        <v>337</v>
      </c>
      <c r="D59" s="180">
        <v>1</v>
      </c>
      <c r="E59" s="181" t="s">
        <v>421</v>
      </c>
      <c r="F59" s="80" t="s">
        <v>336</v>
      </c>
      <c r="G59" s="80" t="s">
        <v>318</v>
      </c>
      <c r="H59" s="57" t="s">
        <v>319</v>
      </c>
      <c r="I59" s="508">
        <v>14.64</v>
      </c>
      <c r="J59" s="182">
        <v>11205</v>
      </c>
      <c r="K59" s="183">
        <f t="shared" ref="K59:K60" si="89">SUM(IF(J59="",0,VLOOKUP(J59,Kengetal,2)))</f>
        <v>205</v>
      </c>
      <c r="L59" s="184">
        <f t="shared" ref="L59:L60" si="90">P59*I59*U59</f>
        <v>17.771623454117648</v>
      </c>
      <c r="M59" s="184">
        <f t="shared" ref="M59:M60" si="91">Q59*I59*V59</f>
        <v>0</v>
      </c>
      <c r="N59" s="184">
        <f t="shared" ref="N59:N60" si="92">R59*I59*W59</f>
        <v>0</v>
      </c>
      <c r="O59" s="184">
        <f t="shared" ref="O59:O60" si="93">S59*I59*X59</f>
        <v>0</v>
      </c>
      <c r="P59" s="185">
        <f t="shared" si="1"/>
        <v>1.213908705882353</v>
      </c>
      <c r="Q59" s="184">
        <f t="shared" si="2"/>
        <v>0</v>
      </c>
      <c r="R59" s="184">
        <f t="shared" si="3"/>
        <v>0</v>
      </c>
      <c r="S59" s="184">
        <f t="shared" si="4"/>
        <v>0</v>
      </c>
      <c r="T59" s="444" t="str">
        <f t="shared" ref="T59:T60" si="94">IF(J59="","",VLOOKUP(J59,Kengetal,13,FALSE))</f>
        <v>S</v>
      </c>
      <c r="U59" s="440">
        <v>1</v>
      </c>
      <c r="V59" s="440">
        <v>1</v>
      </c>
      <c r="W59" s="440">
        <v>1</v>
      </c>
      <c r="X59" s="440">
        <v>1</v>
      </c>
      <c r="Y59" s="179"/>
      <c r="Z59" s="186">
        <f t="shared" ref="Z59:Z60" si="95">I59*K59</f>
        <v>3001.2000000000003</v>
      </c>
      <c r="AA59" s="187">
        <f t="shared" ref="AA59:AA60" si="96">L59+M59+N59+O59</f>
        <v>17.771623454117648</v>
      </c>
      <c r="AB59" s="188"/>
    </row>
    <row r="60" spans="2:28" ht="18" customHeight="1">
      <c r="B60" s="179" t="s">
        <v>333</v>
      </c>
      <c r="C60" s="80" t="s">
        <v>337</v>
      </c>
      <c r="D60" s="180">
        <v>1</v>
      </c>
      <c r="E60" s="181" t="s">
        <v>422</v>
      </c>
      <c r="F60" s="80" t="s">
        <v>336</v>
      </c>
      <c r="G60" s="80" t="s">
        <v>318</v>
      </c>
      <c r="H60" s="57" t="s">
        <v>319</v>
      </c>
      <c r="I60" s="508">
        <v>14.84</v>
      </c>
      <c r="J60" s="182">
        <v>11205</v>
      </c>
      <c r="K60" s="183">
        <f t="shared" si="89"/>
        <v>205</v>
      </c>
      <c r="L60" s="184">
        <f t="shared" si="90"/>
        <v>18.014405195294117</v>
      </c>
      <c r="M60" s="184">
        <f t="shared" si="91"/>
        <v>0</v>
      </c>
      <c r="N60" s="184">
        <f t="shared" si="92"/>
        <v>0</v>
      </c>
      <c r="O60" s="184">
        <f t="shared" si="93"/>
        <v>0</v>
      </c>
      <c r="P60" s="185">
        <f t="shared" si="1"/>
        <v>1.213908705882353</v>
      </c>
      <c r="Q60" s="184">
        <f t="shared" si="2"/>
        <v>0</v>
      </c>
      <c r="R60" s="184">
        <f t="shared" si="3"/>
        <v>0</v>
      </c>
      <c r="S60" s="184">
        <f t="shared" si="4"/>
        <v>0</v>
      </c>
      <c r="T60" s="444" t="str">
        <f t="shared" si="94"/>
        <v>S</v>
      </c>
      <c r="U60" s="440">
        <v>1</v>
      </c>
      <c r="V60" s="440">
        <v>1</v>
      </c>
      <c r="W60" s="440">
        <v>1</v>
      </c>
      <c r="X60" s="440">
        <v>1</v>
      </c>
      <c r="Y60" s="179"/>
      <c r="Z60" s="186">
        <f t="shared" si="95"/>
        <v>3042.2</v>
      </c>
      <c r="AA60" s="187">
        <f t="shared" si="96"/>
        <v>18.014405195294117</v>
      </c>
      <c r="AB60" s="188"/>
    </row>
    <row r="61" spans="2:28" ht="18" customHeight="1">
      <c r="B61" s="179" t="s">
        <v>333</v>
      </c>
      <c r="C61" s="80" t="s">
        <v>337</v>
      </c>
      <c r="D61" s="180">
        <v>1</v>
      </c>
      <c r="E61" s="181" t="s">
        <v>405</v>
      </c>
      <c r="F61" s="80" t="s">
        <v>425</v>
      </c>
      <c r="G61" s="80" t="s">
        <v>322</v>
      </c>
      <c r="H61" s="57" t="s">
        <v>319</v>
      </c>
      <c r="I61" s="508">
        <v>66.5</v>
      </c>
      <c r="J61" s="182">
        <v>13205</v>
      </c>
      <c r="K61" s="183">
        <f t="shared" si="20"/>
        <v>205</v>
      </c>
      <c r="L61" s="184">
        <f t="shared" si="21"/>
        <v>42.122821176470595</v>
      </c>
      <c r="M61" s="184">
        <f t="shared" si="22"/>
        <v>0</v>
      </c>
      <c r="N61" s="184">
        <f t="shared" si="23"/>
        <v>0</v>
      </c>
      <c r="O61" s="184">
        <f t="shared" si="24"/>
        <v>0</v>
      </c>
      <c r="P61" s="185">
        <f t="shared" si="1"/>
        <v>0.63342588235294128</v>
      </c>
      <c r="Q61" s="184">
        <f t="shared" si="2"/>
        <v>0</v>
      </c>
      <c r="R61" s="184">
        <f t="shared" si="3"/>
        <v>0</v>
      </c>
      <c r="S61" s="184">
        <f t="shared" si="4"/>
        <v>0</v>
      </c>
      <c r="T61" s="444" t="str">
        <f t="shared" si="5"/>
        <v>L</v>
      </c>
      <c r="U61" s="440">
        <v>1</v>
      </c>
      <c r="V61" s="440">
        <v>1</v>
      </c>
      <c r="W61" s="440">
        <v>1</v>
      </c>
      <c r="X61" s="440">
        <v>1</v>
      </c>
      <c r="Y61" s="179"/>
      <c r="Z61" s="186">
        <f t="shared" si="6"/>
        <v>13632.5</v>
      </c>
      <c r="AA61" s="187">
        <f t="shared" si="7"/>
        <v>42.122821176470595</v>
      </c>
      <c r="AB61" s="188"/>
    </row>
    <row r="62" spans="2:28" ht="18" customHeight="1">
      <c r="B62" s="179" t="s">
        <v>333</v>
      </c>
      <c r="C62" s="80" t="s">
        <v>337</v>
      </c>
      <c r="D62" s="180">
        <v>1</v>
      </c>
      <c r="E62" s="181" t="s">
        <v>406</v>
      </c>
      <c r="F62" s="80" t="s">
        <v>324</v>
      </c>
      <c r="G62" s="80" t="s">
        <v>318</v>
      </c>
      <c r="H62" s="57" t="s">
        <v>426</v>
      </c>
      <c r="I62" s="508">
        <v>5.76</v>
      </c>
      <c r="J62" s="182">
        <v>3205</v>
      </c>
      <c r="K62" s="183">
        <f t="shared" si="20"/>
        <v>205</v>
      </c>
      <c r="L62" s="184">
        <f t="shared" si="21"/>
        <v>2.0366438400000004</v>
      </c>
      <c r="M62" s="184">
        <f t="shared" si="22"/>
        <v>0</v>
      </c>
      <c r="N62" s="184">
        <f t="shared" si="23"/>
        <v>0</v>
      </c>
      <c r="O62" s="184">
        <f t="shared" si="24"/>
        <v>0</v>
      </c>
      <c r="P62" s="185">
        <f t="shared" si="1"/>
        <v>0.35358400000000006</v>
      </c>
      <c r="Q62" s="184">
        <f t="shared" si="2"/>
        <v>0</v>
      </c>
      <c r="R62" s="184">
        <f t="shared" si="3"/>
        <v>0</v>
      </c>
      <c r="S62" s="184">
        <f t="shared" si="4"/>
        <v>0</v>
      </c>
      <c r="T62" s="444" t="str">
        <f t="shared" si="5"/>
        <v>V</v>
      </c>
      <c r="U62" s="440">
        <v>1</v>
      </c>
      <c r="V62" s="440">
        <v>1</v>
      </c>
      <c r="W62" s="440">
        <v>1</v>
      </c>
      <c r="X62" s="440">
        <v>1</v>
      </c>
      <c r="Y62" s="179"/>
      <c r="Z62" s="186">
        <f t="shared" si="6"/>
        <v>1180.8</v>
      </c>
      <c r="AA62" s="187">
        <f t="shared" si="7"/>
        <v>2.0366438400000004</v>
      </c>
      <c r="AB62" s="188"/>
    </row>
    <row r="63" spans="2:28" ht="18" customHeight="1">
      <c r="B63" s="179" t="s">
        <v>333</v>
      </c>
      <c r="C63" s="80" t="s">
        <v>337</v>
      </c>
      <c r="D63" s="180">
        <v>1</v>
      </c>
      <c r="E63" s="181" t="s">
        <v>427</v>
      </c>
      <c r="F63" s="80" t="s">
        <v>331</v>
      </c>
      <c r="G63" s="80" t="s">
        <v>320</v>
      </c>
      <c r="H63" s="57" t="s">
        <v>426</v>
      </c>
      <c r="I63" s="508">
        <v>3.06</v>
      </c>
      <c r="J63" s="182">
        <v>2205</v>
      </c>
      <c r="K63" s="183">
        <f t="shared" ref="K63" si="97">SUM(IF(J63="",0,VLOOKUP(J63,Kengetal,2)))</f>
        <v>205</v>
      </c>
      <c r="L63" s="184">
        <f t="shared" ref="L63" si="98">P63*I63*U63</f>
        <v>9.2806156800000021</v>
      </c>
      <c r="M63" s="184">
        <f t="shared" ref="M63" si="99">Q63*I63*V63</f>
        <v>0</v>
      </c>
      <c r="N63" s="184">
        <f t="shared" ref="N63" si="100">R63*I63*W63</f>
        <v>0</v>
      </c>
      <c r="O63" s="184">
        <f t="shared" ref="O63" si="101">S63*I63*X63</f>
        <v>0</v>
      </c>
      <c r="P63" s="185">
        <f t="shared" si="1"/>
        <v>3.032880941176471</v>
      </c>
      <c r="Q63" s="184">
        <f t="shared" si="2"/>
        <v>0</v>
      </c>
      <c r="R63" s="184">
        <f t="shared" si="3"/>
        <v>0</v>
      </c>
      <c r="S63" s="184">
        <f t="shared" si="4"/>
        <v>0</v>
      </c>
      <c r="T63" s="444" t="str">
        <f t="shared" ref="T63" si="102">IF(J63="","",VLOOKUP(J63,Kengetal,13,FALSE))</f>
        <v>S</v>
      </c>
      <c r="U63" s="440">
        <v>1</v>
      </c>
      <c r="V63" s="440">
        <v>1</v>
      </c>
      <c r="W63" s="440">
        <v>1</v>
      </c>
      <c r="X63" s="440">
        <v>1</v>
      </c>
      <c r="Y63" s="179"/>
      <c r="Z63" s="186">
        <f t="shared" ref="Z63" si="103">I63*K63</f>
        <v>627.29999999999995</v>
      </c>
      <c r="AA63" s="187">
        <f t="shared" ref="AA63" si="104">L63+M63+N63+O63</f>
        <v>9.2806156800000021</v>
      </c>
      <c r="AB63" s="188"/>
    </row>
    <row r="64" spans="2:28" ht="18" customHeight="1">
      <c r="B64" s="179" t="s">
        <v>333</v>
      </c>
      <c r="C64" s="80" t="s">
        <v>337</v>
      </c>
      <c r="D64" s="180">
        <v>1</v>
      </c>
      <c r="E64" s="181" t="s">
        <v>407</v>
      </c>
      <c r="F64" s="80" t="s">
        <v>428</v>
      </c>
      <c r="G64" s="80" t="s">
        <v>318</v>
      </c>
      <c r="H64" s="57" t="s">
        <v>426</v>
      </c>
      <c r="I64" s="508">
        <v>8.94</v>
      </c>
      <c r="J64" s="182">
        <v>3205</v>
      </c>
      <c r="K64" s="183">
        <f t="shared" si="20"/>
        <v>205</v>
      </c>
      <c r="L64" s="184">
        <f t="shared" si="21"/>
        <v>3.1610409600000002</v>
      </c>
      <c r="M64" s="184">
        <f t="shared" si="22"/>
        <v>0</v>
      </c>
      <c r="N64" s="184">
        <f t="shared" si="23"/>
        <v>0</v>
      </c>
      <c r="O64" s="184">
        <f t="shared" si="24"/>
        <v>0</v>
      </c>
      <c r="P64" s="185">
        <f t="shared" si="1"/>
        <v>0.35358400000000006</v>
      </c>
      <c r="Q64" s="184">
        <f t="shared" si="2"/>
        <v>0</v>
      </c>
      <c r="R64" s="184">
        <f t="shared" si="3"/>
        <v>0</v>
      </c>
      <c r="S64" s="184">
        <f t="shared" si="4"/>
        <v>0</v>
      </c>
      <c r="T64" s="444" t="str">
        <f t="shared" si="5"/>
        <v>V</v>
      </c>
      <c r="U64" s="440">
        <v>1</v>
      </c>
      <c r="V64" s="440">
        <v>1</v>
      </c>
      <c r="W64" s="440">
        <v>1</v>
      </c>
      <c r="X64" s="440">
        <v>1</v>
      </c>
      <c r="Y64" s="179"/>
      <c r="Z64" s="186">
        <f t="shared" si="6"/>
        <v>1832.6999999999998</v>
      </c>
      <c r="AA64" s="187">
        <f t="shared" si="7"/>
        <v>3.1610409600000002</v>
      </c>
      <c r="AB64" s="188"/>
    </row>
    <row r="65" spans="2:28" ht="18" customHeight="1">
      <c r="B65" s="179" t="s">
        <v>333</v>
      </c>
      <c r="C65" s="80" t="s">
        <v>337</v>
      </c>
      <c r="D65" s="180">
        <v>1</v>
      </c>
      <c r="E65" s="181" t="s">
        <v>429</v>
      </c>
      <c r="F65" s="80" t="s">
        <v>331</v>
      </c>
      <c r="G65" s="80" t="s">
        <v>320</v>
      </c>
      <c r="H65" s="57" t="s">
        <v>426</v>
      </c>
      <c r="I65" s="508">
        <v>11.42</v>
      </c>
      <c r="J65" s="182">
        <v>2205</v>
      </c>
      <c r="K65" s="183">
        <f t="shared" si="20"/>
        <v>205</v>
      </c>
      <c r="L65" s="184">
        <f t="shared" si="21"/>
        <v>34.635500348235297</v>
      </c>
      <c r="M65" s="184">
        <f t="shared" si="22"/>
        <v>0</v>
      </c>
      <c r="N65" s="184">
        <f t="shared" si="23"/>
        <v>0</v>
      </c>
      <c r="O65" s="184">
        <f t="shared" si="24"/>
        <v>0</v>
      </c>
      <c r="P65" s="185">
        <f t="shared" si="1"/>
        <v>3.032880941176471</v>
      </c>
      <c r="Q65" s="184">
        <f t="shared" si="2"/>
        <v>0</v>
      </c>
      <c r="R65" s="184">
        <f t="shared" si="3"/>
        <v>0</v>
      </c>
      <c r="S65" s="184">
        <f t="shared" si="4"/>
        <v>0</v>
      </c>
      <c r="T65" s="444" t="str">
        <f t="shared" si="5"/>
        <v>S</v>
      </c>
      <c r="U65" s="440">
        <v>1</v>
      </c>
      <c r="V65" s="440">
        <v>1</v>
      </c>
      <c r="W65" s="440">
        <v>1</v>
      </c>
      <c r="X65" s="440">
        <v>1</v>
      </c>
      <c r="Y65" s="179"/>
      <c r="Z65" s="186">
        <f t="shared" si="6"/>
        <v>2341.1</v>
      </c>
      <c r="AA65" s="187">
        <f t="shared" si="7"/>
        <v>34.635500348235297</v>
      </c>
      <c r="AB65" s="188"/>
    </row>
    <row r="66" spans="2:28" ht="18" customHeight="1">
      <c r="B66" s="179" t="s">
        <v>333</v>
      </c>
      <c r="C66" s="80" t="s">
        <v>337</v>
      </c>
      <c r="D66" s="180">
        <v>1</v>
      </c>
      <c r="E66" s="181" t="s">
        <v>408</v>
      </c>
      <c r="F66" s="80" t="s">
        <v>430</v>
      </c>
      <c r="G66" s="80" t="s">
        <v>322</v>
      </c>
      <c r="H66" s="57" t="s">
        <v>319</v>
      </c>
      <c r="I66" s="508">
        <v>50.3</v>
      </c>
      <c r="J66" s="182">
        <v>13205</v>
      </c>
      <c r="K66" s="183">
        <f t="shared" si="20"/>
        <v>205</v>
      </c>
      <c r="L66" s="184">
        <f t="shared" si="21"/>
        <v>31.861321882352946</v>
      </c>
      <c r="M66" s="184">
        <f t="shared" si="22"/>
        <v>0</v>
      </c>
      <c r="N66" s="184">
        <f t="shared" si="23"/>
        <v>0</v>
      </c>
      <c r="O66" s="184">
        <f t="shared" si="24"/>
        <v>0</v>
      </c>
      <c r="P66" s="185">
        <f t="shared" si="1"/>
        <v>0.63342588235294128</v>
      </c>
      <c r="Q66" s="184">
        <f t="shared" si="2"/>
        <v>0</v>
      </c>
      <c r="R66" s="184">
        <f t="shared" si="3"/>
        <v>0</v>
      </c>
      <c r="S66" s="184">
        <f t="shared" si="4"/>
        <v>0</v>
      </c>
      <c r="T66" s="444" t="str">
        <f t="shared" si="5"/>
        <v>L</v>
      </c>
      <c r="U66" s="440">
        <v>1</v>
      </c>
      <c r="V66" s="440">
        <v>1</v>
      </c>
      <c r="W66" s="440">
        <v>1</v>
      </c>
      <c r="X66" s="440">
        <v>1</v>
      </c>
      <c r="Y66" s="179"/>
      <c r="Z66" s="186">
        <f t="shared" si="6"/>
        <v>10311.5</v>
      </c>
      <c r="AA66" s="187">
        <f t="shared" si="7"/>
        <v>31.861321882352946</v>
      </c>
      <c r="AB66" s="188"/>
    </row>
    <row r="67" spans="2:28" ht="18" customHeight="1">
      <c r="B67" s="179" t="s">
        <v>333</v>
      </c>
      <c r="C67" s="80" t="s">
        <v>337</v>
      </c>
      <c r="D67" s="180">
        <v>1</v>
      </c>
      <c r="E67" s="181" t="s">
        <v>409</v>
      </c>
      <c r="F67" s="80" t="s">
        <v>355</v>
      </c>
      <c r="G67" s="80" t="s">
        <v>356</v>
      </c>
      <c r="H67" s="57" t="s">
        <v>319</v>
      </c>
      <c r="I67" s="508">
        <v>16.600000000000001</v>
      </c>
      <c r="J67" s="182">
        <v>1205</v>
      </c>
      <c r="K67" s="183">
        <f t="shared" si="20"/>
        <v>205</v>
      </c>
      <c r="L67" s="184">
        <f t="shared" si="21"/>
        <v>8.0352436705882351</v>
      </c>
      <c r="M67" s="184">
        <f t="shared" si="22"/>
        <v>0</v>
      </c>
      <c r="N67" s="184">
        <f t="shared" si="23"/>
        <v>0</v>
      </c>
      <c r="O67" s="184">
        <f t="shared" si="24"/>
        <v>0</v>
      </c>
      <c r="P67" s="185">
        <f t="shared" si="1"/>
        <v>0.48405082352941176</v>
      </c>
      <c r="Q67" s="184">
        <f t="shared" si="2"/>
        <v>0</v>
      </c>
      <c r="R67" s="184">
        <f t="shared" si="3"/>
        <v>0</v>
      </c>
      <c r="S67" s="184">
        <f t="shared" si="4"/>
        <v>0</v>
      </c>
      <c r="T67" s="444" t="str">
        <f t="shared" si="5"/>
        <v>B</v>
      </c>
      <c r="U67" s="440">
        <v>1</v>
      </c>
      <c r="V67" s="440">
        <v>1</v>
      </c>
      <c r="W67" s="440">
        <v>1</v>
      </c>
      <c r="X67" s="440">
        <v>1</v>
      </c>
      <c r="Y67" s="179"/>
      <c r="Z67" s="186">
        <f t="shared" si="6"/>
        <v>3403.0000000000005</v>
      </c>
      <c r="AA67" s="187">
        <f t="shared" si="7"/>
        <v>8.0352436705882351</v>
      </c>
      <c r="AB67" s="188"/>
    </row>
    <row r="68" spans="2:28" ht="18" customHeight="1">
      <c r="B68" s="179" t="s">
        <v>333</v>
      </c>
      <c r="C68" s="80" t="s">
        <v>337</v>
      </c>
      <c r="D68" s="180">
        <v>1</v>
      </c>
      <c r="E68" s="181" t="s">
        <v>410</v>
      </c>
      <c r="F68" s="80" t="s">
        <v>431</v>
      </c>
      <c r="G68" s="80" t="s">
        <v>318</v>
      </c>
      <c r="H68" s="57" t="s">
        <v>319</v>
      </c>
      <c r="I68" s="508">
        <v>6.7</v>
      </c>
      <c r="J68" s="182">
        <v>3205</v>
      </c>
      <c r="K68" s="183">
        <f t="shared" si="20"/>
        <v>205</v>
      </c>
      <c r="L68" s="184">
        <f t="shared" si="21"/>
        <v>2.3690128000000006</v>
      </c>
      <c r="M68" s="184">
        <f t="shared" si="22"/>
        <v>0</v>
      </c>
      <c r="N68" s="184">
        <f t="shared" si="23"/>
        <v>0</v>
      </c>
      <c r="O68" s="184">
        <f t="shared" si="24"/>
        <v>0</v>
      </c>
      <c r="P68" s="185">
        <f t="shared" si="1"/>
        <v>0.35358400000000006</v>
      </c>
      <c r="Q68" s="184">
        <f t="shared" si="2"/>
        <v>0</v>
      </c>
      <c r="R68" s="184">
        <f t="shared" si="3"/>
        <v>0</v>
      </c>
      <c r="S68" s="184">
        <f t="shared" si="4"/>
        <v>0</v>
      </c>
      <c r="T68" s="444" t="str">
        <f t="shared" si="5"/>
        <v>V</v>
      </c>
      <c r="U68" s="440">
        <v>1</v>
      </c>
      <c r="V68" s="440">
        <v>1</v>
      </c>
      <c r="W68" s="440">
        <v>1</v>
      </c>
      <c r="X68" s="440">
        <v>1</v>
      </c>
      <c r="Y68" s="179"/>
      <c r="Z68" s="186">
        <f t="shared" si="6"/>
        <v>1373.5</v>
      </c>
      <c r="AA68" s="187">
        <f t="shared" si="7"/>
        <v>2.3690128000000006</v>
      </c>
      <c r="AB68" s="188"/>
    </row>
    <row r="69" spans="2:28" ht="18" customHeight="1">
      <c r="B69" s="179" t="s">
        <v>333</v>
      </c>
      <c r="C69" s="80" t="s">
        <v>337</v>
      </c>
      <c r="D69" s="180">
        <v>1</v>
      </c>
      <c r="E69" s="181" t="s">
        <v>411</v>
      </c>
      <c r="F69" s="80" t="s">
        <v>355</v>
      </c>
      <c r="G69" s="80" t="s">
        <v>356</v>
      </c>
      <c r="H69" s="57" t="s">
        <v>319</v>
      </c>
      <c r="I69" s="508">
        <v>20.6</v>
      </c>
      <c r="J69" s="182">
        <v>1205</v>
      </c>
      <c r="K69" s="183">
        <f t="shared" si="20"/>
        <v>205</v>
      </c>
      <c r="L69" s="184">
        <f t="shared" si="21"/>
        <v>9.9714469647058834</v>
      </c>
      <c r="M69" s="184">
        <f t="shared" si="22"/>
        <v>0</v>
      </c>
      <c r="N69" s="184">
        <f t="shared" si="23"/>
        <v>0</v>
      </c>
      <c r="O69" s="184">
        <f t="shared" si="24"/>
        <v>0</v>
      </c>
      <c r="P69" s="185">
        <f t="shared" si="1"/>
        <v>0.48405082352941176</v>
      </c>
      <c r="Q69" s="184">
        <f t="shared" si="2"/>
        <v>0</v>
      </c>
      <c r="R69" s="184">
        <f t="shared" si="3"/>
        <v>0</v>
      </c>
      <c r="S69" s="184">
        <f t="shared" si="4"/>
        <v>0</v>
      </c>
      <c r="T69" s="444" t="str">
        <f t="shared" si="5"/>
        <v>B</v>
      </c>
      <c r="U69" s="440">
        <v>1</v>
      </c>
      <c r="V69" s="440">
        <v>1</v>
      </c>
      <c r="W69" s="440">
        <v>1</v>
      </c>
      <c r="X69" s="440">
        <v>1</v>
      </c>
      <c r="Y69" s="179"/>
      <c r="Z69" s="186">
        <f t="shared" si="6"/>
        <v>4223</v>
      </c>
      <c r="AA69" s="187">
        <f t="shared" si="7"/>
        <v>9.9714469647058834</v>
      </c>
      <c r="AB69" s="188"/>
    </row>
    <row r="70" spans="2:28" ht="18" customHeight="1">
      <c r="B70" s="179" t="s">
        <v>333</v>
      </c>
      <c r="C70" s="80" t="s">
        <v>337</v>
      </c>
      <c r="D70" s="180">
        <v>1</v>
      </c>
      <c r="E70" s="181" t="s">
        <v>412</v>
      </c>
      <c r="F70" s="80" t="s">
        <v>355</v>
      </c>
      <c r="G70" s="80" t="s">
        <v>356</v>
      </c>
      <c r="H70" s="57" t="s">
        <v>319</v>
      </c>
      <c r="I70" s="508">
        <v>20.6</v>
      </c>
      <c r="J70" s="182">
        <v>1205</v>
      </c>
      <c r="K70" s="183">
        <f t="shared" si="20"/>
        <v>205</v>
      </c>
      <c r="L70" s="184">
        <f t="shared" si="21"/>
        <v>9.9714469647058834</v>
      </c>
      <c r="M70" s="184">
        <f t="shared" si="22"/>
        <v>0</v>
      </c>
      <c r="N70" s="184">
        <f t="shared" si="23"/>
        <v>0</v>
      </c>
      <c r="O70" s="184">
        <f t="shared" si="24"/>
        <v>0</v>
      </c>
      <c r="P70" s="185">
        <f t="shared" si="1"/>
        <v>0.48405082352941176</v>
      </c>
      <c r="Q70" s="184">
        <f t="shared" si="2"/>
        <v>0</v>
      </c>
      <c r="R70" s="184">
        <f t="shared" si="3"/>
        <v>0</v>
      </c>
      <c r="S70" s="184">
        <f t="shared" si="4"/>
        <v>0</v>
      </c>
      <c r="T70" s="444" t="str">
        <f t="shared" si="5"/>
        <v>B</v>
      </c>
      <c r="U70" s="440">
        <v>1</v>
      </c>
      <c r="V70" s="440">
        <v>1</v>
      </c>
      <c r="W70" s="440">
        <v>1</v>
      </c>
      <c r="X70" s="440">
        <v>1</v>
      </c>
      <c r="Y70" s="179"/>
      <c r="Z70" s="186">
        <f t="shared" si="6"/>
        <v>4223</v>
      </c>
      <c r="AA70" s="187">
        <f t="shared" si="7"/>
        <v>9.9714469647058834</v>
      </c>
      <c r="AB70" s="188"/>
    </row>
    <row r="71" spans="2:28" ht="18" customHeight="1">
      <c r="B71" s="179" t="s">
        <v>333</v>
      </c>
      <c r="C71" s="80" t="s">
        <v>337</v>
      </c>
      <c r="D71" s="180">
        <v>1</v>
      </c>
      <c r="E71" s="181" t="s">
        <v>413</v>
      </c>
      <c r="F71" s="80" t="s">
        <v>432</v>
      </c>
      <c r="G71" s="80" t="s">
        <v>322</v>
      </c>
      <c r="H71" s="57" t="s">
        <v>319</v>
      </c>
      <c r="I71" s="508">
        <v>49.94</v>
      </c>
      <c r="J71" s="182">
        <v>13205</v>
      </c>
      <c r="K71" s="183">
        <f t="shared" si="20"/>
        <v>205</v>
      </c>
      <c r="L71" s="184">
        <f t="shared" si="21"/>
        <v>31.633288564705886</v>
      </c>
      <c r="M71" s="184">
        <f t="shared" si="22"/>
        <v>0</v>
      </c>
      <c r="N71" s="184">
        <f t="shared" si="23"/>
        <v>0</v>
      </c>
      <c r="O71" s="184">
        <f t="shared" si="24"/>
        <v>0</v>
      </c>
      <c r="P71" s="185">
        <f t="shared" si="1"/>
        <v>0.63342588235294128</v>
      </c>
      <c r="Q71" s="184">
        <f t="shared" si="2"/>
        <v>0</v>
      </c>
      <c r="R71" s="184">
        <f t="shared" si="3"/>
        <v>0</v>
      </c>
      <c r="S71" s="184">
        <f t="shared" si="4"/>
        <v>0</v>
      </c>
      <c r="T71" s="444" t="str">
        <f t="shared" si="5"/>
        <v>L</v>
      </c>
      <c r="U71" s="440">
        <v>1</v>
      </c>
      <c r="V71" s="440">
        <v>1</v>
      </c>
      <c r="W71" s="440">
        <v>1</v>
      </c>
      <c r="X71" s="440">
        <v>1</v>
      </c>
      <c r="Y71" s="179"/>
      <c r="Z71" s="186">
        <f t="shared" si="6"/>
        <v>10237.699999999999</v>
      </c>
      <c r="AA71" s="187">
        <f t="shared" si="7"/>
        <v>31.633288564705886</v>
      </c>
      <c r="AB71" s="188"/>
    </row>
    <row r="72" spans="2:28" ht="18" customHeight="1">
      <c r="B72" s="179" t="s">
        <v>333</v>
      </c>
      <c r="C72" s="80" t="s">
        <v>337</v>
      </c>
      <c r="D72" s="180">
        <v>1</v>
      </c>
      <c r="E72" s="181" t="s">
        <v>414</v>
      </c>
      <c r="F72" s="80" t="s">
        <v>433</v>
      </c>
      <c r="G72" s="80" t="s">
        <v>322</v>
      </c>
      <c r="H72" s="57" t="s">
        <v>319</v>
      </c>
      <c r="I72" s="508">
        <v>49.5</v>
      </c>
      <c r="J72" s="182">
        <v>13205</v>
      </c>
      <c r="K72" s="183">
        <f t="shared" si="20"/>
        <v>205</v>
      </c>
      <c r="L72" s="184">
        <f t="shared" si="21"/>
        <v>31.354581176470592</v>
      </c>
      <c r="M72" s="184">
        <f t="shared" si="22"/>
        <v>0</v>
      </c>
      <c r="N72" s="184">
        <f t="shared" si="23"/>
        <v>0</v>
      </c>
      <c r="O72" s="184">
        <f t="shared" si="24"/>
        <v>0</v>
      </c>
      <c r="P72" s="185">
        <f t="shared" si="1"/>
        <v>0.63342588235294128</v>
      </c>
      <c r="Q72" s="184">
        <f t="shared" si="2"/>
        <v>0</v>
      </c>
      <c r="R72" s="184">
        <f t="shared" si="3"/>
        <v>0</v>
      </c>
      <c r="S72" s="184">
        <f t="shared" si="4"/>
        <v>0</v>
      </c>
      <c r="T72" s="444" t="str">
        <f t="shared" si="5"/>
        <v>L</v>
      </c>
      <c r="U72" s="440">
        <v>1</v>
      </c>
      <c r="V72" s="440">
        <v>1</v>
      </c>
      <c r="W72" s="440">
        <v>1</v>
      </c>
      <c r="X72" s="440">
        <v>1</v>
      </c>
      <c r="Y72" s="179"/>
      <c r="Z72" s="186">
        <f t="shared" si="6"/>
        <v>10147.5</v>
      </c>
      <c r="AA72" s="187">
        <f t="shared" si="7"/>
        <v>31.354581176470592</v>
      </c>
      <c r="AB72" s="188"/>
    </row>
    <row r="73" spans="2:28" ht="18" customHeight="1">
      <c r="B73" s="179" t="s">
        <v>333</v>
      </c>
      <c r="C73" s="80" t="s">
        <v>337</v>
      </c>
      <c r="D73" s="180">
        <v>2</v>
      </c>
      <c r="E73" s="181" t="s">
        <v>434</v>
      </c>
      <c r="F73" s="80" t="s">
        <v>351</v>
      </c>
      <c r="G73" s="80" t="s">
        <v>318</v>
      </c>
      <c r="H73" s="57" t="s">
        <v>352</v>
      </c>
      <c r="I73" s="508">
        <v>41.4</v>
      </c>
      <c r="J73" s="182">
        <v>5205</v>
      </c>
      <c r="K73" s="183">
        <f>SUM(IF(J73="",0,VLOOKUP(J73,Kengetal,2)))</f>
        <v>205</v>
      </c>
      <c r="L73" s="184">
        <f t="shared" si="21"/>
        <v>30.646656847058829</v>
      </c>
      <c r="M73" s="184">
        <f t="shared" si="22"/>
        <v>0</v>
      </c>
      <c r="N73" s="184">
        <f t="shared" si="23"/>
        <v>0</v>
      </c>
      <c r="O73" s="184">
        <f t="shared" si="24"/>
        <v>0</v>
      </c>
      <c r="P73" s="185">
        <f>IF($J73="",0,VLOOKUP($J73,Kengetal,5,FALSE))</f>
        <v>0.74025741176470605</v>
      </c>
      <c r="Q73" s="184">
        <f>IF($J73="",0,VLOOKUP($J73,Kengetal,6,FALSE))</f>
        <v>0</v>
      </c>
      <c r="R73" s="184">
        <f>IF($J73="",0,VLOOKUP($J73,Kengetal,7,FALSE))</f>
        <v>0</v>
      </c>
      <c r="S73" s="184">
        <f>IF($J73="",0,VLOOKUP($J73,Kengetal,8,FALSE))</f>
        <v>0</v>
      </c>
      <c r="T73" s="444" t="str">
        <f>IF(J73="","",VLOOKUP(J73,Kengetal,13,FALSE))</f>
        <v>V</v>
      </c>
      <c r="U73" s="440">
        <v>1</v>
      </c>
      <c r="V73" s="440">
        <v>1</v>
      </c>
      <c r="W73" s="440">
        <v>1</v>
      </c>
      <c r="X73" s="440">
        <v>1</v>
      </c>
      <c r="Y73" s="179"/>
      <c r="Z73" s="186">
        <f t="shared" si="6"/>
        <v>8487</v>
      </c>
      <c r="AA73" s="187">
        <f t="shared" si="7"/>
        <v>30.646656847058829</v>
      </c>
      <c r="AB73" s="188"/>
    </row>
    <row r="74" spans="2:28" ht="18" customHeight="1">
      <c r="B74" s="179" t="s">
        <v>333</v>
      </c>
      <c r="C74" s="80" t="s">
        <v>337</v>
      </c>
      <c r="D74" s="180">
        <v>2</v>
      </c>
      <c r="E74" s="181" t="s">
        <v>435</v>
      </c>
      <c r="F74" s="80" t="s">
        <v>351</v>
      </c>
      <c r="G74" s="80" t="s">
        <v>318</v>
      </c>
      <c r="H74" s="57" t="s">
        <v>353</v>
      </c>
      <c r="I74" s="508">
        <v>16.5</v>
      </c>
      <c r="J74" s="182">
        <v>5205</v>
      </c>
      <c r="K74" s="183">
        <f>SUM(IF(J74="",0,VLOOKUP(J74,Kengetal,2)))</f>
        <v>205</v>
      </c>
      <c r="L74" s="184">
        <f t="shared" si="21"/>
        <v>12.21424729411765</v>
      </c>
      <c r="M74" s="184">
        <f t="shared" si="22"/>
        <v>0</v>
      </c>
      <c r="N74" s="184">
        <f t="shared" si="23"/>
        <v>0</v>
      </c>
      <c r="O74" s="184">
        <f t="shared" si="24"/>
        <v>0</v>
      </c>
      <c r="P74" s="185">
        <f>IF($J74="",0,VLOOKUP($J74,Kengetal,5,FALSE))</f>
        <v>0.74025741176470605</v>
      </c>
      <c r="Q74" s="184">
        <f>IF($J74="",0,VLOOKUP($J74,Kengetal,6,FALSE))</f>
        <v>0</v>
      </c>
      <c r="R74" s="184">
        <f>IF($J74="",0,VLOOKUP($J74,Kengetal,7,FALSE))</f>
        <v>0</v>
      </c>
      <c r="S74" s="184">
        <f>IF($J74="",0,VLOOKUP($J74,Kengetal,8,FALSE))</f>
        <v>0</v>
      </c>
      <c r="T74" s="444" t="str">
        <f>IF(J74="","",VLOOKUP(J74,Kengetal,13,FALSE))</f>
        <v>V</v>
      </c>
      <c r="U74" s="440">
        <v>1</v>
      </c>
      <c r="V74" s="440">
        <v>1</v>
      </c>
      <c r="W74" s="440">
        <v>1</v>
      </c>
      <c r="X74" s="440">
        <v>1</v>
      </c>
      <c r="Y74" s="179"/>
      <c r="Z74" s="186">
        <f t="shared" si="6"/>
        <v>3382.5</v>
      </c>
      <c r="AA74" s="187">
        <f t="shared" si="7"/>
        <v>12.21424729411765</v>
      </c>
      <c r="AB74" s="188"/>
    </row>
    <row r="75" spans="2:28" ht="18" customHeight="1">
      <c r="B75" s="179" t="s">
        <v>333</v>
      </c>
      <c r="C75" s="80" t="s">
        <v>337</v>
      </c>
      <c r="D75" s="180">
        <v>2</v>
      </c>
      <c r="E75" s="181" t="s">
        <v>436</v>
      </c>
      <c r="F75" s="80" t="s">
        <v>324</v>
      </c>
      <c r="G75" s="80" t="s">
        <v>318</v>
      </c>
      <c r="H75" s="57" t="s">
        <v>319</v>
      </c>
      <c r="I75" s="508">
        <v>66.8</v>
      </c>
      <c r="J75" s="182">
        <v>3205</v>
      </c>
      <c r="K75" s="183">
        <f t="shared" si="20"/>
        <v>205</v>
      </c>
      <c r="L75" s="184">
        <f t="shared" si="21"/>
        <v>23.619411200000002</v>
      </c>
      <c r="M75" s="184">
        <f t="shared" si="22"/>
        <v>0</v>
      </c>
      <c r="N75" s="184">
        <f t="shared" si="23"/>
        <v>0</v>
      </c>
      <c r="O75" s="184">
        <f t="shared" si="24"/>
        <v>0</v>
      </c>
      <c r="P75" s="185">
        <f t="shared" si="1"/>
        <v>0.35358400000000006</v>
      </c>
      <c r="Q75" s="184">
        <f t="shared" si="2"/>
        <v>0</v>
      </c>
      <c r="R75" s="184">
        <f t="shared" si="3"/>
        <v>0</v>
      </c>
      <c r="S75" s="184">
        <f t="shared" si="4"/>
        <v>0</v>
      </c>
      <c r="T75" s="444" t="str">
        <f t="shared" si="5"/>
        <v>V</v>
      </c>
      <c r="U75" s="440">
        <v>1</v>
      </c>
      <c r="V75" s="440">
        <v>1</v>
      </c>
      <c r="W75" s="440">
        <v>1</v>
      </c>
      <c r="X75" s="440">
        <v>1</v>
      </c>
      <c r="Y75" s="179"/>
      <c r="Z75" s="186">
        <f t="shared" si="6"/>
        <v>13694</v>
      </c>
      <c r="AA75" s="187">
        <f t="shared" si="7"/>
        <v>23.619411200000002</v>
      </c>
      <c r="AB75" s="188"/>
    </row>
    <row r="76" spans="2:28" ht="18" customHeight="1">
      <c r="B76" s="179" t="s">
        <v>333</v>
      </c>
      <c r="C76" s="80" t="s">
        <v>337</v>
      </c>
      <c r="D76" s="180">
        <v>2</v>
      </c>
      <c r="E76" s="181" t="s">
        <v>437</v>
      </c>
      <c r="F76" s="80" t="s">
        <v>453</v>
      </c>
      <c r="G76" s="80" t="s">
        <v>322</v>
      </c>
      <c r="H76" s="57" t="s">
        <v>319</v>
      </c>
      <c r="I76" s="508">
        <v>66.2</v>
      </c>
      <c r="J76" s="182">
        <v>13205</v>
      </c>
      <c r="K76" s="183">
        <f t="shared" si="20"/>
        <v>205</v>
      </c>
      <c r="L76" s="184">
        <f t="shared" si="21"/>
        <v>41.932793411764713</v>
      </c>
      <c r="M76" s="184">
        <f t="shared" si="22"/>
        <v>0</v>
      </c>
      <c r="N76" s="184">
        <f t="shared" si="23"/>
        <v>0</v>
      </c>
      <c r="O76" s="184">
        <f t="shared" si="24"/>
        <v>0</v>
      </c>
      <c r="P76" s="185">
        <f t="shared" si="1"/>
        <v>0.63342588235294128</v>
      </c>
      <c r="Q76" s="184">
        <f t="shared" si="2"/>
        <v>0</v>
      </c>
      <c r="R76" s="184">
        <f t="shared" si="3"/>
        <v>0</v>
      </c>
      <c r="S76" s="184">
        <f t="shared" si="4"/>
        <v>0</v>
      </c>
      <c r="T76" s="444" t="str">
        <f t="shared" si="5"/>
        <v>L</v>
      </c>
      <c r="U76" s="440">
        <v>1</v>
      </c>
      <c r="V76" s="440">
        <v>1</v>
      </c>
      <c r="W76" s="440">
        <v>1</v>
      </c>
      <c r="X76" s="440">
        <v>1</v>
      </c>
      <c r="Y76" s="179"/>
      <c r="Z76" s="186">
        <f t="shared" si="6"/>
        <v>13571</v>
      </c>
      <c r="AA76" s="187">
        <f t="shared" si="7"/>
        <v>41.932793411764713</v>
      </c>
      <c r="AB76" s="188"/>
    </row>
    <row r="77" spans="2:28" ht="18" customHeight="1">
      <c r="B77" s="179" t="s">
        <v>333</v>
      </c>
      <c r="C77" s="80" t="s">
        <v>337</v>
      </c>
      <c r="D77" s="180">
        <v>2</v>
      </c>
      <c r="E77" s="181" t="s">
        <v>438</v>
      </c>
      <c r="F77" s="80" t="s">
        <v>454</v>
      </c>
      <c r="G77" s="80" t="s">
        <v>322</v>
      </c>
      <c r="H77" s="57" t="s">
        <v>319</v>
      </c>
      <c r="I77" s="508">
        <v>50.2</v>
      </c>
      <c r="J77" s="182">
        <v>13205</v>
      </c>
      <c r="K77" s="183">
        <f t="shared" si="20"/>
        <v>205</v>
      </c>
      <c r="L77" s="184">
        <f t="shared" si="21"/>
        <v>31.797979294117653</v>
      </c>
      <c r="M77" s="184">
        <f t="shared" si="22"/>
        <v>0</v>
      </c>
      <c r="N77" s="184">
        <f t="shared" si="23"/>
        <v>0</v>
      </c>
      <c r="O77" s="184">
        <f t="shared" si="24"/>
        <v>0</v>
      </c>
      <c r="P77" s="185">
        <f t="shared" si="1"/>
        <v>0.63342588235294128</v>
      </c>
      <c r="Q77" s="184">
        <f t="shared" si="2"/>
        <v>0</v>
      </c>
      <c r="R77" s="184">
        <f t="shared" si="3"/>
        <v>0</v>
      </c>
      <c r="S77" s="184">
        <f t="shared" si="4"/>
        <v>0</v>
      </c>
      <c r="T77" s="444" t="str">
        <f t="shared" si="5"/>
        <v>L</v>
      </c>
      <c r="U77" s="440">
        <v>1</v>
      </c>
      <c r="V77" s="440">
        <v>1</v>
      </c>
      <c r="W77" s="440">
        <v>1</v>
      </c>
      <c r="X77" s="440">
        <v>1</v>
      </c>
      <c r="Y77" s="179"/>
      <c r="Z77" s="186">
        <f t="shared" si="6"/>
        <v>10291</v>
      </c>
      <c r="AA77" s="187">
        <f t="shared" si="7"/>
        <v>31.797979294117653</v>
      </c>
      <c r="AB77" s="188"/>
    </row>
    <row r="78" spans="2:28" ht="18" customHeight="1">
      <c r="B78" s="179" t="s">
        <v>333</v>
      </c>
      <c r="C78" s="80" t="s">
        <v>337</v>
      </c>
      <c r="D78" s="180">
        <v>2</v>
      </c>
      <c r="E78" s="181" t="s">
        <v>439</v>
      </c>
      <c r="F78" s="80" t="s">
        <v>455</v>
      </c>
      <c r="G78" s="80" t="s">
        <v>322</v>
      </c>
      <c r="H78" s="57" t="s">
        <v>319</v>
      </c>
      <c r="I78" s="508">
        <v>101.5</v>
      </c>
      <c r="J78" s="182">
        <v>13205</v>
      </c>
      <c r="K78" s="183">
        <f t="shared" si="20"/>
        <v>205</v>
      </c>
      <c r="L78" s="184">
        <f t="shared" si="21"/>
        <v>64.292727058823544</v>
      </c>
      <c r="M78" s="184">
        <f t="shared" si="22"/>
        <v>0</v>
      </c>
      <c r="N78" s="184">
        <f t="shared" si="23"/>
        <v>0</v>
      </c>
      <c r="O78" s="184">
        <f t="shared" si="24"/>
        <v>0</v>
      </c>
      <c r="P78" s="185">
        <f t="shared" si="1"/>
        <v>0.63342588235294128</v>
      </c>
      <c r="Q78" s="184">
        <f t="shared" si="2"/>
        <v>0</v>
      </c>
      <c r="R78" s="184">
        <f t="shared" si="3"/>
        <v>0</v>
      </c>
      <c r="S78" s="184">
        <f t="shared" si="4"/>
        <v>0</v>
      </c>
      <c r="T78" s="444" t="str">
        <f t="shared" si="5"/>
        <v>L</v>
      </c>
      <c r="U78" s="440">
        <v>1</v>
      </c>
      <c r="V78" s="440">
        <v>1</v>
      </c>
      <c r="W78" s="440">
        <v>1</v>
      </c>
      <c r="X78" s="440">
        <v>1</v>
      </c>
      <c r="Y78" s="179"/>
      <c r="Z78" s="186">
        <f t="shared" si="6"/>
        <v>20807.5</v>
      </c>
      <c r="AA78" s="187">
        <f t="shared" si="7"/>
        <v>64.292727058823544</v>
      </c>
      <c r="AB78" s="188"/>
    </row>
    <row r="79" spans="2:28" ht="18" customHeight="1">
      <c r="B79" s="179" t="s">
        <v>333</v>
      </c>
      <c r="C79" s="80" t="s">
        <v>337</v>
      </c>
      <c r="D79" s="180">
        <v>2</v>
      </c>
      <c r="E79" s="181" t="s">
        <v>467</v>
      </c>
      <c r="F79" s="80" t="s">
        <v>355</v>
      </c>
      <c r="G79" s="80" t="s">
        <v>356</v>
      </c>
      <c r="H79" s="57" t="s">
        <v>319</v>
      </c>
      <c r="I79" s="508">
        <v>10.85</v>
      </c>
      <c r="J79" s="182">
        <v>1205</v>
      </c>
      <c r="K79" s="183">
        <f t="shared" si="20"/>
        <v>205</v>
      </c>
      <c r="L79" s="184">
        <f t="shared" si="21"/>
        <v>5.2519514352941172</v>
      </c>
      <c r="M79" s="184">
        <f t="shared" si="22"/>
        <v>0</v>
      </c>
      <c r="N79" s="184">
        <f t="shared" si="23"/>
        <v>0</v>
      </c>
      <c r="O79" s="184">
        <f t="shared" si="24"/>
        <v>0</v>
      </c>
      <c r="P79" s="185">
        <f t="shared" si="1"/>
        <v>0.48405082352941176</v>
      </c>
      <c r="Q79" s="184">
        <f t="shared" si="2"/>
        <v>0</v>
      </c>
      <c r="R79" s="184">
        <f t="shared" si="3"/>
        <v>0</v>
      </c>
      <c r="S79" s="184">
        <f t="shared" si="4"/>
        <v>0</v>
      </c>
      <c r="T79" s="444" t="str">
        <f t="shared" si="5"/>
        <v>B</v>
      </c>
      <c r="U79" s="440">
        <v>1</v>
      </c>
      <c r="V79" s="440">
        <v>1</v>
      </c>
      <c r="W79" s="440">
        <v>1</v>
      </c>
      <c r="X79" s="440">
        <v>1</v>
      </c>
      <c r="Y79" s="179"/>
      <c r="Z79" s="186">
        <f t="shared" ref="Z79" si="105">I79*K79</f>
        <v>2224.25</v>
      </c>
      <c r="AA79" s="187">
        <f t="shared" ref="AA79" si="106">L79+M79+N79+O79</f>
        <v>5.2519514352941172</v>
      </c>
      <c r="AB79" s="188"/>
    </row>
    <row r="80" spans="2:28" ht="18" customHeight="1">
      <c r="B80" s="179" t="s">
        <v>333</v>
      </c>
      <c r="C80" s="80" t="s">
        <v>337</v>
      </c>
      <c r="D80" s="180">
        <v>2</v>
      </c>
      <c r="E80" s="181" t="s">
        <v>440</v>
      </c>
      <c r="F80" s="80" t="s">
        <v>456</v>
      </c>
      <c r="G80" s="80" t="s">
        <v>322</v>
      </c>
      <c r="H80" s="57" t="s">
        <v>319</v>
      </c>
      <c r="I80" s="508">
        <v>46.8</v>
      </c>
      <c r="J80" s="182">
        <v>13205</v>
      </c>
      <c r="K80" s="183">
        <f t="shared" si="20"/>
        <v>205</v>
      </c>
      <c r="L80" s="184">
        <f t="shared" si="21"/>
        <v>29.644331294117649</v>
      </c>
      <c r="M80" s="184">
        <f t="shared" si="22"/>
        <v>0</v>
      </c>
      <c r="N80" s="184">
        <f t="shared" si="23"/>
        <v>0</v>
      </c>
      <c r="O80" s="184">
        <f t="shared" si="24"/>
        <v>0</v>
      </c>
      <c r="P80" s="185">
        <f t="shared" si="1"/>
        <v>0.63342588235294128</v>
      </c>
      <c r="Q80" s="184">
        <f t="shared" si="2"/>
        <v>0</v>
      </c>
      <c r="R80" s="184">
        <f t="shared" si="3"/>
        <v>0</v>
      </c>
      <c r="S80" s="184">
        <f t="shared" si="4"/>
        <v>0</v>
      </c>
      <c r="T80" s="444" t="str">
        <f t="shared" si="5"/>
        <v>L</v>
      </c>
      <c r="U80" s="440">
        <v>1</v>
      </c>
      <c r="V80" s="440">
        <v>1.65</v>
      </c>
      <c r="W80" s="440">
        <v>1</v>
      </c>
      <c r="X80" s="440">
        <v>1</v>
      </c>
      <c r="Y80" s="179"/>
      <c r="Z80" s="186">
        <f t="shared" si="6"/>
        <v>9594</v>
      </c>
      <c r="AA80" s="187">
        <f t="shared" si="7"/>
        <v>29.644331294117649</v>
      </c>
      <c r="AB80" s="188"/>
    </row>
    <row r="81" spans="2:28" ht="18" customHeight="1">
      <c r="B81" s="179" t="s">
        <v>333</v>
      </c>
      <c r="C81" s="80" t="s">
        <v>337</v>
      </c>
      <c r="D81" s="180">
        <v>2</v>
      </c>
      <c r="E81" s="181" t="s">
        <v>441</v>
      </c>
      <c r="F81" s="80" t="s">
        <v>457</v>
      </c>
      <c r="G81" s="80" t="s">
        <v>322</v>
      </c>
      <c r="H81" s="57" t="s">
        <v>319</v>
      </c>
      <c r="I81" s="508">
        <v>49.6</v>
      </c>
      <c r="J81" s="182">
        <v>13205</v>
      </c>
      <c r="K81" s="183">
        <f t="shared" si="20"/>
        <v>205</v>
      </c>
      <c r="L81" s="184">
        <f t="shared" si="21"/>
        <v>31.41792376470589</v>
      </c>
      <c r="M81" s="184">
        <f t="shared" si="22"/>
        <v>0</v>
      </c>
      <c r="N81" s="184">
        <f t="shared" si="23"/>
        <v>0</v>
      </c>
      <c r="O81" s="184">
        <f t="shared" si="24"/>
        <v>0</v>
      </c>
      <c r="P81" s="185">
        <f t="shared" si="1"/>
        <v>0.63342588235294128</v>
      </c>
      <c r="Q81" s="184">
        <f t="shared" si="2"/>
        <v>0</v>
      </c>
      <c r="R81" s="184">
        <f t="shared" si="3"/>
        <v>0</v>
      </c>
      <c r="S81" s="184">
        <f t="shared" si="4"/>
        <v>0</v>
      </c>
      <c r="T81" s="444" t="str">
        <f t="shared" si="5"/>
        <v>L</v>
      </c>
      <c r="U81" s="440">
        <v>1</v>
      </c>
      <c r="V81" s="440">
        <v>1.65</v>
      </c>
      <c r="W81" s="440">
        <v>1</v>
      </c>
      <c r="X81" s="440">
        <v>1</v>
      </c>
      <c r="Y81" s="179"/>
      <c r="Z81" s="186">
        <f t="shared" si="6"/>
        <v>10168</v>
      </c>
      <c r="AA81" s="187">
        <f t="shared" si="7"/>
        <v>31.41792376470589</v>
      </c>
      <c r="AB81" s="188"/>
    </row>
    <row r="82" spans="2:28" ht="18" customHeight="1">
      <c r="B82" s="179" t="s">
        <v>333</v>
      </c>
      <c r="C82" s="80" t="s">
        <v>337</v>
      </c>
      <c r="D82" s="180">
        <v>2</v>
      </c>
      <c r="E82" s="181" t="s">
        <v>458</v>
      </c>
      <c r="F82" s="80" t="s">
        <v>323</v>
      </c>
      <c r="G82" s="80" t="s">
        <v>318</v>
      </c>
      <c r="H82" s="57" t="s">
        <v>319</v>
      </c>
      <c r="I82" s="508">
        <v>5.3</v>
      </c>
      <c r="J82" s="182">
        <v>14004</v>
      </c>
      <c r="K82" s="183">
        <f t="shared" ref="K82" si="107">SUM(IF(J82="",0,VLOOKUP(J82,Kengetal,2)))</f>
        <v>4</v>
      </c>
      <c r="L82" s="184">
        <f t="shared" ref="L82" si="108">P82*I82*U82</f>
        <v>0.13501490196078433</v>
      </c>
      <c r="M82" s="184">
        <f t="shared" ref="M82" si="109">Q82*I82*V82</f>
        <v>0</v>
      </c>
      <c r="N82" s="184">
        <f t="shared" ref="N82" si="110">R82*I82*W82</f>
        <v>0</v>
      </c>
      <c r="O82" s="184">
        <f t="shared" ref="O82" si="111">S82*I82*X82</f>
        <v>0</v>
      </c>
      <c r="P82" s="185">
        <f t="shared" si="1"/>
        <v>2.5474509803921571E-2</v>
      </c>
      <c r="Q82" s="184">
        <f t="shared" si="2"/>
        <v>0</v>
      </c>
      <c r="R82" s="184">
        <f t="shared" si="3"/>
        <v>0</v>
      </c>
      <c r="S82" s="184">
        <f t="shared" si="4"/>
        <v>0</v>
      </c>
      <c r="T82" s="444" t="str">
        <f t="shared" ref="T82" si="112">IF(J82="","",VLOOKUP(J82,Kengetal,13,FALSE))</f>
        <v>V</v>
      </c>
      <c r="U82" s="440">
        <v>1</v>
      </c>
      <c r="V82" s="440">
        <v>1.65</v>
      </c>
      <c r="W82" s="440">
        <v>1</v>
      </c>
      <c r="X82" s="440">
        <v>1</v>
      </c>
      <c r="Y82" s="179"/>
      <c r="Z82" s="186">
        <f t="shared" ref="Z82" si="113">I82*K82</f>
        <v>21.2</v>
      </c>
      <c r="AA82" s="187">
        <f t="shared" ref="AA82" si="114">L82+M82+N82+O82</f>
        <v>0.13501490196078433</v>
      </c>
      <c r="AB82" s="188"/>
    </row>
    <row r="83" spans="2:28" ht="18" customHeight="1">
      <c r="B83" s="179" t="s">
        <v>333</v>
      </c>
      <c r="C83" s="80" t="s">
        <v>337</v>
      </c>
      <c r="D83" s="180">
        <v>2</v>
      </c>
      <c r="E83" s="181" t="s">
        <v>442</v>
      </c>
      <c r="F83" s="80" t="s">
        <v>331</v>
      </c>
      <c r="G83" s="80" t="s">
        <v>320</v>
      </c>
      <c r="H83" s="57" t="s">
        <v>321</v>
      </c>
      <c r="I83" s="508">
        <v>6.6</v>
      </c>
      <c r="J83" s="182">
        <v>2205</v>
      </c>
      <c r="K83" s="183">
        <f t="shared" si="20"/>
        <v>205</v>
      </c>
      <c r="L83" s="184">
        <f t="shared" si="21"/>
        <v>20.017014211764707</v>
      </c>
      <c r="M83" s="184">
        <f t="shared" si="22"/>
        <v>0</v>
      </c>
      <c r="N83" s="184">
        <f t="shared" si="23"/>
        <v>0</v>
      </c>
      <c r="O83" s="184">
        <f t="shared" si="24"/>
        <v>0</v>
      </c>
      <c r="P83" s="185">
        <f t="shared" si="1"/>
        <v>3.032880941176471</v>
      </c>
      <c r="Q83" s="184">
        <f t="shared" si="2"/>
        <v>0</v>
      </c>
      <c r="R83" s="184">
        <f t="shared" si="3"/>
        <v>0</v>
      </c>
      <c r="S83" s="184">
        <f t="shared" si="4"/>
        <v>0</v>
      </c>
      <c r="T83" s="444" t="str">
        <f t="shared" si="5"/>
        <v>S</v>
      </c>
      <c r="U83" s="440">
        <v>1</v>
      </c>
      <c r="V83" s="440">
        <v>1.65</v>
      </c>
      <c r="W83" s="440">
        <v>1</v>
      </c>
      <c r="X83" s="440">
        <v>1</v>
      </c>
      <c r="Y83" s="179"/>
      <c r="Z83" s="186">
        <f t="shared" si="6"/>
        <v>1353</v>
      </c>
      <c r="AA83" s="187">
        <f t="shared" si="7"/>
        <v>20.017014211764707</v>
      </c>
      <c r="AB83" s="188"/>
    </row>
    <row r="84" spans="2:28" ht="18" customHeight="1">
      <c r="B84" s="179" t="s">
        <v>333</v>
      </c>
      <c r="C84" s="80" t="s">
        <v>337</v>
      </c>
      <c r="D84" s="180">
        <v>2</v>
      </c>
      <c r="E84" s="181" t="s">
        <v>443</v>
      </c>
      <c r="F84" s="80" t="s">
        <v>331</v>
      </c>
      <c r="G84" s="80" t="s">
        <v>320</v>
      </c>
      <c r="H84" s="57" t="s">
        <v>321</v>
      </c>
      <c r="I84" s="508">
        <v>13.5</v>
      </c>
      <c r="J84" s="182">
        <v>2205</v>
      </c>
      <c r="K84" s="183">
        <f t="shared" si="20"/>
        <v>205</v>
      </c>
      <c r="L84" s="184">
        <f t="shared" si="21"/>
        <v>40.943892705882355</v>
      </c>
      <c r="M84" s="184">
        <f t="shared" si="22"/>
        <v>0</v>
      </c>
      <c r="N84" s="184">
        <f t="shared" si="23"/>
        <v>0</v>
      </c>
      <c r="O84" s="184">
        <f t="shared" si="24"/>
        <v>0</v>
      </c>
      <c r="P84" s="185">
        <f t="shared" si="1"/>
        <v>3.032880941176471</v>
      </c>
      <c r="Q84" s="184">
        <f t="shared" si="2"/>
        <v>0</v>
      </c>
      <c r="R84" s="184">
        <f t="shared" si="3"/>
        <v>0</v>
      </c>
      <c r="S84" s="184">
        <f t="shared" si="4"/>
        <v>0</v>
      </c>
      <c r="T84" s="444" t="str">
        <f t="shared" si="5"/>
        <v>S</v>
      </c>
      <c r="U84" s="440">
        <v>1</v>
      </c>
      <c r="V84" s="440">
        <v>1.65</v>
      </c>
      <c r="W84" s="440">
        <v>1</v>
      </c>
      <c r="X84" s="440">
        <v>1</v>
      </c>
      <c r="Y84" s="179"/>
      <c r="Z84" s="186">
        <f t="shared" si="6"/>
        <v>2767.5</v>
      </c>
      <c r="AA84" s="187">
        <f t="shared" si="7"/>
        <v>40.943892705882355</v>
      </c>
      <c r="AB84" s="188"/>
    </row>
    <row r="85" spans="2:28" ht="18" customHeight="1">
      <c r="B85" s="179" t="s">
        <v>333</v>
      </c>
      <c r="C85" s="80" t="s">
        <v>337</v>
      </c>
      <c r="D85" s="180">
        <v>2</v>
      </c>
      <c r="E85" s="181" t="s">
        <v>444</v>
      </c>
      <c r="F85" s="80" t="s">
        <v>459</v>
      </c>
      <c r="G85" s="80" t="s">
        <v>322</v>
      </c>
      <c r="H85" s="57" t="s">
        <v>319</v>
      </c>
      <c r="I85" s="508">
        <v>66.599999999999994</v>
      </c>
      <c r="J85" s="182">
        <v>13205</v>
      </c>
      <c r="K85" s="183">
        <f t="shared" si="20"/>
        <v>205</v>
      </c>
      <c r="L85" s="184">
        <f t="shared" si="21"/>
        <v>42.186163764705888</v>
      </c>
      <c r="M85" s="184">
        <f t="shared" si="22"/>
        <v>0</v>
      </c>
      <c r="N85" s="184">
        <f t="shared" si="23"/>
        <v>0</v>
      </c>
      <c r="O85" s="184">
        <f t="shared" si="24"/>
        <v>0</v>
      </c>
      <c r="P85" s="185">
        <f t="shared" ref="P85:P163" si="115">IF($J85="",0,VLOOKUP($J85,Kengetal,5,FALSE))</f>
        <v>0.63342588235294128</v>
      </c>
      <c r="Q85" s="184">
        <f t="shared" ref="Q85:Q163" si="116">IF($J85="",0,VLOOKUP($J85,Kengetal,6,FALSE))</f>
        <v>0</v>
      </c>
      <c r="R85" s="184">
        <f t="shared" ref="R85:R163" si="117">IF($J85="",0,VLOOKUP($J85,Kengetal,7,FALSE))</f>
        <v>0</v>
      </c>
      <c r="S85" s="184">
        <f t="shared" ref="S85:S163" si="118">IF($J85="",0,VLOOKUP($J85,Kengetal,8,FALSE))</f>
        <v>0</v>
      </c>
      <c r="T85" s="444" t="str">
        <f t="shared" ref="T85:T163" si="119">IF(J85="","",VLOOKUP(J85,Kengetal,13,FALSE))</f>
        <v>L</v>
      </c>
      <c r="U85" s="440">
        <v>1</v>
      </c>
      <c r="V85" s="440">
        <v>1</v>
      </c>
      <c r="W85" s="440">
        <v>1</v>
      </c>
      <c r="X85" s="440">
        <v>1</v>
      </c>
      <c r="Y85" s="179"/>
      <c r="Z85" s="186">
        <f t="shared" si="6"/>
        <v>13652.999999999998</v>
      </c>
      <c r="AA85" s="187">
        <f t="shared" si="7"/>
        <v>42.186163764705888</v>
      </c>
      <c r="AB85" s="188"/>
    </row>
    <row r="86" spans="2:28" ht="18" customHeight="1">
      <c r="B86" s="179" t="s">
        <v>333</v>
      </c>
      <c r="C86" s="80" t="s">
        <v>337</v>
      </c>
      <c r="D86" s="180">
        <v>2</v>
      </c>
      <c r="E86" s="181" t="s">
        <v>445</v>
      </c>
      <c r="F86" s="80" t="s">
        <v>460</v>
      </c>
      <c r="G86" s="80" t="s">
        <v>322</v>
      </c>
      <c r="H86" s="57" t="s">
        <v>319</v>
      </c>
      <c r="I86" s="508">
        <v>50.4</v>
      </c>
      <c r="J86" s="182">
        <v>13205</v>
      </c>
      <c r="K86" s="183">
        <f t="shared" ref="K86:K164" si="120">SUM(IF(J86="",0,VLOOKUP(J86,Kengetal,2)))</f>
        <v>205</v>
      </c>
      <c r="L86" s="184">
        <f t="shared" ref="L86:L164" si="121">P86*I86*U86</f>
        <v>31.92466447058824</v>
      </c>
      <c r="M86" s="184">
        <f t="shared" ref="M86:M164" si="122">Q86*I86*V86</f>
        <v>0</v>
      </c>
      <c r="N86" s="184">
        <f t="shared" ref="N86:N164" si="123">R86*I86*W86</f>
        <v>0</v>
      </c>
      <c r="O86" s="184">
        <f t="shared" ref="O86:O164" si="124">S86*I86*X86</f>
        <v>0</v>
      </c>
      <c r="P86" s="185">
        <f t="shared" si="115"/>
        <v>0.63342588235294128</v>
      </c>
      <c r="Q86" s="184">
        <f t="shared" si="116"/>
        <v>0</v>
      </c>
      <c r="R86" s="184">
        <f t="shared" si="117"/>
        <v>0</v>
      </c>
      <c r="S86" s="184">
        <f t="shared" si="118"/>
        <v>0</v>
      </c>
      <c r="T86" s="444" t="str">
        <f t="shared" si="119"/>
        <v>L</v>
      </c>
      <c r="U86" s="440">
        <v>1</v>
      </c>
      <c r="V86" s="440">
        <v>1</v>
      </c>
      <c r="W86" s="440">
        <v>1</v>
      </c>
      <c r="X86" s="440">
        <v>1</v>
      </c>
      <c r="Y86" s="179"/>
      <c r="Z86" s="186">
        <f t="shared" si="6"/>
        <v>10332</v>
      </c>
      <c r="AA86" s="187">
        <f t="shared" si="7"/>
        <v>31.92466447058824</v>
      </c>
      <c r="AB86" s="188"/>
    </row>
    <row r="87" spans="2:28" ht="18" customHeight="1">
      <c r="B87" s="179" t="s">
        <v>333</v>
      </c>
      <c r="C87" s="80" t="s">
        <v>337</v>
      </c>
      <c r="D87" s="180">
        <v>2</v>
      </c>
      <c r="E87" s="181" t="s">
        <v>446</v>
      </c>
      <c r="F87" s="80" t="s">
        <v>461</v>
      </c>
      <c r="G87" s="80" t="s">
        <v>322</v>
      </c>
      <c r="H87" s="57" t="s">
        <v>319</v>
      </c>
      <c r="I87" s="508">
        <v>50.3</v>
      </c>
      <c r="J87" s="182">
        <v>13205</v>
      </c>
      <c r="K87" s="183">
        <f t="shared" si="120"/>
        <v>205</v>
      </c>
      <c r="L87" s="184">
        <f t="shared" si="121"/>
        <v>31.861321882352946</v>
      </c>
      <c r="M87" s="184">
        <f t="shared" si="122"/>
        <v>0</v>
      </c>
      <c r="N87" s="184">
        <f t="shared" si="123"/>
        <v>0</v>
      </c>
      <c r="O87" s="184">
        <f t="shared" si="124"/>
        <v>0</v>
      </c>
      <c r="P87" s="185">
        <f t="shared" si="115"/>
        <v>0.63342588235294128</v>
      </c>
      <c r="Q87" s="184">
        <f t="shared" si="116"/>
        <v>0</v>
      </c>
      <c r="R87" s="184">
        <f t="shared" si="117"/>
        <v>0</v>
      </c>
      <c r="S87" s="184">
        <f t="shared" si="118"/>
        <v>0</v>
      </c>
      <c r="T87" s="444" t="str">
        <f t="shared" si="119"/>
        <v>L</v>
      </c>
      <c r="U87" s="440">
        <v>1</v>
      </c>
      <c r="V87" s="440">
        <v>1</v>
      </c>
      <c r="W87" s="440">
        <v>1</v>
      </c>
      <c r="X87" s="440">
        <v>1</v>
      </c>
      <c r="Y87" s="179"/>
      <c r="Z87" s="186">
        <f t="shared" si="6"/>
        <v>10311.5</v>
      </c>
      <c r="AA87" s="187">
        <f t="shared" si="7"/>
        <v>31.861321882352946</v>
      </c>
      <c r="AB87" s="188"/>
    </row>
    <row r="88" spans="2:28" ht="18" customHeight="1">
      <c r="B88" s="179" t="s">
        <v>333</v>
      </c>
      <c r="C88" s="80" t="s">
        <v>337</v>
      </c>
      <c r="D88" s="180">
        <v>2</v>
      </c>
      <c r="E88" s="181" t="s">
        <v>447</v>
      </c>
      <c r="F88" s="80" t="s">
        <v>462</v>
      </c>
      <c r="G88" s="80" t="s">
        <v>322</v>
      </c>
      <c r="H88" s="57" t="s">
        <v>319</v>
      </c>
      <c r="I88" s="508">
        <v>50.3</v>
      </c>
      <c r="J88" s="182">
        <v>13205</v>
      </c>
      <c r="K88" s="183">
        <f t="shared" si="120"/>
        <v>205</v>
      </c>
      <c r="L88" s="184">
        <f t="shared" si="121"/>
        <v>31.861321882352946</v>
      </c>
      <c r="M88" s="184">
        <f t="shared" si="122"/>
        <v>0</v>
      </c>
      <c r="N88" s="184">
        <f t="shared" si="123"/>
        <v>0</v>
      </c>
      <c r="O88" s="184">
        <f t="shared" si="124"/>
        <v>0</v>
      </c>
      <c r="P88" s="185">
        <f t="shared" si="115"/>
        <v>0.63342588235294128</v>
      </c>
      <c r="Q88" s="184">
        <f t="shared" si="116"/>
        <v>0</v>
      </c>
      <c r="R88" s="184">
        <f t="shared" si="117"/>
        <v>0</v>
      </c>
      <c r="S88" s="184">
        <f t="shared" si="118"/>
        <v>0</v>
      </c>
      <c r="T88" s="444" t="str">
        <f t="shared" si="119"/>
        <v>L</v>
      </c>
      <c r="U88" s="440">
        <v>1</v>
      </c>
      <c r="V88" s="440">
        <v>1</v>
      </c>
      <c r="W88" s="440">
        <v>1</v>
      </c>
      <c r="X88" s="440">
        <v>1</v>
      </c>
      <c r="Y88" s="179"/>
      <c r="Z88" s="186">
        <f t="shared" si="6"/>
        <v>10311.5</v>
      </c>
      <c r="AA88" s="187">
        <f t="shared" si="7"/>
        <v>31.861321882352946</v>
      </c>
      <c r="AB88" s="188"/>
    </row>
    <row r="89" spans="2:28" ht="18" customHeight="1">
      <c r="B89" s="179" t="s">
        <v>333</v>
      </c>
      <c r="C89" s="80" t="s">
        <v>337</v>
      </c>
      <c r="D89" s="180">
        <v>2</v>
      </c>
      <c r="E89" s="181" t="s">
        <v>464</v>
      </c>
      <c r="F89" s="80" t="s">
        <v>323</v>
      </c>
      <c r="G89" s="80" t="s">
        <v>318</v>
      </c>
      <c r="H89" s="57" t="s">
        <v>319</v>
      </c>
      <c r="I89" s="508">
        <v>8.3000000000000007</v>
      </c>
      <c r="J89" s="182">
        <v>14004</v>
      </c>
      <c r="K89" s="183">
        <f t="shared" si="120"/>
        <v>4</v>
      </c>
      <c r="L89" s="184">
        <f t="shared" si="121"/>
        <v>0.21143843137254906</v>
      </c>
      <c r="M89" s="184">
        <f t="shared" si="122"/>
        <v>0</v>
      </c>
      <c r="N89" s="184">
        <f t="shared" si="123"/>
        <v>0</v>
      </c>
      <c r="O89" s="184">
        <f t="shared" si="124"/>
        <v>0</v>
      </c>
      <c r="P89" s="185">
        <f t="shared" si="115"/>
        <v>2.5474509803921571E-2</v>
      </c>
      <c r="Q89" s="184">
        <f t="shared" si="116"/>
        <v>0</v>
      </c>
      <c r="R89" s="184">
        <f t="shared" si="117"/>
        <v>0</v>
      </c>
      <c r="S89" s="184">
        <f t="shared" si="118"/>
        <v>0</v>
      </c>
      <c r="T89" s="444" t="str">
        <f t="shared" si="119"/>
        <v>V</v>
      </c>
      <c r="U89" s="440">
        <v>1</v>
      </c>
      <c r="V89" s="440">
        <v>1.65</v>
      </c>
      <c r="W89" s="440">
        <v>1</v>
      </c>
      <c r="X89" s="440">
        <v>1</v>
      </c>
      <c r="Y89" s="179"/>
      <c r="Z89" s="186">
        <f t="shared" si="6"/>
        <v>33.200000000000003</v>
      </c>
      <c r="AA89" s="187">
        <f t="shared" si="7"/>
        <v>0.21143843137254906</v>
      </c>
      <c r="AB89" s="188"/>
    </row>
    <row r="90" spans="2:28" ht="18" customHeight="1">
      <c r="B90" s="179" t="s">
        <v>333</v>
      </c>
      <c r="C90" s="80" t="s">
        <v>337</v>
      </c>
      <c r="D90" s="180">
        <v>2</v>
      </c>
      <c r="E90" s="181" t="s">
        <v>463</v>
      </c>
      <c r="F90" s="80" t="s">
        <v>323</v>
      </c>
      <c r="G90" s="80" t="s">
        <v>318</v>
      </c>
      <c r="H90" s="57" t="s">
        <v>319</v>
      </c>
      <c r="I90" s="508">
        <v>8.1999999999999993</v>
      </c>
      <c r="J90" s="182">
        <v>14004</v>
      </c>
      <c r="K90" s="183">
        <f t="shared" si="120"/>
        <v>4</v>
      </c>
      <c r="L90" s="184">
        <f t="shared" si="121"/>
        <v>0.20889098039215687</v>
      </c>
      <c r="M90" s="184">
        <f t="shared" si="122"/>
        <v>0</v>
      </c>
      <c r="N90" s="184">
        <f t="shared" si="123"/>
        <v>0</v>
      </c>
      <c r="O90" s="184">
        <f t="shared" si="124"/>
        <v>0</v>
      </c>
      <c r="P90" s="185">
        <f t="shared" si="115"/>
        <v>2.5474509803921571E-2</v>
      </c>
      <c r="Q90" s="184">
        <f t="shared" si="116"/>
        <v>0</v>
      </c>
      <c r="R90" s="184">
        <f t="shared" si="117"/>
        <v>0</v>
      </c>
      <c r="S90" s="184">
        <f t="shared" si="118"/>
        <v>0</v>
      </c>
      <c r="T90" s="444" t="str">
        <f t="shared" si="119"/>
        <v>V</v>
      </c>
      <c r="U90" s="440">
        <v>1</v>
      </c>
      <c r="V90" s="440">
        <v>1.65</v>
      </c>
      <c r="W90" s="440">
        <v>1</v>
      </c>
      <c r="X90" s="440">
        <v>1</v>
      </c>
      <c r="Y90" s="179"/>
      <c r="Z90" s="186">
        <f t="shared" si="6"/>
        <v>32.799999999999997</v>
      </c>
      <c r="AA90" s="187">
        <f t="shared" si="7"/>
        <v>0.20889098039215687</v>
      </c>
      <c r="AB90" s="188"/>
    </row>
    <row r="91" spans="2:28" ht="18" customHeight="1">
      <c r="B91" s="179" t="s">
        <v>333</v>
      </c>
      <c r="C91" s="80" t="s">
        <v>337</v>
      </c>
      <c r="D91" s="180">
        <v>2</v>
      </c>
      <c r="E91" s="181" t="s">
        <v>448</v>
      </c>
      <c r="F91" s="80" t="s">
        <v>465</v>
      </c>
      <c r="G91" s="80" t="s">
        <v>322</v>
      </c>
      <c r="H91" s="57" t="s">
        <v>319</v>
      </c>
      <c r="I91" s="508">
        <v>50.2</v>
      </c>
      <c r="J91" s="182">
        <v>13205</v>
      </c>
      <c r="K91" s="183">
        <f t="shared" si="120"/>
        <v>205</v>
      </c>
      <c r="L91" s="184">
        <f t="shared" si="121"/>
        <v>31.797979294117653</v>
      </c>
      <c r="M91" s="184">
        <f t="shared" si="122"/>
        <v>0</v>
      </c>
      <c r="N91" s="184">
        <f t="shared" si="123"/>
        <v>0</v>
      </c>
      <c r="O91" s="184">
        <f t="shared" si="124"/>
        <v>0</v>
      </c>
      <c r="P91" s="185">
        <f t="shared" si="115"/>
        <v>0.63342588235294128</v>
      </c>
      <c r="Q91" s="184">
        <f t="shared" si="116"/>
        <v>0</v>
      </c>
      <c r="R91" s="184">
        <f t="shared" si="117"/>
        <v>0</v>
      </c>
      <c r="S91" s="184">
        <f t="shared" si="118"/>
        <v>0</v>
      </c>
      <c r="T91" s="444" t="str">
        <f t="shared" si="119"/>
        <v>L</v>
      </c>
      <c r="U91" s="440">
        <v>1</v>
      </c>
      <c r="V91" s="440">
        <v>1</v>
      </c>
      <c r="W91" s="440">
        <v>1</v>
      </c>
      <c r="X91" s="440">
        <v>1</v>
      </c>
      <c r="Y91" s="179"/>
      <c r="Z91" s="186">
        <f t="shared" si="6"/>
        <v>10291</v>
      </c>
      <c r="AA91" s="187">
        <f t="shared" si="7"/>
        <v>31.797979294117653</v>
      </c>
      <c r="AB91" s="188"/>
    </row>
    <row r="92" spans="2:28" ht="18" customHeight="1">
      <c r="B92" s="179" t="s">
        <v>333</v>
      </c>
      <c r="C92" s="80" t="s">
        <v>337</v>
      </c>
      <c r="D92" s="180">
        <v>2</v>
      </c>
      <c r="E92" s="181" t="s">
        <v>449</v>
      </c>
      <c r="F92" s="80" t="s">
        <v>466</v>
      </c>
      <c r="G92" s="80" t="s">
        <v>322</v>
      </c>
      <c r="H92" s="57" t="s">
        <v>319</v>
      </c>
      <c r="I92" s="508">
        <v>49.3</v>
      </c>
      <c r="J92" s="182">
        <v>13205</v>
      </c>
      <c r="K92" s="183">
        <f t="shared" si="120"/>
        <v>205</v>
      </c>
      <c r="L92" s="184">
        <f t="shared" si="121"/>
        <v>31.227896000000005</v>
      </c>
      <c r="M92" s="184">
        <f t="shared" si="122"/>
        <v>0</v>
      </c>
      <c r="N92" s="184">
        <f t="shared" si="123"/>
        <v>0</v>
      </c>
      <c r="O92" s="184">
        <f t="shared" si="124"/>
        <v>0</v>
      </c>
      <c r="P92" s="185">
        <f t="shared" si="115"/>
        <v>0.63342588235294128</v>
      </c>
      <c r="Q92" s="184">
        <f t="shared" si="116"/>
        <v>0</v>
      </c>
      <c r="R92" s="184">
        <f t="shared" si="117"/>
        <v>0</v>
      </c>
      <c r="S92" s="184">
        <f t="shared" si="118"/>
        <v>0</v>
      </c>
      <c r="T92" s="444" t="str">
        <f t="shared" si="119"/>
        <v>L</v>
      </c>
      <c r="U92" s="440">
        <v>1</v>
      </c>
      <c r="V92" s="440">
        <v>1</v>
      </c>
      <c r="W92" s="440">
        <v>1</v>
      </c>
      <c r="X92" s="440">
        <v>1</v>
      </c>
      <c r="Y92" s="179"/>
      <c r="Z92" s="186">
        <f t="shared" si="6"/>
        <v>10106.5</v>
      </c>
      <c r="AA92" s="187">
        <f t="shared" si="7"/>
        <v>31.227896000000005</v>
      </c>
      <c r="AB92" s="188"/>
    </row>
    <row r="93" spans="2:28" ht="18" customHeight="1">
      <c r="B93" s="179" t="s">
        <v>333</v>
      </c>
      <c r="C93" s="80" t="s">
        <v>337</v>
      </c>
      <c r="D93" s="180">
        <v>2</v>
      </c>
      <c r="E93" s="181" t="s">
        <v>450</v>
      </c>
      <c r="F93" s="80" t="s">
        <v>324</v>
      </c>
      <c r="G93" s="80" t="s">
        <v>318</v>
      </c>
      <c r="H93" s="57" t="s">
        <v>319</v>
      </c>
      <c r="I93" s="508">
        <v>98.3</v>
      </c>
      <c r="J93" s="182">
        <v>3205</v>
      </c>
      <c r="K93" s="183">
        <f t="shared" si="120"/>
        <v>205</v>
      </c>
      <c r="L93" s="184">
        <f t="shared" si="121"/>
        <v>34.757307200000007</v>
      </c>
      <c r="M93" s="184">
        <f t="shared" si="122"/>
        <v>0</v>
      </c>
      <c r="N93" s="184">
        <f t="shared" si="123"/>
        <v>0</v>
      </c>
      <c r="O93" s="184">
        <f t="shared" si="124"/>
        <v>0</v>
      </c>
      <c r="P93" s="185">
        <f t="shared" si="115"/>
        <v>0.35358400000000006</v>
      </c>
      <c r="Q93" s="184">
        <f t="shared" si="116"/>
        <v>0</v>
      </c>
      <c r="R93" s="184">
        <f t="shared" si="117"/>
        <v>0</v>
      </c>
      <c r="S93" s="184">
        <f t="shared" si="118"/>
        <v>0</v>
      </c>
      <c r="T93" s="444" t="str">
        <f t="shared" si="119"/>
        <v>V</v>
      </c>
      <c r="U93" s="440">
        <v>1</v>
      </c>
      <c r="V93" s="440">
        <v>1</v>
      </c>
      <c r="W93" s="440">
        <v>1</v>
      </c>
      <c r="X93" s="440">
        <v>1</v>
      </c>
      <c r="Y93" s="179"/>
      <c r="Z93" s="186">
        <f t="shared" si="6"/>
        <v>20151.5</v>
      </c>
      <c r="AA93" s="187">
        <f t="shared" si="7"/>
        <v>34.757307200000007</v>
      </c>
      <c r="AB93" s="188"/>
    </row>
    <row r="94" spans="2:28" ht="18" customHeight="1">
      <c r="B94" s="179" t="s">
        <v>333</v>
      </c>
      <c r="C94" s="80" t="s">
        <v>337</v>
      </c>
      <c r="D94" s="180">
        <v>2</v>
      </c>
      <c r="E94" s="181" t="s">
        <v>451</v>
      </c>
      <c r="F94" s="80" t="s">
        <v>355</v>
      </c>
      <c r="G94" s="80" t="s">
        <v>356</v>
      </c>
      <c r="H94" s="57" t="s">
        <v>319</v>
      </c>
      <c r="I94" s="508">
        <v>14.7</v>
      </c>
      <c r="J94" s="182">
        <v>1205</v>
      </c>
      <c r="K94" s="183">
        <f t="shared" si="120"/>
        <v>205</v>
      </c>
      <c r="L94" s="184">
        <f t="shared" si="121"/>
        <v>7.1155471058823521</v>
      </c>
      <c r="M94" s="184">
        <f t="shared" si="122"/>
        <v>0</v>
      </c>
      <c r="N94" s="184">
        <f t="shared" si="123"/>
        <v>0</v>
      </c>
      <c r="O94" s="184">
        <f t="shared" si="124"/>
        <v>0</v>
      </c>
      <c r="P94" s="185">
        <f t="shared" si="115"/>
        <v>0.48405082352941176</v>
      </c>
      <c r="Q94" s="184">
        <f t="shared" si="116"/>
        <v>0</v>
      </c>
      <c r="R94" s="184">
        <f t="shared" si="117"/>
        <v>0</v>
      </c>
      <c r="S94" s="184">
        <f t="shared" si="118"/>
        <v>0</v>
      </c>
      <c r="T94" s="444" t="str">
        <f t="shared" si="119"/>
        <v>B</v>
      </c>
      <c r="U94" s="440">
        <v>1</v>
      </c>
      <c r="V94" s="440">
        <v>1</v>
      </c>
      <c r="W94" s="440">
        <v>1</v>
      </c>
      <c r="X94" s="440">
        <v>1</v>
      </c>
      <c r="Y94" s="179"/>
      <c r="Z94" s="186">
        <f t="shared" si="6"/>
        <v>3013.5</v>
      </c>
      <c r="AA94" s="187">
        <f t="shared" si="7"/>
        <v>7.1155471058823521</v>
      </c>
      <c r="AB94" s="188"/>
    </row>
    <row r="95" spans="2:28" ht="18" customHeight="1">
      <c r="B95" s="179" t="s">
        <v>333</v>
      </c>
      <c r="C95" s="80" t="s">
        <v>337</v>
      </c>
      <c r="D95" s="180">
        <v>2</v>
      </c>
      <c r="E95" s="181" t="s">
        <v>452</v>
      </c>
      <c r="F95" s="80" t="s">
        <v>355</v>
      </c>
      <c r="G95" s="80" t="s">
        <v>356</v>
      </c>
      <c r="H95" s="57" t="s">
        <v>319</v>
      </c>
      <c r="I95" s="508">
        <v>14.7</v>
      </c>
      <c r="J95" s="182">
        <v>1205</v>
      </c>
      <c r="K95" s="183">
        <f t="shared" si="120"/>
        <v>205</v>
      </c>
      <c r="L95" s="184">
        <f t="shared" si="121"/>
        <v>7.1155471058823521</v>
      </c>
      <c r="M95" s="184">
        <f t="shared" si="122"/>
        <v>0</v>
      </c>
      <c r="N95" s="184">
        <f t="shared" si="123"/>
        <v>0</v>
      </c>
      <c r="O95" s="184">
        <f t="shared" si="124"/>
        <v>0</v>
      </c>
      <c r="P95" s="185">
        <f t="shared" si="115"/>
        <v>0.48405082352941176</v>
      </c>
      <c r="Q95" s="184">
        <f t="shared" si="116"/>
        <v>0</v>
      </c>
      <c r="R95" s="184">
        <f t="shared" si="117"/>
        <v>0</v>
      </c>
      <c r="S95" s="184">
        <f t="shared" si="118"/>
        <v>0</v>
      </c>
      <c r="T95" s="444" t="str">
        <f t="shared" si="119"/>
        <v>B</v>
      </c>
      <c r="U95" s="440">
        <v>1</v>
      </c>
      <c r="V95" s="440">
        <v>1</v>
      </c>
      <c r="W95" s="440">
        <v>1</v>
      </c>
      <c r="X95" s="440">
        <v>1</v>
      </c>
      <c r="Y95" s="179"/>
      <c r="Z95" s="186">
        <f t="shared" si="6"/>
        <v>3013.5</v>
      </c>
      <c r="AA95" s="187">
        <f t="shared" si="7"/>
        <v>7.1155471058823521</v>
      </c>
      <c r="AB95" s="188"/>
    </row>
    <row r="96" spans="2:28" ht="18" customHeight="1">
      <c r="B96" s="179" t="s">
        <v>333</v>
      </c>
      <c r="C96" s="80" t="s">
        <v>337</v>
      </c>
      <c r="D96" s="180">
        <v>3</v>
      </c>
      <c r="E96" s="181" t="s">
        <v>468</v>
      </c>
      <c r="F96" s="80" t="s">
        <v>351</v>
      </c>
      <c r="G96" s="80" t="s">
        <v>318</v>
      </c>
      <c r="H96" s="57" t="s">
        <v>352</v>
      </c>
      <c r="I96" s="508">
        <v>41.4</v>
      </c>
      <c r="J96" s="182">
        <v>5205</v>
      </c>
      <c r="K96" s="183">
        <f t="shared" si="120"/>
        <v>205</v>
      </c>
      <c r="L96" s="184">
        <f t="shared" si="121"/>
        <v>30.646656847058829</v>
      </c>
      <c r="M96" s="184">
        <f t="shared" si="122"/>
        <v>0</v>
      </c>
      <c r="N96" s="184">
        <f t="shared" si="123"/>
        <v>0</v>
      </c>
      <c r="O96" s="184">
        <f t="shared" si="124"/>
        <v>0</v>
      </c>
      <c r="P96" s="185">
        <f t="shared" si="115"/>
        <v>0.74025741176470605</v>
      </c>
      <c r="Q96" s="184">
        <f t="shared" si="116"/>
        <v>0</v>
      </c>
      <c r="R96" s="184">
        <f t="shared" si="117"/>
        <v>0</v>
      </c>
      <c r="S96" s="184">
        <f t="shared" si="118"/>
        <v>0</v>
      </c>
      <c r="T96" s="444" t="str">
        <f t="shared" si="119"/>
        <v>V</v>
      </c>
      <c r="U96" s="440">
        <v>1</v>
      </c>
      <c r="V96" s="440">
        <v>1</v>
      </c>
      <c r="W96" s="440">
        <v>1</v>
      </c>
      <c r="X96" s="440">
        <v>1</v>
      </c>
      <c r="Y96" s="179"/>
      <c r="Z96" s="186">
        <f t="shared" si="6"/>
        <v>8487</v>
      </c>
      <c r="AA96" s="187">
        <f t="shared" si="7"/>
        <v>30.646656847058829</v>
      </c>
      <c r="AB96" s="188"/>
    </row>
    <row r="97" spans="2:28" ht="18" customHeight="1">
      <c r="B97" s="179" t="s">
        <v>333</v>
      </c>
      <c r="C97" s="80" t="s">
        <v>337</v>
      </c>
      <c r="D97" s="180">
        <v>3</v>
      </c>
      <c r="E97" s="181" t="s">
        <v>469</v>
      </c>
      <c r="F97" s="80" t="s">
        <v>351</v>
      </c>
      <c r="G97" s="80" t="s">
        <v>318</v>
      </c>
      <c r="H97" s="57" t="s">
        <v>353</v>
      </c>
      <c r="I97" s="508">
        <v>16.5</v>
      </c>
      <c r="J97" s="182">
        <v>5205</v>
      </c>
      <c r="K97" s="183">
        <f t="shared" si="120"/>
        <v>205</v>
      </c>
      <c r="L97" s="184">
        <f t="shared" si="121"/>
        <v>12.21424729411765</v>
      </c>
      <c r="M97" s="184">
        <f t="shared" si="122"/>
        <v>0</v>
      </c>
      <c r="N97" s="184">
        <f t="shared" si="123"/>
        <v>0</v>
      </c>
      <c r="O97" s="184">
        <f t="shared" si="124"/>
        <v>0</v>
      </c>
      <c r="P97" s="185">
        <f t="shared" si="115"/>
        <v>0.74025741176470605</v>
      </c>
      <c r="Q97" s="184">
        <f t="shared" si="116"/>
        <v>0</v>
      </c>
      <c r="R97" s="184">
        <f t="shared" si="117"/>
        <v>0</v>
      </c>
      <c r="S97" s="184">
        <f t="shared" si="118"/>
        <v>0</v>
      </c>
      <c r="T97" s="444" t="str">
        <f t="shared" si="119"/>
        <v>V</v>
      </c>
      <c r="U97" s="440">
        <v>1</v>
      </c>
      <c r="V97" s="440">
        <v>1</v>
      </c>
      <c r="W97" s="440">
        <v>1</v>
      </c>
      <c r="X97" s="440">
        <v>1</v>
      </c>
      <c r="Y97" s="179"/>
      <c r="Z97" s="186">
        <f t="shared" si="6"/>
        <v>3382.5</v>
      </c>
      <c r="AA97" s="187">
        <f t="shared" si="7"/>
        <v>12.21424729411765</v>
      </c>
      <c r="AB97" s="188"/>
    </row>
    <row r="98" spans="2:28" ht="18" customHeight="1">
      <c r="B98" s="179" t="s">
        <v>333</v>
      </c>
      <c r="C98" s="80" t="s">
        <v>337</v>
      </c>
      <c r="D98" s="180">
        <v>3</v>
      </c>
      <c r="E98" s="181" t="s">
        <v>489</v>
      </c>
      <c r="F98" s="80" t="s">
        <v>323</v>
      </c>
      <c r="G98" s="80" t="s">
        <v>318</v>
      </c>
      <c r="H98" s="57" t="s">
        <v>319</v>
      </c>
      <c r="I98" s="508">
        <v>5.2</v>
      </c>
      <c r="J98" s="182">
        <v>14004</v>
      </c>
      <c r="K98" s="183">
        <f t="shared" si="120"/>
        <v>4</v>
      </c>
      <c r="L98" s="184">
        <f t="shared" si="121"/>
        <v>0.13246745098039217</v>
      </c>
      <c r="M98" s="184">
        <f t="shared" si="122"/>
        <v>0</v>
      </c>
      <c r="N98" s="184">
        <f t="shared" si="123"/>
        <v>0</v>
      </c>
      <c r="O98" s="184">
        <f t="shared" si="124"/>
        <v>0</v>
      </c>
      <c r="P98" s="185">
        <f t="shared" si="115"/>
        <v>2.5474509803921571E-2</v>
      </c>
      <c r="Q98" s="184">
        <f t="shared" si="116"/>
        <v>0</v>
      </c>
      <c r="R98" s="184">
        <f t="shared" si="117"/>
        <v>0</v>
      </c>
      <c r="S98" s="184">
        <f t="shared" si="118"/>
        <v>0</v>
      </c>
      <c r="T98" s="444" t="str">
        <f t="shared" si="119"/>
        <v>V</v>
      </c>
      <c r="U98" s="440">
        <v>1</v>
      </c>
      <c r="V98" s="440">
        <v>1</v>
      </c>
      <c r="W98" s="440">
        <v>1</v>
      </c>
      <c r="X98" s="440">
        <v>1</v>
      </c>
      <c r="Y98" s="179"/>
      <c r="Z98" s="186">
        <f t="shared" si="6"/>
        <v>20.8</v>
      </c>
      <c r="AA98" s="187">
        <f t="shared" si="7"/>
        <v>0.13246745098039217</v>
      </c>
      <c r="AB98" s="188"/>
    </row>
    <row r="99" spans="2:28" ht="18" customHeight="1">
      <c r="B99" s="179" t="s">
        <v>333</v>
      </c>
      <c r="C99" s="80" t="s">
        <v>337</v>
      </c>
      <c r="D99" s="180">
        <v>3</v>
      </c>
      <c r="E99" s="181" t="s">
        <v>470</v>
      </c>
      <c r="F99" s="80" t="s">
        <v>324</v>
      </c>
      <c r="G99" s="80" t="s">
        <v>318</v>
      </c>
      <c r="H99" s="57" t="s">
        <v>319</v>
      </c>
      <c r="I99" s="508">
        <v>67.7</v>
      </c>
      <c r="J99" s="182">
        <v>3205</v>
      </c>
      <c r="K99" s="183">
        <f t="shared" si="120"/>
        <v>205</v>
      </c>
      <c r="L99" s="184">
        <f t="shared" si="121"/>
        <v>23.937636800000007</v>
      </c>
      <c r="M99" s="184">
        <f t="shared" si="122"/>
        <v>0</v>
      </c>
      <c r="N99" s="184">
        <f t="shared" si="123"/>
        <v>0</v>
      </c>
      <c r="O99" s="184">
        <f t="shared" si="124"/>
        <v>0</v>
      </c>
      <c r="P99" s="185">
        <f t="shared" si="115"/>
        <v>0.35358400000000006</v>
      </c>
      <c r="Q99" s="184">
        <f t="shared" si="116"/>
        <v>0</v>
      </c>
      <c r="R99" s="184">
        <f t="shared" si="117"/>
        <v>0</v>
      </c>
      <c r="S99" s="184">
        <f t="shared" si="118"/>
        <v>0</v>
      </c>
      <c r="T99" s="444" t="str">
        <f t="shared" si="119"/>
        <v>V</v>
      </c>
      <c r="U99" s="440">
        <v>1</v>
      </c>
      <c r="V99" s="440">
        <v>1</v>
      </c>
      <c r="W99" s="440">
        <v>1</v>
      </c>
      <c r="X99" s="440">
        <v>1</v>
      </c>
      <c r="Y99" s="179"/>
      <c r="Z99" s="186">
        <f t="shared" si="6"/>
        <v>13878.5</v>
      </c>
      <c r="AA99" s="187">
        <f t="shared" si="7"/>
        <v>23.937636800000007</v>
      </c>
      <c r="AB99" s="188"/>
    </row>
    <row r="100" spans="2:28" ht="18" customHeight="1">
      <c r="B100" s="179" t="s">
        <v>333</v>
      </c>
      <c r="C100" s="80" t="s">
        <v>337</v>
      </c>
      <c r="D100" s="180">
        <v>3</v>
      </c>
      <c r="E100" s="181" t="s">
        <v>490</v>
      </c>
      <c r="F100" s="80" t="s">
        <v>324</v>
      </c>
      <c r="G100" s="80" t="s">
        <v>318</v>
      </c>
      <c r="H100" s="57" t="s">
        <v>319</v>
      </c>
      <c r="I100" s="508">
        <v>29</v>
      </c>
      <c r="J100" s="182">
        <v>3205</v>
      </c>
      <c r="K100" s="183">
        <f t="shared" ref="K100" si="125">SUM(IF(J100="",0,VLOOKUP(J100,Kengetal,2)))</f>
        <v>205</v>
      </c>
      <c r="L100" s="184">
        <f t="shared" ref="L100" si="126">P100*I100*U100</f>
        <v>10.253936000000001</v>
      </c>
      <c r="M100" s="184">
        <f t="shared" ref="M100" si="127">Q100*I100*V100</f>
        <v>0</v>
      </c>
      <c r="N100" s="184">
        <f t="shared" ref="N100" si="128">R100*I100*W100</f>
        <v>0</v>
      </c>
      <c r="O100" s="184">
        <f t="shared" ref="O100" si="129">S100*I100*X100</f>
        <v>0</v>
      </c>
      <c r="P100" s="185">
        <f t="shared" si="115"/>
        <v>0.35358400000000006</v>
      </c>
      <c r="Q100" s="184">
        <f t="shared" si="116"/>
        <v>0</v>
      </c>
      <c r="R100" s="184">
        <f t="shared" si="117"/>
        <v>0</v>
      </c>
      <c r="S100" s="184">
        <f t="shared" si="118"/>
        <v>0</v>
      </c>
      <c r="T100" s="444" t="str">
        <f t="shared" ref="T100" si="130">IF(J100="","",VLOOKUP(J100,Kengetal,13,FALSE))</f>
        <v>V</v>
      </c>
      <c r="U100" s="440">
        <v>1</v>
      </c>
      <c r="V100" s="440">
        <v>1</v>
      </c>
      <c r="W100" s="440">
        <v>1</v>
      </c>
      <c r="X100" s="440">
        <v>1</v>
      </c>
      <c r="Y100" s="179"/>
      <c r="Z100" s="186">
        <f t="shared" ref="Z100" si="131">I100*K100</f>
        <v>5945</v>
      </c>
      <c r="AA100" s="187">
        <f t="shared" ref="AA100" si="132">L100+M100+N100+O100</f>
        <v>10.253936000000001</v>
      </c>
      <c r="AB100" s="188"/>
    </row>
    <row r="101" spans="2:28" ht="18" customHeight="1">
      <c r="B101" s="179" t="s">
        <v>333</v>
      </c>
      <c r="C101" s="80" t="s">
        <v>337</v>
      </c>
      <c r="D101" s="180">
        <v>3</v>
      </c>
      <c r="E101" s="181" t="s">
        <v>471</v>
      </c>
      <c r="F101" s="80" t="s">
        <v>324</v>
      </c>
      <c r="G101" s="80" t="s">
        <v>318</v>
      </c>
      <c r="H101" s="57" t="s">
        <v>319</v>
      </c>
      <c r="I101" s="508">
        <v>67.900000000000006</v>
      </c>
      <c r="J101" s="182">
        <v>3205</v>
      </c>
      <c r="K101" s="183">
        <f t="shared" si="120"/>
        <v>205</v>
      </c>
      <c r="L101" s="184">
        <f t="shared" si="121"/>
        <v>24.008353600000007</v>
      </c>
      <c r="M101" s="184">
        <f t="shared" si="122"/>
        <v>0</v>
      </c>
      <c r="N101" s="184">
        <f t="shared" si="123"/>
        <v>0</v>
      </c>
      <c r="O101" s="184">
        <f t="shared" si="124"/>
        <v>0</v>
      </c>
      <c r="P101" s="185">
        <f t="shared" si="115"/>
        <v>0.35358400000000006</v>
      </c>
      <c r="Q101" s="184">
        <f t="shared" si="116"/>
        <v>0</v>
      </c>
      <c r="R101" s="184">
        <f t="shared" si="117"/>
        <v>0</v>
      </c>
      <c r="S101" s="184">
        <f t="shared" si="118"/>
        <v>0</v>
      </c>
      <c r="T101" s="444" t="str">
        <f t="shared" si="119"/>
        <v>V</v>
      </c>
      <c r="U101" s="440">
        <v>1</v>
      </c>
      <c r="V101" s="440">
        <v>1</v>
      </c>
      <c r="W101" s="440">
        <v>1</v>
      </c>
      <c r="X101" s="440">
        <v>1</v>
      </c>
      <c r="Y101" s="179"/>
      <c r="Z101" s="186">
        <f t="shared" si="6"/>
        <v>13919.500000000002</v>
      </c>
      <c r="AA101" s="187">
        <f t="shared" si="7"/>
        <v>24.008353600000007</v>
      </c>
      <c r="AB101" s="188"/>
    </row>
    <row r="102" spans="2:28" ht="18" customHeight="1">
      <c r="B102" s="179" t="s">
        <v>333</v>
      </c>
      <c r="C102" s="80" t="s">
        <v>337</v>
      </c>
      <c r="D102" s="180">
        <v>3</v>
      </c>
      <c r="E102" s="181" t="s">
        <v>472</v>
      </c>
      <c r="F102" s="80" t="s">
        <v>491</v>
      </c>
      <c r="G102" s="80" t="s">
        <v>322</v>
      </c>
      <c r="H102" s="57" t="s">
        <v>319</v>
      </c>
      <c r="I102" s="508">
        <v>49.7</v>
      </c>
      <c r="J102" s="182">
        <v>13205</v>
      </c>
      <c r="K102" s="183">
        <f t="shared" si="120"/>
        <v>205</v>
      </c>
      <c r="L102" s="184">
        <f t="shared" si="121"/>
        <v>31.481266352941184</v>
      </c>
      <c r="M102" s="184">
        <f t="shared" si="122"/>
        <v>0</v>
      </c>
      <c r="N102" s="184">
        <f t="shared" si="123"/>
        <v>0</v>
      </c>
      <c r="O102" s="184">
        <f t="shared" si="124"/>
        <v>0</v>
      </c>
      <c r="P102" s="185">
        <f t="shared" si="115"/>
        <v>0.63342588235294128</v>
      </c>
      <c r="Q102" s="184">
        <f t="shared" si="116"/>
        <v>0</v>
      </c>
      <c r="R102" s="184">
        <f t="shared" si="117"/>
        <v>0</v>
      </c>
      <c r="S102" s="184">
        <f t="shared" si="118"/>
        <v>0</v>
      </c>
      <c r="T102" s="444" t="str">
        <f t="shared" si="119"/>
        <v>L</v>
      </c>
      <c r="U102" s="440">
        <v>1</v>
      </c>
      <c r="V102" s="440">
        <v>1</v>
      </c>
      <c r="W102" s="440">
        <v>1</v>
      </c>
      <c r="X102" s="440">
        <v>1</v>
      </c>
      <c r="Y102" s="179"/>
      <c r="Z102" s="186">
        <f t="shared" si="6"/>
        <v>10188.5</v>
      </c>
      <c r="AA102" s="187">
        <f t="shared" si="7"/>
        <v>31.481266352941184</v>
      </c>
      <c r="AB102" s="188"/>
    </row>
    <row r="103" spans="2:28" ht="18" customHeight="1">
      <c r="B103" s="179" t="s">
        <v>333</v>
      </c>
      <c r="C103" s="80" t="s">
        <v>337</v>
      </c>
      <c r="D103" s="180">
        <v>3</v>
      </c>
      <c r="E103" s="181" t="s">
        <v>492</v>
      </c>
      <c r="F103" s="80" t="s">
        <v>493</v>
      </c>
      <c r="G103" s="80" t="s">
        <v>322</v>
      </c>
      <c r="H103" s="57" t="s">
        <v>319</v>
      </c>
      <c r="I103" s="508">
        <v>50.2</v>
      </c>
      <c r="J103" s="182">
        <v>13205</v>
      </c>
      <c r="K103" s="183">
        <f t="shared" ref="K103" si="133">SUM(IF(J103="",0,VLOOKUP(J103,Kengetal,2)))</f>
        <v>205</v>
      </c>
      <c r="L103" s="184">
        <f t="shared" ref="L103" si="134">P103*I103*U103</f>
        <v>31.797979294117653</v>
      </c>
      <c r="M103" s="184">
        <f t="shared" ref="M103" si="135">Q103*I103*V103</f>
        <v>0</v>
      </c>
      <c r="N103" s="184">
        <f t="shared" ref="N103" si="136">R103*I103*W103</f>
        <v>0</v>
      </c>
      <c r="O103" s="184">
        <f t="shared" ref="O103" si="137">S103*I103*X103</f>
        <v>0</v>
      </c>
      <c r="P103" s="185">
        <f t="shared" si="115"/>
        <v>0.63342588235294128</v>
      </c>
      <c r="Q103" s="184">
        <f t="shared" si="116"/>
        <v>0</v>
      </c>
      <c r="R103" s="184">
        <f t="shared" si="117"/>
        <v>0</v>
      </c>
      <c r="S103" s="184">
        <f t="shared" si="118"/>
        <v>0</v>
      </c>
      <c r="T103" s="444" t="str">
        <f t="shared" ref="T103" si="138">IF(J103="","",VLOOKUP(J103,Kengetal,13,FALSE))</f>
        <v>L</v>
      </c>
      <c r="U103" s="440">
        <v>1</v>
      </c>
      <c r="V103" s="440">
        <v>1</v>
      </c>
      <c r="W103" s="440">
        <v>1</v>
      </c>
      <c r="X103" s="440">
        <v>1</v>
      </c>
      <c r="Y103" s="179"/>
      <c r="Z103" s="186">
        <f t="shared" ref="Z103" si="139">I103*K103</f>
        <v>10291</v>
      </c>
      <c r="AA103" s="187">
        <f t="shared" ref="AA103" si="140">L103+M103+N103+O103</f>
        <v>31.797979294117653</v>
      </c>
      <c r="AB103" s="188"/>
    </row>
    <row r="104" spans="2:28" ht="18" customHeight="1">
      <c r="B104" s="179" t="s">
        <v>333</v>
      </c>
      <c r="C104" s="80" t="s">
        <v>337</v>
      </c>
      <c r="D104" s="180">
        <v>3</v>
      </c>
      <c r="E104" s="181" t="s">
        <v>473</v>
      </c>
      <c r="F104" s="80" t="s">
        <v>494</v>
      </c>
      <c r="G104" s="80" t="s">
        <v>322</v>
      </c>
      <c r="H104" s="57" t="s">
        <v>319</v>
      </c>
      <c r="I104" s="508">
        <v>50.65</v>
      </c>
      <c r="J104" s="182">
        <v>13205</v>
      </c>
      <c r="K104" s="183">
        <f t="shared" si="120"/>
        <v>205</v>
      </c>
      <c r="L104" s="184">
        <f t="shared" si="121"/>
        <v>32.083020941176478</v>
      </c>
      <c r="M104" s="184">
        <f t="shared" si="122"/>
        <v>0</v>
      </c>
      <c r="N104" s="184">
        <f t="shared" si="123"/>
        <v>0</v>
      </c>
      <c r="O104" s="184">
        <f t="shared" si="124"/>
        <v>0</v>
      </c>
      <c r="P104" s="185">
        <f t="shared" si="115"/>
        <v>0.63342588235294128</v>
      </c>
      <c r="Q104" s="184">
        <f t="shared" si="116"/>
        <v>0</v>
      </c>
      <c r="R104" s="184">
        <f t="shared" si="117"/>
        <v>0</v>
      </c>
      <c r="S104" s="184">
        <f t="shared" si="118"/>
        <v>0</v>
      </c>
      <c r="T104" s="444" t="str">
        <f t="shared" si="119"/>
        <v>L</v>
      </c>
      <c r="U104" s="440">
        <v>1</v>
      </c>
      <c r="V104" s="440">
        <v>1</v>
      </c>
      <c r="W104" s="440">
        <v>1</v>
      </c>
      <c r="X104" s="440">
        <v>1</v>
      </c>
      <c r="Y104" s="179"/>
      <c r="Z104" s="186">
        <f t="shared" si="6"/>
        <v>10383.25</v>
      </c>
      <c r="AA104" s="187">
        <f t="shared" si="7"/>
        <v>32.083020941176478</v>
      </c>
      <c r="AB104" s="188"/>
    </row>
    <row r="105" spans="2:28" ht="18" customHeight="1">
      <c r="B105" s="179" t="s">
        <v>333</v>
      </c>
      <c r="C105" s="80" t="s">
        <v>337</v>
      </c>
      <c r="D105" s="180">
        <v>3</v>
      </c>
      <c r="E105" s="181" t="s">
        <v>474</v>
      </c>
      <c r="F105" s="80" t="s">
        <v>495</v>
      </c>
      <c r="G105" s="80" t="s">
        <v>322</v>
      </c>
      <c r="H105" s="57" t="s">
        <v>321</v>
      </c>
      <c r="I105" s="508">
        <v>109.8</v>
      </c>
      <c r="J105" s="182">
        <v>13205</v>
      </c>
      <c r="K105" s="183">
        <f t="shared" si="120"/>
        <v>205</v>
      </c>
      <c r="L105" s="184">
        <f t="shared" si="121"/>
        <v>69.550161882352953</v>
      </c>
      <c r="M105" s="184">
        <f t="shared" si="122"/>
        <v>0</v>
      </c>
      <c r="N105" s="184">
        <f t="shared" si="123"/>
        <v>0</v>
      </c>
      <c r="O105" s="184">
        <f t="shared" si="124"/>
        <v>0</v>
      </c>
      <c r="P105" s="185">
        <f t="shared" si="115"/>
        <v>0.63342588235294128</v>
      </c>
      <c r="Q105" s="184">
        <f t="shared" si="116"/>
        <v>0</v>
      </c>
      <c r="R105" s="184">
        <f t="shared" si="117"/>
        <v>0</v>
      </c>
      <c r="S105" s="184">
        <f t="shared" si="118"/>
        <v>0</v>
      </c>
      <c r="T105" s="444" t="str">
        <f t="shared" si="119"/>
        <v>L</v>
      </c>
      <c r="U105" s="440">
        <v>1</v>
      </c>
      <c r="V105" s="440">
        <v>1</v>
      </c>
      <c r="W105" s="440">
        <v>1</v>
      </c>
      <c r="X105" s="440">
        <v>1</v>
      </c>
      <c r="Y105" s="179"/>
      <c r="Z105" s="186">
        <f t="shared" si="6"/>
        <v>22509</v>
      </c>
      <c r="AA105" s="187">
        <f t="shared" si="7"/>
        <v>69.550161882352953</v>
      </c>
      <c r="AB105" s="188"/>
    </row>
    <row r="106" spans="2:28" ht="18" customHeight="1">
      <c r="B106" s="179" t="s">
        <v>333</v>
      </c>
      <c r="C106" s="80" t="s">
        <v>337</v>
      </c>
      <c r="D106" s="180">
        <v>3</v>
      </c>
      <c r="E106" s="181" t="s">
        <v>497</v>
      </c>
      <c r="F106" s="80" t="s">
        <v>323</v>
      </c>
      <c r="G106" s="80" t="s">
        <v>318</v>
      </c>
      <c r="H106" s="57" t="s">
        <v>321</v>
      </c>
      <c r="I106" s="508">
        <v>9.35</v>
      </c>
      <c r="J106" s="182">
        <v>14004</v>
      </c>
      <c r="K106" s="183">
        <f t="shared" ref="K106" si="141">SUM(IF(J106="",0,VLOOKUP(J106,Kengetal,2)))</f>
        <v>4</v>
      </c>
      <c r="L106" s="184">
        <f t="shared" ref="L106" si="142">P106*I106*U106</f>
        <v>0.23818666666666669</v>
      </c>
      <c r="M106" s="184">
        <f t="shared" ref="M106" si="143">Q106*I106*V106</f>
        <v>0</v>
      </c>
      <c r="N106" s="184">
        <f t="shared" ref="N106" si="144">R106*I106*W106</f>
        <v>0</v>
      </c>
      <c r="O106" s="184">
        <f t="shared" ref="O106" si="145">S106*I106*X106</f>
        <v>0</v>
      </c>
      <c r="P106" s="185">
        <f t="shared" si="115"/>
        <v>2.5474509803921571E-2</v>
      </c>
      <c r="Q106" s="184">
        <f t="shared" si="116"/>
        <v>0</v>
      </c>
      <c r="R106" s="184">
        <f t="shared" si="117"/>
        <v>0</v>
      </c>
      <c r="S106" s="184">
        <f t="shared" si="118"/>
        <v>0</v>
      </c>
      <c r="T106" s="444" t="str">
        <f t="shared" ref="T106" si="146">IF(J106="","",VLOOKUP(J106,Kengetal,13,FALSE))</f>
        <v>V</v>
      </c>
      <c r="U106" s="440">
        <v>1</v>
      </c>
      <c r="V106" s="440">
        <v>1</v>
      </c>
      <c r="W106" s="440">
        <v>1</v>
      </c>
      <c r="X106" s="440">
        <v>1</v>
      </c>
      <c r="Y106" s="179"/>
      <c r="Z106" s="186">
        <f t="shared" ref="Z106" si="147">I106*K106</f>
        <v>37.4</v>
      </c>
      <c r="AA106" s="187">
        <f t="shared" ref="AA106" si="148">L106+M106+N106+O106</f>
        <v>0.23818666666666669</v>
      </c>
      <c r="AB106" s="188"/>
    </row>
    <row r="107" spans="2:28" ht="18" customHeight="1">
      <c r="B107" s="179" t="s">
        <v>333</v>
      </c>
      <c r="C107" s="80" t="s">
        <v>337</v>
      </c>
      <c r="D107" s="180">
        <v>3</v>
      </c>
      <c r="E107" s="181" t="s">
        <v>475</v>
      </c>
      <c r="F107" s="80" t="s">
        <v>496</v>
      </c>
      <c r="G107" s="80" t="s">
        <v>322</v>
      </c>
      <c r="H107" s="57" t="s">
        <v>319</v>
      </c>
      <c r="I107" s="508">
        <v>81.900000000000006</v>
      </c>
      <c r="J107" s="182">
        <v>13205</v>
      </c>
      <c r="K107" s="183">
        <f t="shared" si="120"/>
        <v>205</v>
      </c>
      <c r="L107" s="184">
        <f t="shared" si="121"/>
        <v>51.877579764705892</v>
      </c>
      <c r="M107" s="184">
        <f t="shared" si="122"/>
        <v>0</v>
      </c>
      <c r="N107" s="184">
        <f t="shared" si="123"/>
        <v>0</v>
      </c>
      <c r="O107" s="184">
        <f t="shared" si="124"/>
        <v>0</v>
      </c>
      <c r="P107" s="185">
        <f t="shared" si="115"/>
        <v>0.63342588235294128</v>
      </c>
      <c r="Q107" s="184">
        <f t="shared" si="116"/>
        <v>0</v>
      </c>
      <c r="R107" s="184">
        <f t="shared" si="117"/>
        <v>0</v>
      </c>
      <c r="S107" s="184">
        <f t="shared" si="118"/>
        <v>0</v>
      </c>
      <c r="T107" s="444" t="str">
        <f t="shared" si="119"/>
        <v>L</v>
      </c>
      <c r="U107" s="440">
        <v>1</v>
      </c>
      <c r="V107" s="440">
        <v>1</v>
      </c>
      <c r="W107" s="440">
        <v>1</v>
      </c>
      <c r="X107" s="440">
        <v>1</v>
      </c>
      <c r="Y107" s="179"/>
      <c r="Z107" s="186">
        <f t="shared" si="6"/>
        <v>16789.5</v>
      </c>
      <c r="AA107" s="187">
        <f t="shared" si="7"/>
        <v>51.877579764705892</v>
      </c>
      <c r="AB107" s="188"/>
    </row>
    <row r="108" spans="2:28" ht="18" customHeight="1">
      <c r="B108" s="179" t="s">
        <v>333</v>
      </c>
      <c r="C108" s="80" t="s">
        <v>337</v>
      </c>
      <c r="D108" s="180">
        <v>3</v>
      </c>
      <c r="E108" s="181" t="s">
        <v>476</v>
      </c>
      <c r="F108" s="80" t="s">
        <v>332</v>
      </c>
      <c r="G108" s="80" t="s">
        <v>320</v>
      </c>
      <c r="H108" s="57" t="s">
        <v>426</v>
      </c>
      <c r="I108" s="508">
        <v>7.05</v>
      </c>
      <c r="J108" s="182">
        <v>2205</v>
      </c>
      <c r="K108" s="183">
        <f t="shared" si="120"/>
        <v>205</v>
      </c>
      <c r="L108" s="184">
        <f t="shared" si="121"/>
        <v>21.381810635294119</v>
      </c>
      <c r="M108" s="184">
        <f t="shared" si="122"/>
        <v>0</v>
      </c>
      <c r="N108" s="184">
        <f t="shared" si="123"/>
        <v>0</v>
      </c>
      <c r="O108" s="184">
        <f t="shared" si="124"/>
        <v>0</v>
      </c>
      <c r="P108" s="185">
        <f t="shared" si="115"/>
        <v>3.032880941176471</v>
      </c>
      <c r="Q108" s="184">
        <f t="shared" si="116"/>
        <v>0</v>
      </c>
      <c r="R108" s="184">
        <f t="shared" si="117"/>
        <v>0</v>
      </c>
      <c r="S108" s="184">
        <f t="shared" si="118"/>
        <v>0</v>
      </c>
      <c r="T108" s="444" t="str">
        <f t="shared" si="119"/>
        <v>S</v>
      </c>
      <c r="U108" s="440">
        <v>1</v>
      </c>
      <c r="V108" s="440">
        <v>1</v>
      </c>
      <c r="W108" s="440">
        <v>1</v>
      </c>
      <c r="X108" s="440">
        <v>1</v>
      </c>
      <c r="Y108" s="179"/>
      <c r="Z108" s="186">
        <f t="shared" si="6"/>
        <v>1445.25</v>
      </c>
      <c r="AA108" s="187">
        <f t="shared" si="7"/>
        <v>21.381810635294119</v>
      </c>
      <c r="AB108" s="188"/>
    </row>
    <row r="109" spans="2:28" ht="18" customHeight="1">
      <c r="B109" s="179" t="s">
        <v>333</v>
      </c>
      <c r="C109" s="80" t="s">
        <v>337</v>
      </c>
      <c r="D109" s="180">
        <v>3</v>
      </c>
      <c r="E109" s="181" t="s">
        <v>477</v>
      </c>
      <c r="F109" s="80" t="s">
        <v>498</v>
      </c>
      <c r="G109" s="80" t="s">
        <v>318</v>
      </c>
      <c r="H109" s="57" t="s">
        <v>426</v>
      </c>
      <c r="I109" s="508">
        <v>4.3</v>
      </c>
      <c r="J109" s="182" t="s">
        <v>212</v>
      </c>
      <c r="K109" s="183">
        <f t="shared" si="120"/>
        <v>0</v>
      </c>
      <c r="L109" s="184">
        <f t="shared" si="121"/>
        <v>0</v>
      </c>
      <c r="M109" s="184">
        <f t="shared" si="122"/>
        <v>0</v>
      </c>
      <c r="N109" s="184">
        <f t="shared" si="123"/>
        <v>0</v>
      </c>
      <c r="O109" s="184">
        <f t="shared" si="124"/>
        <v>0</v>
      </c>
      <c r="P109" s="185">
        <f t="shared" si="115"/>
        <v>0</v>
      </c>
      <c r="Q109" s="184">
        <f t="shared" si="116"/>
        <v>0</v>
      </c>
      <c r="R109" s="184">
        <f t="shared" si="117"/>
        <v>0</v>
      </c>
      <c r="S109" s="184">
        <f t="shared" si="118"/>
        <v>0</v>
      </c>
      <c r="T109" s="444">
        <f t="shared" si="119"/>
        <v>0</v>
      </c>
      <c r="U109" s="440">
        <v>1</v>
      </c>
      <c r="V109" s="440">
        <v>1</v>
      </c>
      <c r="W109" s="440">
        <v>1</v>
      </c>
      <c r="X109" s="440">
        <v>1</v>
      </c>
      <c r="Y109" s="179"/>
      <c r="Z109" s="186">
        <f t="shared" si="6"/>
        <v>0</v>
      </c>
      <c r="AA109" s="187">
        <f t="shared" si="7"/>
        <v>0</v>
      </c>
      <c r="AB109" s="188"/>
    </row>
    <row r="110" spans="2:28" ht="18" customHeight="1">
      <c r="B110" s="179" t="s">
        <v>333</v>
      </c>
      <c r="C110" s="80" t="s">
        <v>337</v>
      </c>
      <c r="D110" s="180">
        <v>3</v>
      </c>
      <c r="E110" s="181" t="s">
        <v>478</v>
      </c>
      <c r="F110" s="80" t="s">
        <v>331</v>
      </c>
      <c r="G110" s="80" t="s">
        <v>320</v>
      </c>
      <c r="H110" s="57" t="s">
        <v>321</v>
      </c>
      <c r="I110" s="508">
        <v>13.5</v>
      </c>
      <c r="J110" s="182">
        <v>2205</v>
      </c>
      <c r="K110" s="183">
        <f t="shared" si="120"/>
        <v>205</v>
      </c>
      <c r="L110" s="184">
        <f t="shared" si="121"/>
        <v>40.943892705882355</v>
      </c>
      <c r="M110" s="184">
        <f t="shared" si="122"/>
        <v>0</v>
      </c>
      <c r="N110" s="184">
        <f t="shared" si="123"/>
        <v>0</v>
      </c>
      <c r="O110" s="184">
        <f t="shared" si="124"/>
        <v>0</v>
      </c>
      <c r="P110" s="185">
        <f t="shared" si="115"/>
        <v>3.032880941176471</v>
      </c>
      <c r="Q110" s="184">
        <f t="shared" si="116"/>
        <v>0</v>
      </c>
      <c r="R110" s="184">
        <f t="shared" si="117"/>
        <v>0</v>
      </c>
      <c r="S110" s="184">
        <f t="shared" si="118"/>
        <v>0</v>
      </c>
      <c r="T110" s="444" t="str">
        <f t="shared" si="119"/>
        <v>S</v>
      </c>
      <c r="U110" s="440">
        <v>1</v>
      </c>
      <c r="V110" s="440">
        <v>1</v>
      </c>
      <c r="W110" s="440">
        <v>1</v>
      </c>
      <c r="X110" s="440">
        <v>1</v>
      </c>
      <c r="Y110" s="179"/>
      <c r="Z110" s="186">
        <f t="shared" si="6"/>
        <v>2767.5</v>
      </c>
      <c r="AA110" s="187">
        <f t="shared" si="7"/>
        <v>40.943892705882355</v>
      </c>
      <c r="AB110" s="188"/>
    </row>
    <row r="111" spans="2:28" ht="18" customHeight="1">
      <c r="B111" s="179" t="s">
        <v>333</v>
      </c>
      <c r="C111" s="80" t="s">
        <v>337</v>
      </c>
      <c r="D111" s="180">
        <v>3</v>
      </c>
      <c r="E111" s="181" t="s">
        <v>479</v>
      </c>
      <c r="F111" s="80" t="s">
        <v>499</v>
      </c>
      <c r="G111" s="80" t="s">
        <v>322</v>
      </c>
      <c r="H111" s="57" t="s">
        <v>319</v>
      </c>
      <c r="I111" s="508">
        <v>49.8</v>
      </c>
      <c r="J111" s="182">
        <v>13205</v>
      </c>
      <c r="K111" s="183">
        <f t="shared" si="120"/>
        <v>205</v>
      </c>
      <c r="L111" s="184">
        <f t="shared" si="121"/>
        <v>31.544608941176474</v>
      </c>
      <c r="M111" s="184">
        <f t="shared" si="122"/>
        <v>0</v>
      </c>
      <c r="N111" s="184">
        <f t="shared" si="123"/>
        <v>0</v>
      </c>
      <c r="O111" s="184">
        <f t="shared" si="124"/>
        <v>0</v>
      </c>
      <c r="P111" s="185">
        <f t="shared" si="115"/>
        <v>0.63342588235294128</v>
      </c>
      <c r="Q111" s="184">
        <f t="shared" si="116"/>
        <v>0</v>
      </c>
      <c r="R111" s="184">
        <f t="shared" si="117"/>
        <v>0</v>
      </c>
      <c r="S111" s="184">
        <f t="shared" si="118"/>
        <v>0</v>
      </c>
      <c r="T111" s="444" t="str">
        <f t="shared" si="119"/>
        <v>L</v>
      </c>
      <c r="U111" s="440">
        <v>1</v>
      </c>
      <c r="V111" s="440">
        <v>1</v>
      </c>
      <c r="W111" s="440">
        <v>1</v>
      </c>
      <c r="X111" s="440">
        <v>1</v>
      </c>
      <c r="Y111" s="179"/>
      <c r="Z111" s="186">
        <f t="shared" si="6"/>
        <v>10209</v>
      </c>
      <c r="AA111" s="187">
        <f t="shared" si="7"/>
        <v>31.544608941176474</v>
      </c>
      <c r="AB111" s="188"/>
    </row>
    <row r="112" spans="2:28" ht="18" customHeight="1">
      <c r="B112" s="179" t="s">
        <v>333</v>
      </c>
      <c r="C112" s="80" t="s">
        <v>337</v>
      </c>
      <c r="D112" s="180">
        <v>3</v>
      </c>
      <c r="E112" s="181" t="s">
        <v>480</v>
      </c>
      <c r="F112" s="80" t="s">
        <v>355</v>
      </c>
      <c r="G112" s="80" t="s">
        <v>356</v>
      </c>
      <c r="H112" s="57" t="s">
        <v>319</v>
      </c>
      <c r="I112" s="508">
        <v>22.4</v>
      </c>
      <c r="J112" s="182">
        <v>1205</v>
      </c>
      <c r="K112" s="183">
        <f t="shared" si="120"/>
        <v>205</v>
      </c>
      <c r="L112" s="184">
        <f t="shared" si="121"/>
        <v>10.842738447058823</v>
      </c>
      <c r="M112" s="184">
        <f t="shared" si="122"/>
        <v>0</v>
      </c>
      <c r="N112" s="184">
        <f t="shared" si="123"/>
        <v>0</v>
      </c>
      <c r="O112" s="184">
        <f t="shared" si="124"/>
        <v>0</v>
      </c>
      <c r="P112" s="185">
        <f t="shared" si="115"/>
        <v>0.48405082352941176</v>
      </c>
      <c r="Q112" s="184">
        <f t="shared" si="116"/>
        <v>0</v>
      </c>
      <c r="R112" s="184">
        <f t="shared" si="117"/>
        <v>0</v>
      </c>
      <c r="S112" s="184">
        <f t="shared" si="118"/>
        <v>0</v>
      </c>
      <c r="T112" s="444" t="str">
        <f t="shared" si="119"/>
        <v>B</v>
      </c>
      <c r="U112" s="440">
        <v>1</v>
      </c>
      <c r="V112" s="440">
        <v>1</v>
      </c>
      <c r="W112" s="440">
        <v>1</v>
      </c>
      <c r="X112" s="440">
        <v>1</v>
      </c>
      <c r="Y112" s="179"/>
      <c r="Z112" s="186">
        <f t="shared" si="6"/>
        <v>4592</v>
      </c>
      <c r="AA112" s="187">
        <f t="shared" si="7"/>
        <v>10.842738447058823</v>
      </c>
      <c r="AB112" s="188"/>
    </row>
    <row r="113" spans="2:28" ht="18" customHeight="1">
      <c r="B113" s="179" t="s">
        <v>333</v>
      </c>
      <c r="C113" s="80" t="s">
        <v>337</v>
      </c>
      <c r="D113" s="180">
        <v>3</v>
      </c>
      <c r="E113" s="181" t="s">
        <v>500</v>
      </c>
      <c r="F113" s="80" t="s">
        <v>355</v>
      </c>
      <c r="G113" s="80" t="s">
        <v>356</v>
      </c>
      <c r="H113" s="57" t="s">
        <v>319</v>
      </c>
      <c r="I113" s="508">
        <v>22.4</v>
      </c>
      <c r="J113" s="182">
        <v>1205</v>
      </c>
      <c r="K113" s="183">
        <f t="shared" ref="K113:K119" si="149">SUM(IF(J113="",0,VLOOKUP(J113,Kengetal,2)))</f>
        <v>205</v>
      </c>
      <c r="L113" s="184">
        <f t="shared" ref="L113:L119" si="150">P113*I113*U113</f>
        <v>10.842738447058823</v>
      </c>
      <c r="M113" s="184">
        <f t="shared" ref="M113:M119" si="151">Q113*I113*V113</f>
        <v>0</v>
      </c>
      <c r="N113" s="184">
        <f t="shared" ref="N113:N119" si="152">R113*I113*W113</f>
        <v>0</v>
      </c>
      <c r="O113" s="184">
        <f t="shared" ref="O113:O119" si="153">S113*I113*X113</f>
        <v>0</v>
      </c>
      <c r="P113" s="185">
        <f t="shared" si="115"/>
        <v>0.48405082352941176</v>
      </c>
      <c r="Q113" s="184">
        <f t="shared" si="116"/>
        <v>0</v>
      </c>
      <c r="R113" s="184">
        <f t="shared" si="117"/>
        <v>0</v>
      </c>
      <c r="S113" s="184">
        <f t="shared" si="118"/>
        <v>0</v>
      </c>
      <c r="T113" s="444" t="str">
        <f t="shared" ref="T113:T119" si="154">IF(J113="","",VLOOKUP(J113,Kengetal,13,FALSE))</f>
        <v>B</v>
      </c>
      <c r="U113" s="440">
        <v>1</v>
      </c>
      <c r="V113" s="440">
        <v>1</v>
      </c>
      <c r="W113" s="440">
        <v>1</v>
      </c>
      <c r="X113" s="440">
        <v>1</v>
      </c>
      <c r="Y113" s="179"/>
      <c r="Z113" s="186">
        <f t="shared" ref="Z113:Z119" si="155">I113*K113</f>
        <v>4592</v>
      </c>
      <c r="AA113" s="187">
        <f t="shared" ref="AA113:AA119" si="156">L113+M113+N113+O113</f>
        <v>10.842738447058823</v>
      </c>
      <c r="AB113" s="188"/>
    </row>
    <row r="114" spans="2:28" ht="18" customHeight="1">
      <c r="B114" s="179" t="s">
        <v>333</v>
      </c>
      <c r="C114" s="80" t="s">
        <v>337</v>
      </c>
      <c r="D114" s="180">
        <v>3</v>
      </c>
      <c r="E114" s="181" t="s">
        <v>501</v>
      </c>
      <c r="F114" s="80" t="s">
        <v>502</v>
      </c>
      <c r="G114" s="80" t="s">
        <v>322</v>
      </c>
      <c r="H114" s="57" t="s">
        <v>319</v>
      </c>
      <c r="I114" s="508">
        <v>50.5</v>
      </c>
      <c r="J114" s="182">
        <v>13205</v>
      </c>
      <c r="K114" s="183">
        <f t="shared" si="149"/>
        <v>205</v>
      </c>
      <c r="L114" s="184">
        <f t="shared" si="150"/>
        <v>31.988007058823534</v>
      </c>
      <c r="M114" s="184">
        <f t="shared" si="151"/>
        <v>0</v>
      </c>
      <c r="N114" s="184">
        <f t="shared" si="152"/>
        <v>0</v>
      </c>
      <c r="O114" s="184">
        <f t="shared" si="153"/>
        <v>0</v>
      </c>
      <c r="P114" s="185">
        <f t="shared" si="115"/>
        <v>0.63342588235294128</v>
      </c>
      <c r="Q114" s="184">
        <f t="shared" si="116"/>
        <v>0</v>
      </c>
      <c r="R114" s="184">
        <f t="shared" si="117"/>
        <v>0</v>
      </c>
      <c r="S114" s="184">
        <f t="shared" si="118"/>
        <v>0</v>
      </c>
      <c r="T114" s="444" t="str">
        <f t="shared" si="154"/>
        <v>L</v>
      </c>
      <c r="U114" s="440">
        <v>1</v>
      </c>
      <c r="V114" s="440">
        <v>1</v>
      </c>
      <c r="W114" s="440">
        <v>1</v>
      </c>
      <c r="X114" s="440">
        <v>1</v>
      </c>
      <c r="Y114" s="179"/>
      <c r="Z114" s="186">
        <f t="shared" si="155"/>
        <v>10352.5</v>
      </c>
      <c r="AA114" s="187">
        <f t="shared" si="156"/>
        <v>31.988007058823534</v>
      </c>
      <c r="AB114" s="188"/>
    </row>
    <row r="115" spans="2:28" ht="18" customHeight="1">
      <c r="B115" s="179" t="s">
        <v>333</v>
      </c>
      <c r="C115" s="80" t="s">
        <v>337</v>
      </c>
      <c r="D115" s="180">
        <v>3</v>
      </c>
      <c r="E115" s="181" t="s">
        <v>504</v>
      </c>
      <c r="F115" s="80" t="s">
        <v>503</v>
      </c>
      <c r="G115" s="80" t="s">
        <v>322</v>
      </c>
      <c r="H115" s="57" t="s">
        <v>319</v>
      </c>
      <c r="I115" s="508">
        <v>50.1</v>
      </c>
      <c r="J115" s="182">
        <v>13205</v>
      </c>
      <c r="K115" s="183">
        <f t="shared" si="149"/>
        <v>205</v>
      </c>
      <c r="L115" s="184">
        <f t="shared" si="150"/>
        <v>31.734636705882359</v>
      </c>
      <c r="M115" s="184">
        <f t="shared" si="151"/>
        <v>0</v>
      </c>
      <c r="N115" s="184">
        <f t="shared" si="152"/>
        <v>0</v>
      </c>
      <c r="O115" s="184">
        <f t="shared" si="153"/>
        <v>0</v>
      </c>
      <c r="P115" s="185">
        <f t="shared" si="115"/>
        <v>0.63342588235294128</v>
      </c>
      <c r="Q115" s="184">
        <f t="shared" si="116"/>
        <v>0</v>
      </c>
      <c r="R115" s="184">
        <f t="shared" si="117"/>
        <v>0</v>
      </c>
      <c r="S115" s="184">
        <f t="shared" si="118"/>
        <v>0</v>
      </c>
      <c r="T115" s="444" t="str">
        <f t="shared" si="154"/>
        <v>L</v>
      </c>
      <c r="U115" s="440">
        <v>1</v>
      </c>
      <c r="V115" s="440">
        <v>1</v>
      </c>
      <c r="W115" s="440">
        <v>1</v>
      </c>
      <c r="X115" s="440">
        <v>1</v>
      </c>
      <c r="Y115" s="179"/>
      <c r="Z115" s="186">
        <f t="shared" si="155"/>
        <v>10270.5</v>
      </c>
      <c r="AA115" s="187">
        <f t="shared" si="156"/>
        <v>31.734636705882359</v>
      </c>
      <c r="AB115" s="188"/>
    </row>
    <row r="116" spans="2:28" ht="18" customHeight="1">
      <c r="B116" s="179" t="s">
        <v>333</v>
      </c>
      <c r="C116" s="80" t="s">
        <v>337</v>
      </c>
      <c r="D116" s="180">
        <v>3</v>
      </c>
      <c r="E116" s="181" t="s">
        <v>505</v>
      </c>
      <c r="F116" s="80" t="s">
        <v>506</v>
      </c>
      <c r="G116" s="80" t="s">
        <v>322</v>
      </c>
      <c r="H116" s="57" t="s">
        <v>319</v>
      </c>
      <c r="I116" s="508">
        <v>33.65</v>
      </c>
      <c r="J116" s="182">
        <v>13205</v>
      </c>
      <c r="K116" s="183">
        <f t="shared" si="149"/>
        <v>205</v>
      </c>
      <c r="L116" s="184">
        <f t="shared" si="150"/>
        <v>21.314780941176473</v>
      </c>
      <c r="M116" s="184">
        <f t="shared" si="151"/>
        <v>0</v>
      </c>
      <c r="N116" s="184">
        <f t="shared" si="152"/>
        <v>0</v>
      </c>
      <c r="O116" s="184">
        <f t="shared" si="153"/>
        <v>0</v>
      </c>
      <c r="P116" s="185">
        <f t="shared" si="115"/>
        <v>0.63342588235294128</v>
      </c>
      <c r="Q116" s="184">
        <f t="shared" si="116"/>
        <v>0</v>
      </c>
      <c r="R116" s="184">
        <f t="shared" si="117"/>
        <v>0</v>
      </c>
      <c r="S116" s="184">
        <f t="shared" si="118"/>
        <v>0</v>
      </c>
      <c r="T116" s="444" t="str">
        <f t="shared" si="154"/>
        <v>L</v>
      </c>
      <c r="U116" s="440">
        <v>1</v>
      </c>
      <c r="V116" s="440">
        <v>1</v>
      </c>
      <c r="W116" s="440">
        <v>1</v>
      </c>
      <c r="X116" s="440">
        <v>1</v>
      </c>
      <c r="Y116" s="179"/>
      <c r="Z116" s="186">
        <f t="shared" si="155"/>
        <v>6898.25</v>
      </c>
      <c r="AA116" s="187">
        <f t="shared" si="156"/>
        <v>21.314780941176473</v>
      </c>
      <c r="AB116" s="188"/>
    </row>
    <row r="117" spans="2:28" ht="18" customHeight="1">
      <c r="B117" s="179" t="s">
        <v>333</v>
      </c>
      <c r="C117" s="80" t="s">
        <v>337</v>
      </c>
      <c r="D117" s="180">
        <v>3</v>
      </c>
      <c r="E117" s="181" t="s">
        <v>507</v>
      </c>
      <c r="F117" s="80" t="s">
        <v>508</v>
      </c>
      <c r="G117" s="80" t="s">
        <v>322</v>
      </c>
      <c r="H117" s="57" t="s">
        <v>319</v>
      </c>
      <c r="I117" s="508">
        <v>83.7</v>
      </c>
      <c r="J117" s="182">
        <v>13205</v>
      </c>
      <c r="K117" s="183">
        <f t="shared" si="149"/>
        <v>205</v>
      </c>
      <c r="L117" s="184">
        <f t="shared" si="150"/>
        <v>53.017746352941188</v>
      </c>
      <c r="M117" s="184">
        <f t="shared" si="151"/>
        <v>0</v>
      </c>
      <c r="N117" s="184">
        <f t="shared" si="152"/>
        <v>0</v>
      </c>
      <c r="O117" s="184">
        <f t="shared" si="153"/>
        <v>0</v>
      </c>
      <c r="P117" s="185">
        <f t="shared" si="115"/>
        <v>0.63342588235294128</v>
      </c>
      <c r="Q117" s="184">
        <f t="shared" si="116"/>
        <v>0</v>
      </c>
      <c r="R117" s="184">
        <f t="shared" si="117"/>
        <v>0</v>
      </c>
      <c r="S117" s="184">
        <f t="shared" si="118"/>
        <v>0</v>
      </c>
      <c r="T117" s="444" t="str">
        <f t="shared" si="154"/>
        <v>L</v>
      </c>
      <c r="U117" s="440">
        <v>1</v>
      </c>
      <c r="V117" s="440">
        <v>1</v>
      </c>
      <c r="W117" s="440">
        <v>1</v>
      </c>
      <c r="X117" s="440">
        <v>1</v>
      </c>
      <c r="Y117" s="179"/>
      <c r="Z117" s="186">
        <f t="shared" si="155"/>
        <v>17158.5</v>
      </c>
      <c r="AA117" s="187">
        <f t="shared" si="156"/>
        <v>53.017746352941188</v>
      </c>
      <c r="AB117" s="188"/>
    </row>
    <row r="118" spans="2:28" ht="18" customHeight="1">
      <c r="B118" s="179" t="s">
        <v>333</v>
      </c>
      <c r="C118" s="80" t="s">
        <v>337</v>
      </c>
      <c r="D118" s="180">
        <v>3</v>
      </c>
      <c r="E118" s="181" t="s">
        <v>509</v>
      </c>
      <c r="F118" s="80" t="s">
        <v>355</v>
      </c>
      <c r="G118" s="80" t="s">
        <v>356</v>
      </c>
      <c r="H118" s="57" t="s">
        <v>319</v>
      </c>
      <c r="I118" s="508">
        <v>21.3</v>
      </c>
      <c r="J118" s="182">
        <v>1205</v>
      </c>
      <c r="K118" s="183">
        <f t="shared" si="149"/>
        <v>205</v>
      </c>
      <c r="L118" s="184">
        <f t="shared" si="150"/>
        <v>10.310282541176472</v>
      </c>
      <c r="M118" s="184">
        <f t="shared" si="151"/>
        <v>0</v>
      </c>
      <c r="N118" s="184">
        <f t="shared" si="152"/>
        <v>0</v>
      </c>
      <c r="O118" s="184">
        <f t="shared" si="153"/>
        <v>0</v>
      </c>
      <c r="P118" s="185">
        <f t="shared" si="115"/>
        <v>0.48405082352941176</v>
      </c>
      <c r="Q118" s="184">
        <f t="shared" si="116"/>
        <v>0</v>
      </c>
      <c r="R118" s="184">
        <f t="shared" si="117"/>
        <v>0</v>
      </c>
      <c r="S118" s="184">
        <f t="shared" si="118"/>
        <v>0</v>
      </c>
      <c r="T118" s="444" t="str">
        <f t="shared" si="154"/>
        <v>B</v>
      </c>
      <c r="U118" s="440">
        <v>1</v>
      </c>
      <c r="V118" s="440">
        <v>1</v>
      </c>
      <c r="W118" s="440">
        <v>1</v>
      </c>
      <c r="X118" s="440">
        <v>1</v>
      </c>
      <c r="Y118" s="179"/>
      <c r="Z118" s="186">
        <f t="shared" si="155"/>
        <v>4366.5</v>
      </c>
      <c r="AA118" s="187">
        <f t="shared" si="156"/>
        <v>10.310282541176472</v>
      </c>
      <c r="AB118" s="188"/>
    </row>
    <row r="119" spans="2:28" ht="18" customHeight="1">
      <c r="B119" s="179" t="s">
        <v>333</v>
      </c>
      <c r="C119" s="80" t="s">
        <v>337</v>
      </c>
      <c r="D119" s="180">
        <v>3</v>
      </c>
      <c r="E119" s="181" t="s">
        <v>510</v>
      </c>
      <c r="F119" s="80" t="s">
        <v>351</v>
      </c>
      <c r="G119" s="80" t="s">
        <v>318</v>
      </c>
      <c r="H119" s="57" t="s">
        <v>352</v>
      </c>
      <c r="I119" s="508">
        <v>14.1</v>
      </c>
      <c r="J119" s="182">
        <v>5205</v>
      </c>
      <c r="K119" s="183">
        <f t="shared" si="149"/>
        <v>205</v>
      </c>
      <c r="L119" s="184">
        <f t="shared" si="150"/>
        <v>10.437629505882356</v>
      </c>
      <c r="M119" s="184">
        <f t="shared" si="151"/>
        <v>0</v>
      </c>
      <c r="N119" s="184">
        <f t="shared" si="152"/>
        <v>0</v>
      </c>
      <c r="O119" s="184">
        <f t="shared" si="153"/>
        <v>0</v>
      </c>
      <c r="P119" s="185">
        <f t="shared" si="115"/>
        <v>0.74025741176470605</v>
      </c>
      <c r="Q119" s="184">
        <f t="shared" si="116"/>
        <v>0</v>
      </c>
      <c r="R119" s="184">
        <f t="shared" si="117"/>
        <v>0</v>
      </c>
      <c r="S119" s="184">
        <f t="shared" si="118"/>
        <v>0</v>
      </c>
      <c r="T119" s="444" t="str">
        <f t="shared" si="154"/>
        <v>V</v>
      </c>
      <c r="U119" s="440">
        <v>1</v>
      </c>
      <c r="V119" s="440">
        <v>1</v>
      </c>
      <c r="W119" s="440">
        <v>1</v>
      </c>
      <c r="X119" s="440">
        <v>1</v>
      </c>
      <c r="Y119" s="179"/>
      <c r="Z119" s="186">
        <f t="shared" si="155"/>
        <v>2890.5</v>
      </c>
      <c r="AA119" s="187">
        <f t="shared" si="156"/>
        <v>10.437629505882356</v>
      </c>
      <c r="AB119" s="188"/>
    </row>
    <row r="120" spans="2:28" ht="18" customHeight="1">
      <c r="B120" s="179" t="s">
        <v>333</v>
      </c>
      <c r="C120" s="80" t="s">
        <v>337</v>
      </c>
      <c r="D120" s="180">
        <v>3</v>
      </c>
      <c r="E120" s="181" t="s">
        <v>511</v>
      </c>
      <c r="F120" s="80" t="s">
        <v>351</v>
      </c>
      <c r="G120" s="80" t="s">
        <v>318</v>
      </c>
      <c r="H120" s="57" t="s">
        <v>353</v>
      </c>
      <c r="I120" s="508">
        <v>6.67</v>
      </c>
      <c r="J120" s="182">
        <v>5205</v>
      </c>
      <c r="K120" s="183">
        <f t="shared" ref="K120" si="157">SUM(IF(J120="",0,VLOOKUP(J120,Kengetal,2)))</f>
        <v>205</v>
      </c>
      <c r="L120" s="184">
        <f t="shared" ref="L120" si="158">P120*I120*U120</f>
        <v>4.9375169364705895</v>
      </c>
      <c r="M120" s="184">
        <f t="shared" ref="M120" si="159">Q120*I120*V120</f>
        <v>0</v>
      </c>
      <c r="N120" s="184">
        <f t="shared" ref="N120" si="160">R120*I120*W120</f>
        <v>0</v>
      </c>
      <c r="O120" s="184">
        <f t="shared" ref="O120" si="161">S120*I120*X120</f>
        <v>0</v>
      </c>
      <c r="P120" s="185">
        <f t="shared" si="115"/>
        <v>0.74025741176470605</v>
      </c>
      <c r="Q120" s="184">
        <f t="shared" si="116"/>
        <v>0</v>
      </c>
      <c r="R120" s="184">
        <f t="shared" si="117"/>
        <v>0</v>
      </c>
      <c r="S120" s="184">
        <f t="shared" si="118"/>
        <v>0</v>
      </c>
      <c r="T120" s="444" t="str">
        <f t="shared" ref="T120" si="162">IF(J120="","",VLOOKUP(J120,Kengetal,13,FALSE))</f>
        <v>V</v>
      </c>
      <c r="U120" s="440">
        <v>1</v>
      </c>
      <c r="V120" s="440">
        <v>1</v>
      </c>
      <c r="W120" s="440">
        <v>1</v>
      </c>
      <c r="X120" s="440">
        <v>1</v>
      </c>
      <c r="Y120" s="179"/>
      <c r="Z120" s="186">
        <f t="shared" ref="Z120" si="163">I120*K120</f>
        <v>1367.35</v>
      </c>
      <c r="AA120" s="187">
        <f t="shared" ref="AA120" si="164">L120+M120+N120+O120</f>
        <v>4.9375169364705895</v>
      </c>
      <c r="AB120" s="188"/>
    </row>
    <row r="121" spans="2:28" ht="18" customHeight="1">
      <c r="B121" s="179" t="s">
        <v>333</v>
      </c>
      <c r="C121" s="80" t="s">
        <v>337</v>
      </c>
      <c r="D121" s="180">
        <v>3</v>
      </c>
      <c r="E121" s="181" t="s">
        <v>519</v>
      </c>
      <c r="F121" s="80" t="s">
        <v>324</v>
      </c>
      <c r="G121" s="80" t="s">
        <v>318</v>
      </c>
      <c r="H121" s="57" t="s">
        <v>319</v>
      </c>
      <c r="I121" s="508">
        <v>120.95</v>
      </c>
      <c r="J121" s="182">
        <v>3205</v>
      </c>
      <c r="K121" s="183">
        <f t="shared" ref="K121" si="165">SUM(IF(J121="",0,VLOOKUP(J121,Kengetal,2)))</f>
        <v>205</v>
      </c>
      <c r="L121" s="184">
        <f t="shared" ref="L121" si="166">P121*I121*U121</f>
        <v>42.765984800000005</v>
      </c>
      <c r="M121" s="184">
        <f t="shared" ref="M121" si="167">Q121*I121*V121</f>
        <v>0</v>
      </c>
      <c r="N121" s="184">
        <f t="shared" ref="N121" si="168">R121*I121*W121</f>
        <v>0</v>
      </c>
      <c r="O121" s="184">
        <f t="shared" ref="O121" si="169">S121*I121*X121</f>
        <v>0</v>
      </c>
      <c r="P121" s="185">
        <f t="shared" si="115"/>
        <v>0.35358400000000006</v>
      </c>
      <c r="Q121" s="184">
        <f t="shared" si="116"/>
        <v>0</v>
      </c>
      <c r="R121" s="184">
        <f t="shared" si="117"/>
        <v>0</v>
      </c>
      <c r="S121" s="184">
        <f t="shared" si="118"/>
        <v>0</v>
      </c>
      <c r="T121" s="444" t="str">
        <f t="shared" ref="T121" si="170">IF(J121="","",VLOOKUP(J121,Kengetal,13,FALSE))</f>
        <v>V</v>
      </c>
      <c r="U121" s="440">
        <v>1</v>
      </c>
      <c r="V121" s="440">
        <v>1</v>
      </c>
      <c r="W121" s="440">
        <v>1</v>
      </c>
      <c r="X121" s="440">
        <v>1</v>
      </c>
      <c r="Y121" s="179"/>
      <c r="Z121" s="186">
        <f t="shared" ref="Z121" si="171">I121*K121</f>
        <v>24794.75</v>
      </c>
      <c r="AA121" s="187">
        <f t="shared" ref="AA121" si="172">L121+M121+N121+O121</f>
        <v>42.765984800000005</v>
      </c>
      <c r="AB121" s="188"/>
    </row>
    <row r="122" spans="2:28" ht="18" customHeight="1">
      <c r="B122" s="179" t="s">
        <v>333</v>
      </c>
      <c r="C122" s="80" t="s">
        <v>337</v>
      </c>
      <c r="D122" s="180">
        <v>4</v>
      </c>
      <c r="E122" s="181" t="s">
        <v>481</v>
      </c>
      <c r="F122" s="80" t="s">
        <v>512</v>
      </c>
      <c r="G122" s="80" t="s">
        <v>322</v>
      </c>
      <c r="H122" s="57" t="s">
        <v>319</v>
      </c>
      <c r="I122" s="508">
        <v>66.5</v>
      </c>
      <c r="J122" s="182">
        <v>13205</v>
      </c>
      <c r="K122" s="183">
        <f t="shared" si="120"/>
        <v>205</v>
      </c>
      <c r="L122" s="184">
        <f t="shared" si="121"/>
        <v>42.122821176470595</v>
      </c>
      <c r="M122" s="184">
        <f t="shared" si="122"/>
        <v>0</v>
      </c>
      <c r="N122" s="184">
        <f t="shared" si="123"/>
        <v>0</v>
      </c>
      <c r="O122" s="184">
        <f t="shared" si="124"/>
        <v>0</v>
      </c>
      <c r="P122" s="185">
        <f t="shared" si="115"/>
        <v>0.63342588235294128</v>
      </c>
      <c r="Q122" s="184">
        <f t="shared" si="116"/>
        <v>0</v>
      </c>
      <c r="R122" s="184">
        <f t="shared" si="117"/>
        <v>0</v>
      </c>
      <c r="S122" s="184">
        <f t="shared" si="118"/>
        <v>0</v>
      </c>
      <c r="T122" s="444" t="str">
        <f t="shared" si="119"/>
        <v>L</v>
      </c>
      <c r="U122" s="440">
        <v>1</v>
      </c>
      <c r="V122" s="440">
        <v>1</v>
      </c>
      <c r="W122" s="440">
        <v>1</v>
      </c>
      <c r="X122" s="440">
        <v>1</v>
      </c>
      <c r="Y122" s="179"/>
      <c r="Z122" s="186">
        <f t="shared" si="6"/>
        <v>13632.5</v>
      </c>
      <c r="AA122" s="187">
        <f t="shared" si="7"/>
        <v>42.122821176470595</v>
      </c>
      <c r="AB122" s="188"/>
    </row>
    <row r="123" spans="2:28" ht="18" customHeight="1">
      <c r="B123" s="179" t="s">
        <v>333</v>
      </c>
      <c r="C123" s="80" t="s">
        <v>337</v>
      </c>
      <c r="D123" s="180">
        <v>4</v>
      </c>
      <c r="E123" s="181" t="s">
        <v>482</v>
      </c>
      <c r="F123" s="80" t="s">
        <v>322</v>
      </c>
      <c r="G123" s="80" t="s">
        <v>322</v>
      </c>
      <c r="H123" s="57" t="s">
        <v>319</v>
      </c>
      <c r="I123" s="508">
        <v>117.05</v>
      </c>
      <c r="J123" s="182">
        <v>13205</v>
      </c>
      <c r="K123" s="183">
        <f t="shared" si="120"/>
        <v>205</v>
      </c>
      <c r="L123" s="184">
        <f t="shared" si="121"/>
        <v>74.142499529411779</v>
      </c>
      <c r="M123" s="184">
        <f t="shared" si="122"/>
        <v>0</v>
      </c>
      <c r="N123" s="184">
        <f t="shared" si="123"/>
        <v>0</v>
      </c>
      <c r="O123" s="184">
        <f t="shared" si="124"/>
        <v>0</v>
      </c>
      <c r="P123" s="185">
        <f t="shared" si="115"/>
        <v>0.63342588235294128</v>
      </c>
      <c r="Q123" s="184">
        <f t="shared" si="116"/>
        <v>0</v>
      </c>
      <c r="R123" s="184">
        <f t="shared" si="117"/>
        <v>0</v>
      </c>
      <c r="S123" s="184">
        <f t="shared" si="118"/>
        <v>0</v>
      </c>
      <c r="T123" s="444" t="str">
        <f t="shared" si="119"/>
        <v>L</v>
      </c>
      <c r="U123" s="440">
        <v>1</v>
      </c>
      <c r="V123" s="440">
        <v>1</v>
      </c>
      <c r="W123" s="440">
        <v>1</v>
      </c>
      <c r="X123" s="440">
        <v>1</v>
      </c>
      <c r="Y123" s="179"/>
      <c r="Z123" s="186">
        <f t="shared" si="6"/>
        <v>23995.25</v>
      </c>
      <c r="AA123" s="187">
        <f t="shared" si="7"/>
        <v>74.142499529411779</v>
      </c>
      <c r="AB123" s="188"/>
    </row>
    <row r="124" spans="2:28" ht="18" customHeight="1">
      <c r="B124" s="179" t="s">
        <v>333</v>
      </c>
      <c r="C124" s="80" t="s">
        <v>337</v>
      </c>
      <c r="D124" s="180">
        <v>4</v>
      </c>
      <c r="E124" s="181" t="s">
        <v>513</v>
      </c>
      <c r="F124" s="80" t="s">
        <v>322</v>
      </c>
      <c r="G124" s="80" t="s">
        <v>322</v>
      </c>
      <c r="H124" s="57" t="s">
        <v>319</v>
      </c>
      <c r="I124" s="508">
        <v>80.7</v>
      </c>
      <c r="J124" s="182">
        <v>13205</v>
      </c>
      <c r="K124" s="183">
        <f t="shared" ref="K124" si="173">SUM(IF(J124="",0,VLOOKUP(J124,Kengetal,2)))</f>
        <v>205</v>
      </c>
      <c r="L124" s="184">
        <f t="shared" ref="L124" si="174">P124*I124*U124</f>
        <v>51.117468705882366</v>
      </c>
      <c r="M124" s="184">
        <f t="shared" ref="M124" si="175">Q124*I124*V124</f>
        <v>0</v>
      </c>
      <c r="N124" s="184">
        <f t="shared" ref="N124" si="176">R124*I124*W124</f>
        <v>0</v>
      </c>
      <c r="O124" s="184">
        <f t="shared" ref="O124" si="177">S124*I124*X124</f>
        <v>0</v>
      </c>
      <c r="P124" s="185">
        <f t="shared" si="115"/>
        <v>0.63342588235294128</v>
      </c>
      <c r="Q124" s="184">
        <f t="shared" si="116"/>
        <v>0</v>
      </c>
      <c r="R124" s="184">
        <f t="shared" si="117"/>
        <v>0</v>
      </c>
      <c r="S124" s="184">
        <f t="shared" si="118"/>
        <v>0</v>
      </c>
      <c r="T124" s="444" t="str">
        <f t="shared" ref="T124" si="178">IF(J124="","",VLOOKUP(J124,Kengetal,13,FALSE))</f>
        <v>L</v>
      </c>
      <c r="U124" s="440">
        <v>1</v>
      </c>
      <c r="V124" s="440">
        <v>1</v>
      </c>
      <c r="W124" s="440">
        <v>1</v>
      </c>
      <c r="X124" s="440">
        <v>1</v>
      </c>
      <c r="Y124" s="179"/>
      <c r="Z124" s="186">
        <f t="shared" ref="Z124" si="179">I124*K124</f>
        <v>16543.5</v>
      </c>
      <c r="AA124" s="187">
        <f t="shared" ref="AA124" si="180">L124+M124+N124+O124</f>
        <v>51.117468705882366</v>
      </c>
      <c r="AB124" s="188"/>
    </row>
    <row r="125" spans="2:28" ht="18" customHeight="1">
      <c r="B125" s="179" t="s">
        <v>333</v>
      </c>
      <c r="C125" s="80" t="s">
        <v>337</v>
      </c>
      <c r="D125" s="180">
        <v>4</v>
      </c>
      <c r="E125" s="181" t="s">
        <v>514</v>
      </c>
      <c r="F125" s="80" t="s">
        <v>515</v>
      </c>
      <c r="G125" s="80" t="s">
        <v>356</v>
      </c>
      <c r="H125" s="57" t="s">
        <v>319</v>
      </c>
      <c r="I125" s="508">
        <v>7.8</v>
      </c>
      <c r="J125" s="182">
        <v>1205</v>
      </c>
      <c r="K125" s="183">
        <f t="shared" ref="K125" si="181">SUM(IF(J125="",0,VLOOKUP(J125,Kengetal,2)))</f>
        <v>205</v>
      </c>
      <c r="L125" s="184">
        <f t="shared" ref="L125" si="182">P125*I125*U125</f>
        <v>3.7755964235294117</v>
      </c>
      <c r="M125" s="184">
        <f t="shared" ref="M125" si="183">Q125*I125*V125</f>
        <v>0</v>
      </c>
      <c r="N125" s="184">
        <f t="shared" ref="N125" si="184">R125*I125*W125</f>
        <v>0</v>
      </c>
      <c r="O125" s="184">
        <f t="shared" ref="O125" si="185">S125*I125*X125</f>
        <v>0</v>
      </c>
      <c r="P125" s="185">
        <f t="shared" si="115"/>
        <v>0.48405082352941176</v>
      </c>
      <c r="Q125" s="184">
        <f t="shared" si="116"/>
        <v>0</v>
      </c>
      <c r="R125" s="184">
        <f t="shared" si="117"/>
        <v>0</v>
      </c>
      <c r="S125" s="184">
        <f t="shared" si="118"/>
        <v>0</v>
      </c>
      <c r="T125" s="444" t="str">
        <f t="shared" ref="T125" si="186">IF(J125="","",VLOOKUP(J125,Kengetal,13,FALSE))</f>
        <v>B</v>
      </c>
      <c r="U125" s="440">
        <v>1</v>
      </c>
      <c r="V125" s="440">
        <v>1</v>
      </c>
      <c r="W125" s="440">
        <v>1</v>
      </c>
      <c r="X125" s="440">
        <v>1</v>
      </c>
      <c r="Y125" s="179"/>
      <c r="Z125" s="186">
        <f t="shared" ref="Z125" si="187">I125*K125</f>
        <v>1599</v>
      </c>
      <c r="AA125" s="187">
        <f t="shared" ref="AA125" si="188">L125+M125+N125+O125</f>
        <v>3.7755964235294117</v>
      </c>
      <c r="AB125" s="188"/>
    </row>
    <row r="126" spans="2:28" ht="18" customHeight="1">
      <c r="B126" s="179" t="s">
        <v>333</v>
      </c>
      <c r="C126" s="80" t="s">
        <v>337</v>
      </c>
      <c r="D126" s="180">
        <v>4</v>
      </c>
      <c r="E126" s="181" t="s">
        <v>516</v>
      </c>
      <c r="F126" s="80" t="s">
        <v>323</v>
      </c>
      <c r="G126" s="80" t="s">
        <v>318</v>
      </c>
      <c r="H126" s="57" t="s">
        <v>319</v>
      </c>
      <c r="I126" s="508">
        <v>7.5</v>
      </c>
      <c r="J126" s="182">
        <v>14004</v>
      </c>
      <c r="K126" s="183">
        <f t="shared" si="120"/>
        <v>4</v>
      </c>
      <c r="L126" s="184">
        <f t="shared" si="121"/>
        <v>0.19105882352941178</v>
      </c>
      <c r="M126" s="184">
        <f t="shared" si="122"/>
        <v>0</v>
      </c>
      <c r="N126" s="184">
        <f t="shared" si="123"/>
        <v>0</v>
      </c>
      <c r="O126" s="184">
        <f t="shared" si="124"/>
        <v>0</v>
      </c>
      <c r="P126" s="185">
        <f t="shared" si="115"/>
        <v>2.5474509803921571E-2</v>
      </c>
      <c r="Q126" s="184">
        <f t="shared" si="116"/>
        <v>0</v>
      </c>
      <c r="R126" s="184">
        <f t="shared" si="117"/>
        <v>0</v>
      </c>
      <c r="S126" s="184">
        <f t="shared" si="118"/>
        <v>0</v>
      </c>
      <c r="T126" s="444" t="str">
        <f t="shared" si="119"/>
        <v>V</v>
      </c>
      <c r="U126" s="440">
        <v>1</v>
      </c>
      <c r="V126" s="440">
        <v>1</v>
      </c>
      <c r="W126" s="440">
        <v>1</v>
      </c>
      <c r="X126" s="440">
        <v>1</v>
      </c>
      <c r="Y126" s="179"/>
      <c r="Z126" s="186">
        <f t="shared" si="6"/>
        <v>30</v>
      </c>
      <c r="AA126" s="187">
        <f t="shared" si="7"/>
        <v>0.19105882352941178</v>
      </c>
      <c r="AB126" s="188"/>
    </row>
    <row r="127" spans="2:28" ht="18" customHeight="1">
      <c r="B127" s="179" t="s">
        <v>333</v>
      </c>
      <c r="C127" s="80" t="s">
        <v>337</v>
      </c>
      <c r="D127" s="180">
        <v>4</v>
      </c>
      <c r="E127" s="181" t="s">
        <v>517</v>
      </c>
      <c r="F127" s="80" t="s">
        <v>322</v>
      </c>
      <c r="G127" s="80" t="s">
        <v>322</v>
      </c>
      <c r="H127" s="57" t="s">
        <v>319</v>
      </c>
      <c r="I127" s="508">
        <v>95.43</v>
      </c>
      <c r="J127" s="182">
        <v>13205</v>
      </c>
      <c r="K127" s="183">
        <f t="shared" si="120"/>
        <v>205</v>
      </c>
      <c r="L127" s="184">
        <f t="shared" si="121"/>
        <v>60.447831952941193</v>
      </c>
      <c r="M127" s="184">
        <f t="shared" si="122"/>
        <v>0</v>
      </c>
      <c r="N127" s="184">
        <f t="shared" si="123"/>
        <v>0</v>
      </c>
      <c r="O127" s="184">
        <f t="shared" si="124"/>
        <v>0</v>
      </c>
      <c r="P127" s="185">
        <f t="shared" si="115"/>
        <v>0.63342588235294128</v>
      </c>
      <c r="Q127" s="184">
        <f t="shared" si="116"/>
        <v>0</v>
      </c>
      <c r="R127" s="184">
        <f t="shared" si="117"/>
        <v>0</v>
      </c>
      <c r="S127" s="184">
        <f t="shared" si="118"/>
        <v>0</v>
      </c>
      <c r="T127" s="444" t="str">
        <f t="shared" si="119"/>
        <v>L</v>
      </c>
      <c r="U127" s="440">
        <v>1</v>
      </c>
      <c r="V127" s="440">
        <v>1</v>
      </c>
      <c r="W127" s="440">
        <v>1</v>
      </c>
      <c r="X127" s="440">
        <v>1</v>
      </c>
      <c r="Y127" s="179"/>
      <c r="Z127" s="186">
        <f t="shared" si="6"/>
        <v>19563.150000000001</v>
      </c>
      <c r="AA127" s="187">
        <f t="shared" si="7"/>
        <v>60.447831952941193</v>
      </c>
      <c r="AB127" s="188"/>
    </row>
    <row r="128" spans="2:28" ht="18" customHeight="1">
      <c r="B128" s="179" t="s">
        <v>333</v>
      </c>
      <c r="C128" s="80" t="s">
        <v>337</v>
      </c>
      <c r="D128" s="180">
        <v>4</v>
      </c>
      <c r="E128" s="181" t="s">
        <v>518</v>
      </c>
      <c r="F128" s="80" t="s">
        <v>355</v>
      </c>
      <c r="G128" s="80" t="s">
        <v>356</v>
      </c>
      <c r="H128" s="57" t="s">
        <v>358</v>
      </c>
      <c r="I128" s="508">
        <v>31.64</v>
      </c>
      <c r="J128" s="182">
        <v>1205</v>
      </c>
      <c r="K128" s="183">
        <f t="shared" si="120"/>
        <v>205</v>
      </c>
      <c r="L128" s="184">
        <f t="shared" si="121"/>
        <v>15.315368056470588</v>
      </c>
      <c r="M128" s="184">
        <f t="shared" si="122"/>
        <v>0</v>
      </c>
      <c r="N128" s="184">
        <f t="shared" si="123"/>
        <v>0</v>
      </c>
      <c r="O128" s="184">
        <f t="shared" si="124"/>
        <v>0</v>
      </c>
      <c r="P128" s="185">
        <f t="shared" si="115"/>
        <v>0.48405082352941176</v>
      </c>
      <c r="Q128" s="184">
        <f t="shared" si="116"/>
        <v>0</v>
      </c>
      <c r="R128" s="184">
        <f t="shared" si="117"/>
        <v>0</v>
      </c>
      <c r="S128" s="184">
        <f t="shared" si="118"/>
        <v>0</v>
      </c>
      <c r="T128" s="444" t="str">
        <f t="shared" si="119"/>
        <v>B</v>
      </c>
      <c r="U128" s="440">
        <v>1</v>
      </c>
      <c r="V128" s="440">
        <v>1</v>
      </c>
      <c r="W128" s="440">
        <v>1</v>
      </c>
      <c r="X128" s="440">
        <v>1</v>
      </c>
      <c r="Y128" s="179"/>
      <c r="Z128" s="186">
        <f t="shared" si="6"/>
        <v>6486.2</v>
      </c>
      <c r="AA128" s="187">
        <f t="shared" si="7"/>
        <v>15.315368056470588</v>
      </c>
      <c r="AB128" s="188"/>
    </row>
    <row r="129" spans="2:28" ht="18" customHeight="1">
      <c r="B129" s="179" t="s">
        <v>333</v>
      </c>
      <c r="C129" s="80" t="s">
        <v>337</v>
      </c>
      <c r="D129" s="180">
        <v>4</v>
      </c>
      <c r="E129" s="181" t="s">
        <v>483</v>
      </c>
      <c r="F129" s="80" t="s">
        <v>355</v>
      </c>
      <c r="G129" s="80" t="s">
        <v>356</v>
      </c>
      <c r="H129" s="57" t="s">
        <v>358</v>
      </c>
      <c r="I129" s="508">
        <v>10.9</v>
      </c>
      <c r="J129" s="182">
        <v>1205</v>
      </c>
      <c r="K129" s="183">
        <f t="shared" si="120"/>
        <v>205</v>
      </c>
      <c r="L129" s="184">
        <f t="shared" si="121"/>
        <v>5.2761539764705887</v>
      </c>
      <c r="M129" s="184">
        <f t="shared" si="122"/>
        <v>0</v>
      </c>
      <c r="N129" s="184">
        <f t="shared" si="123"/>
        <v>0</v>
      </c>
      <c r="O129" s="184">
        <f t="shared" si="124"/>
        <v>0</v>
      </c>
      <c r="P129" s="185">
        <f t="shared" si="115"/>
        <v>0.48405082352941176</v>
      </c>
      <c r="Q129" s="184">
        <f t="shared" si="116"/>
        <v>0</v>
      </c>
      <c r="R129" s="184">
        <f t="shared" si="117"/>
        <v>0</v>
      </c>
      <c r="S129" s="184">
        <f t="shared" si="118"/>
        <v>0</v>
      </c>
      <c r="T129" s="444" t="str">
        <f t="shared" si="119"/>
        <v>B</v>
      </c>
      <c r="U129" s="440">
        <v>1</v>
      </c>
      <c r="V129" s="440">
        <v>1</v>
      </c>
      <c r="W129" s="440">
        <v>1</v>
      </c>
      <c r="X129" s="440">
        <v>1</v>
      </c>
      <c r="Y129" s="179"/>
      <c r="Z129" s="186">
        <f t="shared" si="6"/>
        <v>2234.5</v>
      </c>
      <c r="AA129" s="187">
        <f t="shared" si="7"/>
        <v>5.2761539764705887</v>
      </c>
      <c r="AB129" s="188"/>
    </row>
    <row r="130" spans="2:28" ht="18" customHeight="1">
      <c r="B130" s="179" t="s">
        <v>333</v>
      </c>
      <c r="C130" s="80" t="s">
        <v>337</v>
      </c>
      <c r="D130" s="180">
        <v>4</v>
      </c>
      <c r="E130" s="181" t="s">
        <v>484</v>
      </c>
      <c r="F130" s="80" t="s">
        <v>322</v>
      </c>
      <c r="G130" s="80" t="s">
        <v>322</v>
      </c>
      <c r="H130" s="57" t="s">
        <v>319</v>
      </c>
      <c r="I130" s="508">
        <v>66.25</v>
      </c>
      <c r="J130" s="182">
        <v>13205</v>
      </c>
      <c r="K130" s="183">
        <f t="shared" si="120"/>
        <v>205</v>
      </c>
      <c r="L130" s="184">
        <f t="shared" si="121"/>
        <v>41.964464705882357</v>
      </c>
      <c r="M130" s="184">
        <f t="shared" si="122"/>
        <v>0</v>
      </c>
      <c r="N130" s="184">
        <f t="shared" si="123"/>
        <v>0</v>
      </c>
      <c r="O130" s="184">
        <f t="shared" si="124"/>
        <v>0</v>
      </c>
      <c r="P130" s="185">
        <f t="shared" si="115"/>
        <v>0.63342588235294128</v>
      </c>
      <c r="Q130" s="184">
        <f t="shared" si="116"/>
        <v>0</v>
      </c>
      <c r="R130" s="184">
        <f t="shared" si="117"/>
        <v>0</v>
      </c>
      <c r="S130" s="184">
        <f t="shared" si="118"/>
        <v>0</v>
      </c>
      <c r="T130" s="444" t="str">
        <f t="shared" si="119"/>
        <v>L</v>
      </c>
      <c r="U130" s="440">
        <v>1</v>
      </c>
      <c r="V130" s="440">
        <v>1</v>
      </c>
      <c r="W130" s="440">
        <v>1</v>
      </c>
      <c r="X130" s="440">
        <v>1</v>
      </c>
      <c r="Y130" s="179"/>
      <c r="Z130" s="186">
        <f t="shared" si="6"/>
        <v>13581.25</v>
      </c>
      <c r="AA130" s="187">
        <f t="shared" si="7"/>
        <v>41.964464705882357</v>
      </c>
      <c r="AB130" s="188"/>
    </row>
    <row r="131" spans="2:28" ht="18" customHeight="1">
      <c r="B131" s="179" t="s">
        <v>333</v>
      </c>
      <c r="C131" s="80" t="s">
        <v>337</v>
      </c>
      <c r="D131" s="180">
        <v>4</v>
      </c>
      <c r="E131" s="181" t="s">
        <v>485</v>
      </c>
      <c r="F131" s="80" t="s">
        <v>355</v>
      </c>
      <c r="G131" s="80" t="s">
        <v>356</v>
      </c>
      <c r="H131" s="57" t="s">
        <v>319</v>
      </c>
      <c r="I131" s="508">
        <v>32.799999999999997</v>
      </c>
      <c r="J131" s="182">
        <v>1205</v>
      </c>
      <c r="K131" s="183">
        <f t="shared" ref="K131" si="189">SUM(IF(J131="",0,VLOOKUP(J131,Kengetal,2)))</f>
        <v>205</v>
      </c>
      <c r="L131" s="184">
        <f t="shared" ref="L131" si="190">P131*I131*U131</f>
        <v>15.876867011764704</v>
      </c>
      <c r="M131" s="184">
        <f t="shared" ref="M131" si="191">Q131*I131*V131</f>
        <v>0</v>
      </c>
      <c r="N131" s="184">
        <f t="shared" ref="N131" si="192">R131*I131*W131</f>
        <v>0</v>
      </c>
      <c r="O131" s="184">
        <f t="shared" ref="O131" si="193">S131*I131*X131</f>
        <v>0</v>
      </c>
      <c r="P131" s="185">
        <f t="shared" si="115"/>
        <v>0.48405082352941176</v>
      </c>
      <c r="Q131" s="184">
        <f t="shared" si="116"/>
        <v>0</v>
      </c>
      <c r="R131" s="184">
        <f t="shared" si="117"/>
        <v>0</v>
      </c>
      <c r="S131" s="184">
        <f t="shared" si="118"/>
        <v>0</v>
      </c>
      <c r="T131" s="444" t="str">
        <f t="shared" ref="T131" si="194">IF(J131="","",VLOOKUP(J131,Kengetal,13,FALSE))</f>
        <v>B</v>
      </c>
      <c r="U131" s="440">
        <v>1</v>
      </c>
      <c r="V131" s="440">
        <v>1</v>
      </c>
      <c r="W131" s="440">
        <v>1</v>
      </c>
      <c r="X131" s="440">
        <v>1</v>
      </c>
      <c r="Y131" s="179"/>
      <c r="Z131" s="186">
        <f t="shared" ref="Z131" si="195">I131*K131</f>
        <v>6723.9999999999991</v>
      </c>
      <c r="AA131" s="187">
        <f t="shared" ref="AA131" si="196">L131+M131+N131+O131</f>
        <v>15.876867011764704</v>
      </c>
      <c r="AB131" s="188"/>
    </row>
    <row r="132" spans="2:28" ht="18" customHeight="1">
      <c r="B132" s="179" t="s">
        <v>333</v>
      </c>
      <c r="C132" s="80" t="s">
        <v>337</v>
      </c>
      <c r="D132" s="180">
        <v>4</v>
      </c>
      <c r="E132" s="181" t="s">
        <v>486</v>
      </c>
      <c r="F132" s="80" t="s">
        <v>322</v>
      </c>
      <c r="G132" s="80" t="s">
        <v>322</v>
      </c>
      <c r="H132" s="57" t="s">
        <v>319</v>
      </c>
      <c r="I132" s="508">
        <v>117</v>
      </c>
      <c r="J132" s="182">
        <v>13205</v>
      </c>
      <c r="K132" s="183">
        <f t="shared" si="120"/>
        <v>205</v>
      </c>
      <c r="L132" s="184">
        <f t="shared" si="121"/>
        <v>74.110828235294136</v>
      </c>
      <c r="M132" s="184">
        <f t="shared" si="122"/>
        <v>0</v>
      </c>
      <c r="N132" s="184">
        <f t="shared" si="123"/>
        <v>0</v>
      </c>
      <c r="O132" s="184">
        <f t="shared" si="124"/>
        <v>0</v>
      </c>
      <c r="P132" s="185">
        <f t="shared" si="115"/>
        <v>0.63342588235294128</v>
      </c>
      <c r="Q132" s="184">
        <f t="shared" si="116"/>
        <v>0</v>
      </c>
      <c r="R132" s="184">
        <f t="shared" si="117"/>
        <v>0</v>
      </c>
      <c r="S132" s="184">
        <f t="shared" si="118"/>
        <v>0</v>
      </c>
      <c r="T132" s="444" t="str">
        <f t="shared" si="119"/>
        <v>L</v>
      </c>
      <c r="U132" s="440">
        <v>1</v>
      </c>
      <c r="V132" s="440">
        <v>1</v>
      </c>
      <c r="W132" s="440">
        <v>1</v>
      </c>
      <c r="X132" s="440">
        <v>1</v>
      </c>
      <c r="Y132" s="179"/>
      <c r="Z132" s="186">
        <f t="shared" si="6"/>
        <v>23985</v>
      </c>
      <c r="AA132" s="187">
        <f t="shared" si="7"/>
        <v>74.110828235294136</v>
      </c>
      <c r="AB132" s="188"/>
    </row>
    <row r="133" spans="2:28" ht="18" customHeight="1">
      <c r="B133" s="179" t="s">
        <v>333</v>
      </c>
      <c r="C133" s="80" t="s">
        <v>337</v>
      </c>
      <c r="D133" s="180">
        <v>4</v>
      </c>
      <c r="E133" s="181" t="s">
        <v>487</v>
      </c>
      <c r="F133" s="80" t="s">
        <v>520</v>
      </c>
      <c r="G133" s="80" t="s">
        <v>322</v>
      </c>
      <c r="H133" s="57" t="s">
        <v>319</v>
      </c>
      <c r="I133" s="508">
        <v>5.4</v>
      </c>
      <c r="J133" s="182">
        <v>13205</v>
      </c>
      <c r="K133" s="183">
        <f t="shared" si="120"/>
        <v>205</v>
      </c>
      <c r="L133" s="184">
        <f t="shared" si="121"/>
        <v>3.420499764705883</v>
      </c>
      <c r="M133" s="184">
        <f t="shared" si="122"/>
        <v>0</v>
      </c>
      <c r="N133" s="184">
        <f t="shared" si="123"/>
        <v>0</v>
      </c>
      <c r="O133" s="184">
        <f t="shared" si="124"/>
        <v>0</v>
      </c>
      <c r="P133" s="185">
        <f t="shared" si="115"/>
        <v>0.63342588235294128</v>
      </c>
      <c r="Q133" s="184">
        <f t="shared" si="116"/>
        <v>0</v>
      </c>
      <c r="R133" s="184">
        <f t="shared" si="117"/>
        <v>0</v>
      </c>
      <c r="S133" s="184">
        <f t="shared" si="118"/>
        <v>0</v>
      </c>
      <c r="T133" s="444" t="str">
        <f t="shared" si="119"/>
        <v>L</v>
      </c>
      <c r="U133" s="440">
        <v>1</v>
      </c>
      <c r="V133" s="440">
        <v>1</v>
      </c>
      <c r="W133" s="440">
        <v>1</v>
      </c>
      <c r="X133" s="440">
        <v>1</v>
      </c>
      <c r="Y133" s="179"/>
      <c r="Z133" s="186">
        <f t="shared" si="6"/>
        <v>1107</v>
      </c>
      <c r="AA133" s="187">
        <f t="shared" si="7"/>
        <v>3.420499764705883</v>
      </c>
      <c r="AB133" s="188"/>
    </row>
    <row r="134" spans="2:28" ht="18" customHeight="1">
      <c r="B134" s="179" t="s">
        <v>333</v>
      </c>
      <c r="C134" s="80" t="s">
        <v>337</v>
      </c>
      <c r="D134" s="180">
        <v>4</v>
      </c>
      <c r="E134" s="181" t="s">
        <v>521</v>
      </c>
      <c r="F134" s="80" t="s">
        <v>520</v>
      </c>
      <c r="G134" s="80" t="s">
        <v>322</v>
      </c>
      <c r="H134" s="57" t="s">
        <v>319</v>
      </c>
      <c r="I134" s="508">
        <v>5.4</v>
      </c>
      <c r="J134" s="182">
        <v>13205</v>
      </c>
      <c r="K134" s="183">
        <f t="shared" si="120"/>
        <v>205</v>
      </c>
      <c r="L134" s="184">
        <f t="shared" si="121"/>
        <v>3.420499764705883</v>
      </c>
      <c r="M134" s="184">
        <f t="shared" si="122"/>
        <v>0</v>
      </c>
      <c r="N134" s="184">
        <f t="shared" si="123"/>
        <v>0</v>
      </c>
      <c r="O134" s="184">
        <f t="shared" si="124"/>
        <v>0</v>
      </c>
      <c r="P134" s="185">
        <f t="shared" si="115"/>
        <v>0.63342588235294128</v>
      </c>
      <c r="Q134" s="184">
        <f t="shared" si="116"/>
        <v>0</v>
      </c>
      <c r="R134" s="184">
        <f t="shared" si="117"/>
        <v>0</v>
      </c>
      <c r="S134" s="184">
        <f t="shared" si="118"/>
        <v>0</v>
      </c>
      <c r="T134" s="444" t="str">
        <f t="shared" si="119"/>
        <v>L</v>
      </c>
      <c r="U134" s="440">
        <v>1</v>
      </c>
      <c r="V134" s="440">
        <v>1</v>
      </c>
      <c r="W134" s="440">
        <v>1</v>
      </c>
      <c r="X134" s="440">
        <v>1</v>
      </c>
      <c r="Y134" s="179"/>
      <c r="Z134" s="186">
        <f t="shared" si="6"/>
        <v>1107</v>
      </c>
      <c r="AA134" s="187">
        <f t="shared" si="7"/>
        <v>3.420499764705883</v>
      </c>
      <c r="AB134" s="188"/>
    </row>
    <row r="135" spans="2:28" ht="18" customHeight="1">
      <c r="B135" s="179" t="s">
        <v>333</v>
      </c>
      <c r="C135" s="80" t="s">
        <v>337</v>
      </c>
      <c r="D135" s="180">
        <v>4</v>
      </c>
      <c r="E135" s="181" t="s">
        <v>522</v>
      </c>
      <c r="F135" s="80" t="s">
        <v>331</v>
      </c>
      <c r="G135" s="80" t="s">
        <v>320</v>
      </c>
      <c r="H135" s="57" t="s">
        <v>321</v>
      </c>
      <c r="I135" s="508">
        <v>6.58</v>
      </c>
      <c r="J135" s="182">
        <v>2205</v>
      </c>
      <c r="K135" s="183">
        <f t="shared" si="120"/>
        <v>205</v>
      </c>
      <c r="L135" s="184">
        <f t="shared" si="121"/>
        <v>19.95635659294118</v>
      </c>
      <c r="M135" s="184">
        <f t="shared" si="122"/>
        <v>0</v>
      </c>
      <c r="N135" s="184">
        <f t="shared" si="123"/>
        <v>0</v>
      </c>
      <c r="O135" s="184">
        <f t="shared" si="124"/>
        <v>0</v>
      </c>
      <c r="P135" s="185">
        <f t="shared" si="115"/>
        <v>3.032880941176471</v>
      </c>
      <c r="Q135" s="184">
        <f t="shared" si="116"/>
        <v>0</v>
      </c>
      <c r="R135" s="184">
        <f t="shared" si="117"/>
        <v>0</v>
      </c>
      <c r="S135" s="184">
        <f t="shared" si="118"/>
        <v>0</v>
      </c>
      <c r="T135" s="444" t="str">
        <f t="shared" si="119"/>
        <v>S</v>
      </c>
      <c r="U135" s="440">
        <v>1</v>
      </c>
      <c r="V135" s="440">
        <v>1</v>
      </c>
      <c r="W135" s="440">
        <v>1</v>
      </c>
      <c r="X135" s="440">
        <v>1</v>
      </c>
      <c r="Y135" s="179"/>
      <c r="Z135" s="186">
        <f t="shared" si="6"/>
        <v>1348.9</v>
      </c>
      <c r="AA135" s="187">
        <f t="shared" si="7"/>
        <v>19.95635659294118</v>
      </c>
      <c r="AB135" s="188"/>
    </row>
    <row r="136" spans="2:28" ht="18" customHeight="1">
      <c r="B136" s="179" t="s">
        <v>333</v>
      </c>
      <c r="C136" s="80" t="s">
        <v>337</v>
      </c>
      <c r="D136" s="180">
        <v>4</v>
      </c>
      <c r="E136" s="181" t="s">
        <v>488</v>
      </c>
      <c r="F136" s="80" t="s">
        <v>331</v>
      </c>
      <c r="G136" s="80" t="s">
        <v>320</v>
      </c>
      <c r="H136" s="57" t="s">
        <v>321</v>
      </c>
      <c r="I136" s="508">
        <v>6.58</v>
      </c>
      <c r="J136" s="182">
        <v>2205</v>
      </c>
      <c r="K136" s="183">
        <f t="shared" si="120"/>
        <v>205</v>
      </c>
      <c r="L136" s="184">
        <f t="shared" si="121"/>
        <v>19.95635659294118</v>
      </c>
      <c r="M136" s="184">
        <f t="shared" si="122"/>
        <v>0</v>
      </c>
      <c r="N136" s="184">
        <f t="shared" si="123"/>
        <v>0</v>
      </c>
      <c r="O136" s="184">
        <f t="shared" si="124"/>
        <v>0</v>
      </c>
      <c r="P136" s="185">
        <f t="shared" si="115"/>
        <v>3.032880941176471</v>
      </c>
      <c r="Q136" s="184">
        <f t="shared" si="116"/>
        <v>0</v>
      </c>
      <c r="R136" s="184">
        <f t="shared" si="117"/>
        <v>0</v>
      </c>
      <c r="S136" s="184">
        <f t="shared" si="118"/>
        <v>0</v>
      </c>
      <c r="T136" s="444" t="str">
        <f t="shared" si="119"/>
        <v>S</v>
      </c>
      <c r="U136" s="440">
        <v>1</v>
      </c>
      <c r="V136" s="440">
        <v>1</v>
      </c>
      <c r="W136" s="440">
        <v>1</v>
      </c>
      <c r="X136" s="440">
        <v>1</v>
      </c>
      <c r="Y136" s="179"/>
      <c r="Z136" s="186">
        <f t="shared" si="6"/>
        <v>1348.9</v>
      </c>
      <c r="AA136" s="187">
        <f t="shared" si="7"/>
        <v>19.95635659294118</v>
      </c>
      <c r="AB136" s="188"/>
    </row>
    <row r="137" spans="2:28" ht="18" customHeight="1">
      <c r="B137" s="179" t="s">
        <v>333</v>
      </c>
      <c r="C137" s="80" t="s">
        <v>337</v>
      </c>
      <c r="D137" s="180">
        <v>4</v>
      </c>
      <c r="E137" s="181" t="s">
        <v>523</v>
      </c>
      <c r="F137" s="80" t="s">
        <v>524</v>
      </c>
      <c r="G137" s="80" t="s">
        <v>356</v>
      </c>
      <c r="H137" s="57" t="s">
        <v>319</v>
      </c>
      <c r="I137" s="508">
        <v>10.6</v>
      </c>
      <c r="J137" s="182">
        <v>1205</v>
      </c>
      <c r="K137" s="183">
        <f t="shared" si="120"/>
        <v>205</v>
      </c>
      <c r="L137" s="184">
        <f t="shared" si="121"/>
        <v>5.1309387294117643</v>
      </c>
      <c r="M137" s="184">
        <f t="shared" si="122"/>
        <v>0</v>
      </c>
      <c r="N137" s="184">
        <f t="shared" si="123"/>
        <v>0</v>
      </c>
      <c r="O137" s="184">
        <f t="shared" si="124"/>
        <v>0</v>
      </c>
      <c r="P137" s="185">
        <f t="shared" si="115"/>
        <v>0.48405082352941176</v>
      </c>
      <c r="Q137" s="184">
        <f t="shared" si="116"/>
        <v>0</v>
      </c>
      <c r="R137" s="184">
        <f t="shared" si="117"/>
        <v>0</v>
      </c>
      <c r="S137" s="184">
        <f t="shared" si="118"/>
        <v>0</v>
      </c>
      <c r="T137" s="444" t="str">
        <f t="shared" si="119"/>
        <v>B</v>
      </c>
      <c r="U137" s="440">
        <v>1</v>
      </c>
      <c r="V137" s="440">
        <v>1</v>
      </c>
      <c r="W137" s="440">
        <v>1</v>
      </c>
      <c r="X137" s="440">
        <v>1</v>
      </c>
      <c r="Y137" s="179"/>
      <c r="Z137" s="186">
        <f t="shared" si="6"/>
        <v>2173</v>
      </c>
      <c r="AA137" s="187">
        <f t="shared" si="7"/>
        <v>5.1309387294117643</v>
      </c>
      <c r="AB137" s="188"/>
    </row>
    <row r="138" spans="2:28" ht="18" customHeight="1">
      <c r="B138" s="179" t="s">
        <v>333</v>
      </c>
      <c r="C138" s="80" t="s">
        <v>532</v>
      </c>
      <c r="D138" s="180">
        <v>0</v>
      </c>
      <c r="E138" s="181" t="s">
        <v>525</v>
      </c>
      <c r="F138" s="80" t="s">
        <v>324</v>
      </c>
      <c r="G138" s="80" t="s">
        <v>318</v>
      </c>
      <c r="H138" s="57" t="s">
        <v>321</v>
      </c>
      <c r="I138" s="508">
        <v>146.19999999999999</v>
      </c>
      <c r="J138" s="182">
        <v>3205</v>
      </c>
      <c r="K138" s="183">
        <f t="shared" si="120"/>
        <v>205</v>
      </c>
      <c r="L138" s="184">
        <f t="shared" si="121"/>
        <v>51.693980800000006</v>
      </c>
      <c r="M138" s="184">
        <f t="shared" si="122"/>
        <v>0</v>
      </c>
      <c r="N138" s="184">
        <f t="shared" si="123"/>
        <v>0</v>
      </c>
      <c r="O138" s="184">
        <f t="shared" si="124"/>
        <v>0</v>
      </c>
      <c r="P138" s="185">
        <f t="shared" si="115"/>
        <v>0.35358400000000006</v>
      </c>
      <c r="Q138" s="184">
        <f t="shared" si="116"/>
        <v>0</v>
      </c>
      <c r="R138" s="184">
        <f t="shared" si="117"/>
        <v>0</v>
      </c>
      <c r="S138" s="184">
        <f t="shared" si="118"/>
        <v>0</v>
      </c>
      <c r="T138" s="444" t="str">
        <f t="shared" si="119"/>
        <v>V</v>
      </c>
      <c r="U138" s="440">
        <v>1</v>
      </c>
      <c r="V138" s="440">
        <v>1</v>
      </c>
      <c r="W138" s="440">
        <v>1</v>
      </c>
      <c r="X138" s="440">
        <v>1</v>
      </c>
      <c r="Y138" s="179"/>
      <c r="Z138" s="186">
        <f t="shared" si="6"/>
        <v>29970.999999999996</v>
      </c>
      <c r="AA138" s="187">
        <f t="shared" si="7"/>
        <v>51.693980800000006</v>
      </c>
      <c r="AB138" s="188"/>
    </row>
    <row r="139" spans="2:28" ht="18" customHeight="1">
      <c r="B139" s="179" t="s">
        <v>333</v>
      </c>
      <c r="C139" s="80" t="s">
        <v>532</v>
      </c>
      <c r="D139" s="180">
        <v>0</v>
      </c>
      <c r="E139" s="181" t="s">
        <v>535</v>
      </c>
      <c r="F139" s="80" t="s">
        <v>536</v>
      </c>
      <c r="G139" s="80" t="s">
        <v>318</v>
      </c>
      <c r="H139" s="57" t="s">
        <v>537</v>
      </c>
      <c r="I139" s="508">
        <v>12.9</v>
      </c>
      <c r="J139" s="182">
        <v>5205</v>
      </c>
      <c r="K139" s="183">
        <f t="shared" ref="K139" si="197">SUM(IF(J139="",0,VLOOKUP(J139,Kengetal,2)))</f>
        <v>205</v>
      </c>
      <c r="L139" s="184">
        <f t="shared" ref="L139" si="198">P139*I139*U139</f>
        <v>9.549320611764708</v>
      </c>
      <c r="M139" s="184">
        <f t="shared" ref="M139" si="199">Q139*I139*V139</f>
        <v>0</v>
      </c>
      <c r="N139" s="184">
        <f t="shared" ref="N139" si="200">R139*I139*W139</f>
        <v>0</v>
      </c>
      <c r="O139" s="184">
        <f t="shared" ref="O139" si="201">S139*I139*X139</f>
        <v>0</v>
      </c>
      <c r="P139" s="185">
        <f t="shared" si="115"/>
        <v>0.74025741176470605</v>
      </c>
      <c r="Q139" s="184">
        <f t="shared" si="116"/>
        <v>0</v>
      </c>
      <c r="R139" s="184">
        <f t="shared" si="117"/>
        <v>0</v>
      </c>
      <c r="S139" s="184">
        <f t="shared" si="118"/>
        <v>0</v>
      </c>
      <c r="T139" s="444" t="str">
        <f t="shared" ref="T139" si="202">IF(J139="","",VLOOKUP(J139,Kengetal,13,FALSE))</f>
        <v>V</v>
      </c>
      <c r="U139" s="440">
        <v>1</v>
      </c>
      <c r="V139" s="440">
        <v>1</v>
      </c>
      <c r="W139" s="440">
        <v>1</v>
      </c>
      <c r="X139" s="440">
        <v>1</v>
      </c>
      <c r="Y139" s="179"/>
      <c r="Z139" s="186">
        <f t="shared" ref="Z139" si="203">I139*K139</f>
        <v>2644.5</v>
      </c>
      <c r="AA139" s="187">
        <f t="shared" ref="AA139" si="204">L139+M139+N139+O139</f>
        <v>9.549320611764708</v>
      </c>
      <c r="AB139" s="188"/>
    </row>
    <row r="140" spans="2:28" ht="18" customHeight="1">
      <c r="B140" s="179" t="s">
        <v>333</v>
      </c>
      <c r="C140" s="80" t="s">
        <v>532</v>
      </c>
      <c r="D140" s="180">
        <v>0</v>
      </c>
      <c r="E140" s="181" t="s">
        <v>526</v>
      </c>
      <c r="F140" s="80" t="s">
        <v>533</v>
      </c>
      <c r="G140" s="80" t="s">
        <v>320</v>
      </c>
      <c r="H140" s="57" t="s">
        <v>321</v>
      </c>
      <c r="I140" s="508">
        <v>36.5</v>
      </c>
      <c r="J140" s="182">
        <v>2205</v>
      </c>
      <c r="K140" s="183">
        <f t="shared" si="120"/>
        <v>205</v>
      </c>
      <c r="L140" s="184">
        <f t="shared" si="121"/>
        <v>110.7001543529412</v>
      </c>
      <c r="M140" s="184">
        <f t="shared" si="122"/>
        <v>0</v>
      </c>
      <c r="N140" s="184">
        <f t="shared" si="123"/>
        <v>0</v>
      </c>
      <c r="O140" s="184">
        <f t="shared" si="124"/>
        <v>0</v>
      </c>
      <c r="P140" s="185">
        <f t="shared" si="115"/>
        <v>3.032880941176471</v>
      </c>
      <c r="Q140" s="184">
        <f t="shared" si="116"/>
        <v>0</v>
      </c>
      <c r="R140" s="184">
        <f t="shared" si="117"/>
        <v>0</v>
      </c>
      <c r="S140" s="184">
        <f t="shared" si="118"/>
        <v>0</v>
      </c>
      <c r="T140" s="444" t="str">
        <f t="shared" si="119"/>
        <v>S</v>
      </c>
      <c r="U140" s="440">
        <v>1</v>
      </c>
      <c r="V140" s="440">
        <v>1</v>
      </c>
      <c r="W140" s="440">
        <v>1</v>
      </c>
      <c r="X140" s="440">
        <v>1</v>
      </c>
      <c r="Y140" s="179"/>
      <c r="Z140" s="186">
        <f t="shared" si="6"/>
        <v>7482.5</v>
      </c>
      <c r="AA140" s="187">
        <f t="shared" si="7"/>
        <v>110.7001543529412</v>
      </c>
      <c r="AB140" s="188"/>
    </row>
    <row r="141" spans="2:28" ht="18" customHeight="1">
      <c r="B141" s="179" t="s">
        <v>333</v>
      </c>
      <c r="C141" s="80" t="s">
        <v>532</v>
      </c>
      <c r="D141" s="180">
        <v>0</v>
      </c>
      <c r="E141" s="181" t="s">
        <v>527</v>
      </c>
      <c r="F141" s="80" t="s">
        <v>534</v>
      </c>
      <c r="G141" s="80" t="s">
        <v>320</v>
      </c>
      <c r="H141" s="57" t="s">
        <v>321</v>
      </c>
      <c r="I141" s="508">
        <v>7.96</v>
      </c>
      <c r="J141" s="182">
        <v>2205</v>
      </c>
      <c r="K141" s="183">
        <f t="shared" si="120"/>
        <v>205</v>
      </c>
      <c r="L141" s="184">
        <f t="shared" si="121"/>
        <v>24.141732291764708</v>
      </c>
      <c r="M141" s="184">
        <f t="shared" si="122"/>
        <v>0</v>
      </c>
      <c r="N141" s="184">
        <f t="shared" si="123"/>
        <v>0</v>
      </c>
      <c r="O141" s="184">
        <f t="shared" si="124"/>
        <v>0</v>
      </c>
      <c r="P141" s="185">
        <f t="shared" si="115"/>
        <v>3.032880941176471</v>
      </c>
      <c r="Q141" s="184">
        <f t="shared" si="116"/>
        <v>0</v>
      </c>
      <c r="R141" s="184">
        <f t="shared" si="117"/>
        <v>0</v>
      </c>
      <c r="S141" s="184">
        <f t="shared" si="118"/>
        <v>0</v>
      </c>
      <c r="T141" s="444" t="str">
        <f t="shared" si="119"/>
        <v>S</v>
      </c>
      <c r="U141" s="440">
        <v>1</v>
      </c>
      <c r="V141" s="440">
        <v>1</v>
      </c>
      <c r="W141" s="440">
        <v>1</v>
      </c>
      <c r="X141" s="440">
        <v>1</v>
      </c>
      <c r="Y141" s="179"/>
      <c r="Z141" s="186">
        <f t="shared" si="6"/>
        <v>1631.8</v>
      </c>
      <c r="AA141" s="187">
        <f t="shared" si="7"/>
        <v>24.141732291764708</v>
      </c>
      <c r="AB141" s="188"/>
    </row>
    <row r="142" spans="2:28" ht="18" customHeight="1">
      <c r="B142" s="179" t="s">
        <v>333</v>
      </c>
      <c r="C142" s="80" t="s">
        <v>532</v>
      </c>
      <c r="D142" s="180">
        <v>0</v>
      </c>
      <c r="E142" s="181" t="s">
        <v>528</v>
      </c>
      <c r="F142" s="80" t="s">
        <v>332</v>
      </c>
      <c r="G142" s="80" t="s">
        <v>320</v>
      </c>
      <c r="H142" s="57" t="s">
        <v>321</v>
      </c>
      <c r="I142" s="508">
        <v>3.3</v>
      </c>
      <c r="J142" s="182">
        <v>2205</v>
      </c>
      <c r="K142" s="183">
        <f t="shared" si="120"/>
        <v>205</v>
      </c>
      <c r="L142" s="184">
        <f t="shared" si="121"/>
        <v>10.008507105882353</v>
      </c>
      <c r="M142" s="184">
        <f t="shared" si="122"/>
        <v>0</v>
      </c>
      <c r="N142" s="184">
        <f t="shared" si="123"/>
        <v>0</v>
      </c>
      <c r="O142" s="184">
        <f t="shared" si="124"/>
        <v>0</v>
      </c>
      <c r="P142" s="185">
        <f t="shared" si="115"/>
        <v>3.032880941176471</v>
      </c>
      <c r="Q142" s="184">
        <f t="shared" si="116"/>
        <v>0</v>
      </c>
      <c r="R142" s="184">
        <f t="shared" si="117"/>
        <v>0</v>
      </c>
      <c r="S142" s="184">
        <f t="shared" si="118"/>
        <v>0</v>
      </c>
      <c r="T142" s="444" t="str">
        <f t="shared" si="119"/>
        <v>S</v>
      </c>
      <c r="U142" s="440">
        <v>1</v>
      </c>
      <c r="V142" s="440">
        <v>1</v>
      </c>
      <c r="W142" s="440">
        <v>1</v>
      </c>
      <c r="X142" s="440">
        <v>1</v>
      </c>
      <c r="Y142" s="179"/>
      <c r="Z142" s="186">
        <f t="shared" si="6"/>
        <v>676.5</v>
      </c>
      <c r="AA142" s="187">
        <f t="shared" si="7"/>
        <v>10.008507105882353</v>
      </c>
      <c r="AB142" s="188"/>
    </row>
    <row r="143" spans="2:28" ht="18" customHeight="1">
      <c r="B143" s="179" t="s">
        <v>333</v>
      </c>
      <c r="C143" s="80" t="s">
        <v>532</v>
      </c>
      <c r="D143" s="180">
        <v>0</v>
      </c>
      <c r="E143" s="181" t="s">
        <v>529</v>
      </c>
      <c r="F143" s="80" t="s">
        <v>351</v>
      </c>
      <c r="G143" s="80" t="s">
        <v>318</v>
      </c>
      <c r="H143" s="57" t="s">
        <v>540</v>
      </c>
      <c r="I143" s="508">
        <v>16</v>
      </c>
      <c r="J143" s="182">
        <v>5205</v>
      </c>
      <c r="K143" s="183">
        <f t="shared" ref="K143" si="205">SUM(IF(J143="",0,VLOOKUP(J143,Kengetal,2)))</f>
        <v>205</v>
      </c>
      <c r="L143" s="184">
        <f t="shared" ref="L143" si="206">P143*I143*U143</f>
        <v>11.844118588235297</v>
      </c>
      <c r="M143" s="184">
        <f t="shared" ref="M143" si="207">Q143*I143*V143</f>
        <v>0</v>
      </c>
      <c r="N143" s="184">
        <f t="shared" ref="N143" si="208">R143*I143*W143</f>
        <v>0</v>
      </c>
      <c r="O143" s="184">
        <f t="shared" ref="O143" si="209">S143*I143*X143</f>
        <v>0</v>
      </c>
      <c r="P143" s="185">
        <f t="shared" si="115"/>
        <v>0.74025741176470605</v>
      </c>
      <c r="Q143" s="184">
        <f t="shared" si="116"/>
        <v>0</v>
      </c>
      <c r="R143" s="184">
        <f t="shared" si="117"/>
        <v>0</v>
      </c>
      <c r="S143" s="184">
        <f t="shared" si="118"/>
        <v>0</v>
      </c>
      <c r="T143" s="444" t="str">
        <f t="shared" ref="T143" si="210">IF(J143="","",VLOOKUP(J143,Kengetal,13,FALSE))</f>
        <v>V</v>
      </c>
      <c r="U143" s="440">
        <v>1</v>
      </c>
      <c r="V143" s="440">
        <v>1</v>
      </c>
      <c r="W143" s="440">
        <v>1</v>
      </c>
      <c r="X143" s="440">
        <v>1</v>
      </c>
      <c r="Y143" s="179"/>
      <c r="Z143" s="186">
        <f t="shared" ref="Z143" si="211">I143*K143</f>
        <v>3280</v>
      </c>
      <c r="AA143" s="187">
        <f t="shared" ref="AA143" si="212">L143+M143+N143+O143</f>
        <v>11.844118588235297</v>
      </c>
      <c r="AB143" s="188"/>
    </row>
    <row r="144" spans="2:28" ht="18" customHeight="1">
      <c r="B144" s="179" t="s">
        <v>333</v>
      </c>
      <c r="C144" s="80" t="s">
        <v>532</v>
      </c>
      <c r="D144" s="180">
        <v>0</v>
      </c>
      <c r="E144" s="181" t="s">
        <v>538</v>
      </c>
      <c r="F144" s="80" t="s">
        <v>539</v>
      </c>
      <c r="G144" s="80" t="s">
        <v>318</v>
      </c>
      <c r="H144" s="57" t="s">
        <v>321</v>
      </c>
      <c r="I144" s="508">
        <v>2.7</v>
      </c>
      <c r="J144" s="182" t="s">
        <v>212</v>
      </c>
      <c r="K144" s="183">
        <f t="shared" si="120"/>
        <v>0</v>
      </c>
      <c r="L144" s="184">
        <f t="shared" si="121"/>
        <v>0</v>
      </c>
      <c r="M144" s="184">
        <f t="shared" si="122"/>
        <v>0</v>
      </c>
      <c r="N144" s="184">
        <f t="shared" si="123"/>
        <v>0</v>
      </c>
      <c r="O144" s="184">
        <f t="shared" si="124"/>
        <v>0</v>
      </c>
      <c r="P144" s="185">
        <f t="shared" si="115"/>
        <v>0</v>
      </c>
      <c r="Q144" s="184">
        <f t="shared" si="116"/>
        <v>0</v>
      </c>
      <c r="R144" s="184">
        <f t="shared" si="117"/>
        <v>0</v>
      </c>
      <c r="S144" s="184">
        <f t="shared" si="118"/>
        <v>0</v>
      </c>
      <c r="T144" s="444">
        <f t="shared" si="119"/>
        <v>0</v>
      </c>
      <c r="U144" s="440">
        <v>1</v>
      </c>
      <c r="V144" s="440">
        <v>1</v>
      </c>
      <c r="W144" s="440">
        <v>1</v>
      </c>
      <c r="X144" s="440">
        <v>1</v>
      </c>
      <c r="Y144" s="179"/>
      <c r="Z144" s="186">
        <f t="shared" si="6"/>
        <v>0</v>
      </c>
      <c r="AA144" s="187">
        <f t="shared" si="7"/>
        <v>0</v>
      </c>
      <c r="AB144" s="188"/>
    </row>
    <row r="145" spans="2:28" ht="18" customHeight="1">
      <c r="B145" s="179" t="s">
        <v>333</v>
      </c>
      <c r="C145" s="80" t="s">
        <v>532</v>
      </c>
      <c r="D145" s="180">
        <v>0</v>
      </c>
      <c r="E145" s="181" t="s">
        <v>530</v>
      </c>
      <c r="F145" s="80" t="s">
        <v>329</v>
      </c>
      <c r="G145" s="80" t="s">
        <v>318</v>
      </c>
      <c r="H145" s="57" t="s">
        <v>541</v>
      </c>
      <c r="I145" s="508">
        <v>39.799999999999997</v>
      </c>
      <c r="J145" s="182">
        <v>19205</v>
      </c>
      <c r="K145" s="183">
        <f t="shared" si="120"/>
        <v>205</v>
      </c>
      <c r="L145" s="184">
        <f t="shared" si="121"/>
        <v>13.056703717647057</v>
      </c>
      <c r="M145" s="184">
        <f t="shared" si="122"/>
        <v>0</v>
      </c>
      <c r="N145" s="184">
        <f t="shared" si="123"/>
        <v>0</v>
      </c>
      <c r="O145" s="184">
        <f t="shared" si="124"/>
        <v>0</v>
      </c>
      <c r="P145" s="185">
        <f t="shared" si="115"/>
        <v>0.32805788235294114</v>
      </c>
      <c r="Q145" s="184">
        <f t="shared" si="116"/>
        <v>0</v>
      </c>
      <c r="R145" s="184">
        <f t="shared" si="117"/>
        <v>0</v>
      </c>
      <c r="S145" s="184">
        <f t="shared" si="118"/>
        <v>0</v>
      </c>
      <c r="T145" s="444" t="str">
        <f t="shared" si="119"/>
        <v>V</v>
      </c>
      <c r="U145" s="440">
        <v>1</v>
      </c>
      <c r="V145" s="440">
        <v>1</v>
      </c>
      <c r="W145" s="440">
        <v>1</v>
      </c>
      <c r="X145" s="440">
        <v>1</v>
      </c>
      <c r="Y145" s="179"/>
      <c r="Z145" s="186">
        <f t="shared" si="6"/>
        <v>8158.9999999999991</v>
      </c>
      <c r="AA145" s="187">
        <f t="shared" si="7"/>
        <v>13.056703717647057</v>
      </c>
      <c r="AB145" s="188"/>
    </row>
    <row r="146" spans="2:28" ht="18" customHeight="1">
      <c r="B146" s="179" t="s">
        <v>333</v>
      </c>
      <c r="C146" s="80" t="s">
        <v>532</v>
      </c>
      <c r="D146" s="180">
        <v>0</v>
      </c>
      <c r="E146" s="507" t="s">
        <v>531</v>
      </c>
      <c r="F146" s="80" t="s">
        <v>280</v>
      </c>
      <c r="G146" s="80" t="s">
        <v>318</v>
      </c>
      <c r="H146" s="57" t="s">
        <v>541</v>
      </c>
      <c r="I146" s="508">
        <v>329</v>
      </c>
      <c r="J146" s="182">
        <v>19205</v>
      </c>
      <c r="K146" s="183">
        <f t="shared" si="120"/>
        <v>205</v>
      </c>
      <c r="L146" s="184">
        <f t="shared" si="121"/>
        <v>107.93104329411764</v>
      </c>
      <c r="M146" s="184">
        <f t="shared" si="122"/>
        <v>0</v>
      </c>
      <c r="N146" s="184">
        <f t="shared" si="123"/>
        <v>0</v>
      </c>
      <c r="O146" s="184">
        <f t="shared" si="124"/>
        <v>0</v>
      </c>
      <c r="P146" s="185">
        <f t="shared" si="115"/>
        <v>0.32805788235294114</v>
      </c>
      <c r="Q146" s="184">
        <f t="shared" si="116"/>
        <v>0</v>
      </c>
      <c r="R146" s="184">
        <f t="shared" si="117"/>
        <v>0</v>
      </c>
      <c r="S146" s="184">
        <f t="shared" si="118"/>
        <v>0</v>
      </c>
      <c r="T146" s="444" t="str">
        <f t="shared" si="119"/>
        <v>V</v>
      </c>
      <c r="U146" s="440">
        <v>1</v>
      </c>
      <c r="V146" s="440">
        <v>1</v>
      </c>
      <c r="W146" s="440">
        <v>1</v>
      </c>
      <c r="X146" s="440">
        <v>1</v>
      </c>
      <c r="Y146" s="179"/>
      <c r="Z146" s="186">
        <f t="shared" si="6"/>
        <v>67445</v>
      </c>
      <c r="AA146" s="187">
        <f t="shared" si="7"/>
        <v>107.93104329411764</v>
      </c>
      <c r="AB146" s="188"/>
    </row>
    <row r="147" spans="2:28" ht="18" customHeight="1">
      <c r="B147" s="179" t="s">
        <v>333</v>
      </c>
      <c r="C147" s="80" t="s">
        <v>532</v>
      </c>
      <c r="D147" s="180">
        <v>1</v>
      </c>
      <c r="E147" s="181" t="s">
        <v>542</v>
      </c>
      <c r="F147" s="80" t="s">
        <v>351</v>
      </c>
      <c r="G147" s="80" t="s">
        <v>318</v>
      </c>
      <c r="H147" s="57" t="s">
        <v>353</v>
      </c>
      <c r="I147" s="508">
        <v>10</v>
      </c>
      <c r="J147" s="182">
        <v>5205</v>
      </c>
      <c r="K147" s="183">
        <f t="shared" si="120"/>
        <v>205</v>
      </c>
      <c r="L147" s="184">
        <f t="shared" si="121"/>
        <v>7.4025741176470605</v>
      </c>
      <c r="M147" s="184">
        <f t="shared" si="122"/>
        <v>0</v>
      </c>
      <c r="N147" s="184">
        <f t="shared" si="123"/>
        <v>0</v>
      </c>
      <c r="O147" s="184">
        <f t="shared" si="124"/>
        <v>0</v>
      </c>
      <c r="P147" s="185">
        <f t="shared" si="115"/>
        <v>0.74025741176470605</v>
      </c>
      <c r="Q147" s="184">
        <f t="shared" si="116"/>
        <v>0</v>
      </c>
      <c r="R147" s="184">
        <f t="shared" si="117"/>
        <v>0</v>
      </c>
      <c r="S147" s="184">
        <f t="shared" si="118"/>
        <v>0</v>
      </c>
      <c r="T147" s="444" t="str">
        <f t="shared" si="119"/>
        <v>V</v>
      </c>
      <c r="U147" s="440">
        <v>1</v>
      </c>
      <c r="V147" s="440">
        <v>1</v>
      </c>
      <c r="W147" s="440">
        <v>1</v>
      </c>
      <c r="X147" s="440">
        <v>1</v>
      </c>
      <c r="Y147" s="179"/>
      <c r="Z147" s="186">
        <f t="shared" si="6"/>
        <v>2050</v>
      </c>
      <c r="AA147" s="187">
        <f t="shared" si="7"/>
        <v>7.4025741176470605</v>
      </c>
      <c r="AB147" s="188"/>
    </row>
    <row r="148" spans="2:28" ht="18" customHeight="1">
      <c r="B148" s="179" t="s">
        <v>333</v>
      </c>
      <c r="C148" s="80" t="s">
        <v>532</v>
      </c>
      <c r="D148" s="180">
        <v>1</v>
      </c>
      <c r="E148" s="181" t="s">
        <v>543</v>
      </c>
      <c r="F148" s="80" t="s">
        <v>533</v>
      </c>
      <c r="G148" s="80" t="s">
        <v>320</v>
      </c>
      <c r="H148" s="57" t="s">
        <v>321</v>
      </c>
      <c r="I148" s="508">
        <v>38.799999999999997</v>
      </c>
      <c r="J148" s="182">
        <v>2205</v>
      </c>
      <c r="K148" s="183">
        <f t="shared" si="120"/>
        <v>205</v>
      </c>
      <c r="L148" s="184">
        <f t="shared" si="121"/>
        <v>117.67578051764707</v>
      </c>
      <c r="M148" s="184">
        <f t="shared" si="122"/>
        <v>0</v>
      </c>
      <c r="N148" s="184">
        <f t="shared" si="123"/>
        <v>0</v>
      </c>
      <c r="O148" s="184">
        <f t="shared" si="124"/>
        <v>0</v>
      </c>
      <c r="P148" s="185">
        <f t="shared" si="115"/>
        <v>3.032880941176471</v>
      </c>
      <c r="Q148" s="184">
        <f t="shared" si="116"/>
        <v>0</v>
      </c>
      <c r="R148" s="184">
        <f t="shared" si="117"/>
        <v>0</v>
      </c>
      <c r="S148" s="184">
        <f t="shared" si="118"/>
        <v>0</v>
      </c>
      <c r="T148" s="444" t="str">
        <f t="shared" si="119"/>
        <v>S</v>
      </c>
      <c r="U148" s="440">
        <v>1</v>
      </c>
      <c r="V148" s="440">
        <v>1</v>
      </c>
      <c r="W148" s="440">
        <v>1</v>
      </c>
      <c r="X148" s="440">
        <v>1</v>
      </c>
      <c r="Y148" s="179"/>
      <c r="Z148" s="186">
        <f t="shared" si="6"/>
        <v>7953.9999999999991</v>
      </c>
      <c r="AA148" s="187">
        <f t="shared" si="7"/>
        <v>117.67578051764707</v>
      </c>
      <c r="AB148" s="188"/>
    </row>
    <row r="149" spans="2:28" ht="18" customHeight="1">
      <c r="B149" s="179" t="s">
        <v>333</v>
      </c>
      <c r="C149" s="80" t="s">
        <v>532</v>
      </c>
      <c r="D149" s="180">
        <v>1</v>
      </c>
      <c r="E149" s="181" t="s">
        <v>544</v>
      </c>
      <c r="F149" s="80" t="s">
        <v>324</v>
      </c>
      <c r="G149" s="80" t="s">
        <v>318</v>
      </c>
      <c r="H149" s="57" t="s">
        <v>319</v>
      </c>
      <c r="I149" s="508">
        <v>72.400000000000006</v>
      </c>
      <c r="J149" s="182">
        <v>3205</v>
      </c>
      <c r="K149" s="183">
        <f t="shared" si="120"/>
        <v>205</v>
      </c>
      <c r="L149" s="184">
        <f t="shared" si="121"/>
        <v>25.599481600000008</v>
      </c>
      <c r="M149" s="184">
        <f t="shared" si="122"/>
        <v>0</v>
      </c>
      <c r="N149" s="184">
        <f t="shared" si="123"/>
        <v>0</v>
      </c>
      <c r="O149" s="184">
        <f t="shared" si="124"/>
        <v>0</v>
      </c>
      <c r="P149" s="185">
        <f t="shared" si="115"/>
        <v>0.35358400000000006</v>
      </c>
      <c r="Q149" s="184">
        <f t="shared" si="116"/>
        <v>0</v>
      </c>
      <c r="R149" s="184">
        <f t="shared" si="117"/>
        <v>0</v>
      </c>
      <c r="S149" s="184">
        <f t="shared" si="118"/>
        <v>0</v>
      </c>
      <c r="T149" s="444" t="str">
        <f t="shared" si="119"/>
        <v>V</v>
      </c>
      <c r="U149" s="440">
        <v>1</v>
      </c>
      <c r="V149" s="440">
        <v>1</v>
      </c>
      <c r="W149" s="440">
        <v>1</v>
      </c>
      <c r="X149" s="440">
        <v>1</v>
      </c>
      <c r="Y149" s="179"/>
      <c r="Z149" s="186">
        <f t="shared" si="6"/>
        <v>14842.000000000002</v>
      </c>
      <c r="AA149" s="187">
        <f t="shared" si="7"/>
        <v>25.599481600000008</v>
      </c>
      <c r="AB149" s="188"/>
    </row>
    <row r="150" spans="2:28" ht="18" customHeight="1">
      <c r="B150" s="179" t="s">
        <v>333</v>
      </c>
      <c r="C150" s="80" t="s">
        <v>532</v>
      </c>
      <c r="D150" s="180">
        <v>1</v>
      </c>
      <c r="E150" s="181" t="s">
        <v>545</v>
      </c>
      <c r="F150" s="80" t="s">
        <v>335</v>
      </c>
      <c r="G150" s="80" t="s">
        <v>318</v>
      </c>
      <c r="H150" s="57" t="s">
        <v>537</v>
      </c>
      <c r="I150" s="508">
        <v>6.7</v>
      </c>
      <c r="J150" s="182">
        <v>5205</v>
      </c>
      <c r="K150" s="183">
        <f t="shared" si="120"/>
        <v>205</v>
      </c>
      <c r="L150" s="184">
        <f t="shared" si="121"/>
        <v>4.9597246588235304</v>
      </c>
      <c r="M150" s="184">
        <f t="shared" si="122"/>
        <v>0</v>
      </c>
      <c r="N150" s="184">
        <f t="shared" si="123"/>
        <v>0</v>
      </c>
      <c r="O150" s="184">
        <f t="shared" si="124"/>
        <v>0</v>
      </c>
      <c r="P150" s="185">
        <f t="shared" si="115"/>
        <v>0.74025741176470605</v>
      </c>
      <c r="Q150" s="184">
        <f t="shared" si="116"/>
        <v>0</v>
      </c>
      <c r="R150" s="184">
        <f t="shared" si="117"/>
        <v>0</v>
      </c>
      <c r="S150" s="184">
        <f t="shared" si="118"/>
        <v>0</v>
      </c>
      <c r="T150" s="444" t="str">
        <f t="shared" si="119"/>
        <v>V</v>
      </c>
      <c r="U150" s="440">
        <v>1</v>
      </c>
      <c r="V150" s="440">
        <v>1</v>
      </c>
      <c r="W150" s="440">
        <v>1</v>
      </c>
      <c r="X150" s="440">
        <v>1</v>
      </c>
      <c r="Y150" s="179"/>
      <c r="Z150" s="186">
        <f t="shared" si="6"/>
        <v>1373.5</v>
      </c>
      <c r="AA150" s="187">
        <f t="shared" si="7"/>
        <v>4.9597246588235304</v>
      </c>
      <c r="AB150" s="188"/>
    </row>
    <row r="151" spans="2:28" ht="18" customHeight="1">
      <c r="B151" s="179" t="s">
        <v>333</v>
      </c>
      <c r="C151" s="80" t="s">
        <v>532</v>
      </c>
      <c r="D151" s="180">
        <v>1</v>
      </c>
      <c r="E151" s="181" t="s">
        <v>546</v>
      </c>
      <c r="F151" s="80" t="s">
        <v>335</v>
      </c>
      <c r="G151" s="80" t="s">
        <v>318</v>
      </c>
      <c r="H151" s="57" t="s">
        <v>537</v>
      </c>
      <c r="I151" s="508">
        <v>6.7</v>
      </c>
      <c r="J151" s="182">
        <v>5205</v>
      </c>
      <c r="K151" s="183">
        <f t="shared" si="120"/>
        <v>205</v>
      </c>
      <c r="L151" s="184">
        <f t="shared" si="121"/>
        <v>4.9597246588235304</v>
      </c>
      <c r="M151" s="184">
        <f t="shared" si="122"/>
        <v>0</v>
      </c>
      <c r="N151" s="184">
        <f t="shared" si="123"/>
        <v>0</v>
      </c>
      <c r="O151" s="184">
        <f t="shared" si="124"/>
        <v>0</v>
      </c>
      <c r="P151" s="185">
        <f t="shared" si="115"/>
        <v>0.74025741176470605</v>
      </c>
      <c r="Q151" s="184">
        <f t="shared" si="116"/>
        <v>0</v>
      </c>
      <c r="R151" s="184">
        <f t="shared" si="117"/>
        <v>0</v>
      </c>
      <c r="S151" s="184">
        <f t="shared" si="118"/>
        <v>0</v>
      </c>
      <c r="T151" s="444" t="str">
        <f t="shared" si="119"/>
        <v>V</v>
      </c>
      <c r="U151" s="440">
        <v>1</v>
      </c>
      <c r="V151" s="440">
        <v>1</v>
      </c>
      <c r="W151" s="440">
        <v>1</v>
      </c>
      <c r="X151" s="440">
        <v>1</v>
      </c>
      <c r="Y151" s="179"/>
      <c r="Z151" s="186">
        <f t="shared" si="6"/>
        <v>1373.5</v>
      </c>
      <c r="AA151" s="187">
        <f t="shared" si="7"/>
        <v>4.9597246588235304</v>
      </c>
      <c r="AB151" s="188"/>
    </row>
    <row r="152" spans="2:28" ht="18" customHeight="1">
      <c r="B152" s="179" t="s">
        <v>333</v>
      </c>
      <c r="C152" s="80" t="s">
        <v>532</v>
      </c>
      <c r="D152" s="180">
        <v>2</v>
      </c>
      <c r="E152" s="181" t="s">
        <v>548</v>
      </c>
      <c r="F152" s="80" t="s">
        <v>351</v>
      </c>
      <c r="G152" s="80" t="s">
        <v>318</v>
      </c>
      <c r="H152" s="57" t="s">
        <v>353</v>
      </c>
      <c r="I152" s="508">
        <v>10</v>
      </c>
      <c r="J152" s="182">
        <v>5205</v>
      </c>
      <c r="K152" s="183">
        <f t="shared" si="120"/>
        <v>205</v>
      </c>
      <c r="L152" s="184">
        <f t="shared" si="121"/>
        <v>7.4025741176470605</v>
      </c>
      <c r="M152" s="184">
        <f t="shared" si="122"/>
        <v>0</v>
      </c>
      <c r="N152" s="184">
        <f t="shared" si="123"/>
        <v>0</v>
      </c>
      <c r="O152" s="184">
        <f t="shared" si="124"/>
        <v>0</v>
      </c>
      <c r="P152" s="185">
        <f t="shared" si="115"/>
        <v>0.74025741176470605</v>
      </c>
      <c r="Q152" s="184">
        <f t="shared" si="116"/>
        <v>0</v>
      </c>
      <c r="R152" s="184">
        <f t="shared" si="117"/>
        <v>0</v>
      </c>
      <c r="S152" s="184">
        <f t="shared" si="118"/>
        <v>0</v>
      </c>
      <c r="T152" s="444" t="str">
        <f t="shared" si="119"/>
        <v>V</v>
      </c>
      <c r="U152" s="440">
        <v>1</v>
      </c>
      <c r="V152" s="440">
        <v>1</v>
      </c>
      <c r="W152" s="440">
        <v>1</v>
      </c>
      <c r="X152" s="440">
        <v>1</v>
      </c>
      <c r="Y152" s="179"/>
      <c r="Z152" s="186">
        <f t="shared" si="6"/>
        <v>2050</v>
      </c>
      <c r="AA152" s="187">
        <f t="shared" si="7"/>
        <v>7.4025741176470605</v>
      </c>
      <c r="AB152" s="188"/>
    </row>
    <row r="153" spans="2:28" ht="18" customHeight="1">
      <c r="B153" s="179" t="s">
        <v>333</v>
      </c>
      <c r="C153" s="80" t="s">
        <v>532</v>
      </c>
      <c r="D153" s="180">
        <v>2</v>
      </c>
      <c r="E153" s="181" t="s">
        <v>547</v>
      </c>
      <c r="F153" s="80" t="s">
        <v>534</v>
      </c>
      <c r="G153" s="80" t="s">
        <v>320</v>
      </c>
      <c r="H153" s="57" t="s">
        <v>321</v>
      </c>
      <c r="I153" s="508">
        <v>13.46</v>
      </c>
      <c r="J153" s="182">
        <v>2205</v>
      </c>
      <c r="K153" s="183">
        <f t="shared" si="120"/>
        <v>205</v>
      </c>
      <c r="L153" s="184">
        <f t="shared" si="121"/>
        <v>40.822577468235302</v>
      </c>
      <c r="M153" s="184">
        <f t="shared" si="122"/>
        <v>0</v>
      </c>
      <c r="N153" s="184">
        <f t="shared" si="123"/>
        <v>0</v>
      </c>
      <c r="O153" s="184">
        <f t="shared" si="124"/>
        <v>0</v>
      </c>
      <c r="P153" s="185">
        <f t="shared" si="115"/>
        <v>3.032880941176471</v>
      </c>
      <c r="Q153" s="184">
        <f t="shared" si="116"/>
        <v>0</v>
      </c>
      <c r="R153" s="184">
        <f t="shared" si="117"/>
        <v>0</v>
      </c>
      <c r="S153" s="184">
        <f t="shared" si="118"/>
        <v>0</v>
      </c>
      <c r="T153" s="444" t="str">
        <f t="shared" si="119"/>
        <v>S</v>
      </c>
      <c r="U153" s="440">
        <v>1</v>
      </c>
      <c r="V153" s="440">
        <v>1</v>
      </c>
      <c r="W153" s="440">
        <v>1</v>
      </c>
      <c r="X153" s="440">
        <v>1</v>
      </c>
      <c r="Y153" s="179"/>
      <c r="Z153" s="186">
        <f t="shared" si="6"/>
        <v>2759.3</v>
      </c>
      <c r="AA153" s="187">
        <f t="shared" si="7"/>
        <v>40.822577468235302</v>
      </c>
      <c r="AB153" s="188"/>
    </row>
    <row r="154" spans="2:28" ht="18" customHeight="1">
      <c r="B154" s="179" t="s">
        <v>333</v>
      </c>
      <c r="C154" s="80" t="s">
        <v>532</v>
      </c>
      <c r="D154" s="180">
        <v>2</v>
      </c>
      <c r="E154" s="181" t="s">
        <v>549</v>
      </c>
      <c r="F154" s="80" t="s">
        <v>324</v>
      </c>
      <c r="G154" s="80" t="s">
        <v>318</v>
      </c>
      <c r="H154" s="57" t="s">
        <v>321</v>
      </c>
      <c r="I154" s="508">
        <v>8.15</v>
      </c>
      <c r="J154" s="182">
        <v>3205</v>
      </c>
      <c r="K154" s="183">
        <f t="shared" si="120"/>
        <v>205</v>
      </c>
      <c r="L154" s="184">
        <f t="shared" si="121"/>
        <v>2.8817096000000006</v>
      </c>
      <c r="M154" s="184">
        <f t="shared" si="122"/>
        <v>0</v>
      </c>
      <c r="N154" s="184">
        <f t="shared" si="123"/>
        <v>0</v>
      </c>
      <c r="O154" s="184">
        <f t="shared" si="124"/>
        <v>0</v>
      </c>
      <c r="P154" s="185">
        <f t="shared" si="115"/>
        <v>0.35358400000000006</v>
      </c>
      <c r="Q154" s="184">
        <f t="shared" si="116"/>
        <v>0</v>
      </c>
      <c r="R154" s="184">
        <f t="shared" si="117"/>
        <v>0</v>
      </c>
      <c r="S154" s="184">
        <f t="shared" si="118"/>
        <v>0</v>
      </c>
      <c r="T154" s="444" t="str">
        <f t="shared" si="119"/>
        <v>V</v>
      </c>
      <c r="U154" s="440">
        <v>1</v>
      </c>
      <c r="V154" s="440">
        <v>1</v>
      </c>
      <c r="W154" s="440">
        <v>1</v>
      </c>
      <c r="X154" s="440">
        <v>1</v>
      </c>
      <c r="Y154" s="179"/>
      <c r="Z154" s="186">
        <f t="shared" si="6"/>
        <v>1670.75</v>
      </c>
      <c r="AA154" s="187">
        <f t="shared" si="7"/>
        <v>2.8817096000000006</v>
      </c>
      <c r="AB154" s="188"/>
    </row>
    <row r="155" spans="2:28" ht="18" customHeight="1">
      <c r="B155" s="179" t="s">
        <v>333</v>
      </c>
      <c r="C155" s="80" t="s">
        <v>532</v>
      </c>
      <c r="D155" s="180">
        <v>2</v>
      </c>
      <c r="E155" s="181" t="s">
        <v>550</v>
      </c>
      <c r="F155" s="80" t="s">
        <v>329</v>
      </c>
      <c r="G155" s="80" t="s">
        <v>318</v>
      </c>
      <c r="H155" s="57" t="s">
        <v>541</v>
      </c>
      <c r="I155" s="508">
        <v>40</v>
      </c>
      <c r="J155" s="182">
        <v>19205</v>
      </c>
      <c r="K155" s="183">
        <f t="shared" si="120"/>
        <v>205</v>
      </c>
      <c r="L155" s="184">
        <f t="shared" si="121"/>
        <v>13.122315294117646</v>
      </c>
      <c r="M155" s="184">
        <f t="shared" si="122"/>
        <v>0</v>
      </c>
      <c r="N155" s="184">
        <f t="shared" si="123"/>
        <v>0</v>
      </c>
      <c r="O155" s="184">
        <f t="shared" si="124"/>
        <v>0</v>
      </c>
      <c r="P155" s="185">
        <f t="shared" si="115"/>
        <v>0.32805788235294114</v>
      </c>
      <c r="Q155" s="184">
        <f t="shared" si="116"/>
        <v>0</v>
      </c>
      <c r="R155" s="184">
        <f t="shared" si="117"/>
        <v>0</v>
      </c>
      <c r="S155" s="184">
        <f t="shared" si="118"/>
        <v>0</v>
      </c>
      <c r="T155" s="444" t="str">
        <f t="shared" si="119"/>
        <v>V</v>
      </c>
      <c r="U155" s="440">
        <v>1</v>
      </c>
      <c r="V155" s="440">
        <v>1</v>
      </c>
      <c r="W155" s="440">
        <v>1</v>
      </c>
      <c r="X155" s="440">
        <v>1</v>
      </c>
      <c r="Y155" s="179"/>
      <c r="Z155" s="186">
        <f t="shared" si="6"/>
        <v>8200</v>
      </c>
      <c r="AA155" s="187">
        <f t="shared" si="7"/>
        <v>13.122315294117646</v>
      </c>
      <c r="AB155" s="188"/>
    </row>
    <row r="156" spans="2:28" ht="18" customHeight="1">
      <c r="B156" s="179" t="s">
        <v>333</v>
      </c>
      <c r="C156" s="80" t="s">
        <v>532</v>
      </c>
      <c r="D156" s="180">
        <v>2</v>
      </c>
      <c r="E156" s="181" t="s">
        <v>551</v>
      </c>
      <c r="F156" s="80" t="s">
        <v>280</v>
      </c>
      <c r="G156" s="80" t="s">
        <v>318</v>
      </c>
      <c r="H156" s="57" t="s">
        <v>541</v>
      </c>
      <c r="I156" s="508">
        <v>604.94000000000005</v>
      </c>
      <c r="J156" s="182">
        <v>19205</v>
      </c>
      <c r="K156" s="183">
        <f t="shared" si="120"/>
        <v>205</v>
      </c>
      <c r="L156" s="184">
        <f t="shared" si="121"/>
        <v>198.45533535058823</v>
      </c>
      <c r="M156" s="184">
        <f t="shared" si="122"/>
        <v>0</v>
      </c>
      <c r="N156" s="184">
        <f t="shared" si="123"/>
        <v>0</v>
      </c>
      <c r="O156" s="184">
        <f t="shared" si="124"/>
        <v>0</v>
      </c>
      <c r="P156" s="185">
        <f t="shared" si="115"/>
        <v>0.32805788235294114</v>
      </c>
      <c r="Q156" s="184">
        <f t="shared" si="116"/>
        <v>0</v>
      </c>
      <c r="R156" s="184">
        <f t="shared" si="117"/>
        <v>0</v>
      </c>
      <c r="S156" s="184">
        <f t="shared" si="118"/>
        <v>0</v>
      </c>
      <c r="T156" s="444" t="str">
        <f t="shared" si="119"/>
        <v>V</v>
      </c>
      <c r="U156" s="440">
        <v>1</v>
      </c>
      <c r="V156" s="440">
        <v>1</v>
      </c>
      <c r="W156" s="440">
        <v>1</v>
      </c>
      <c r="X156" s="440">
        <v>1</v>
      </c>
      <c r="Y156" s="179"/>
      <c r="Z156" s="186">
        <f t="shared" si="6"/>
        <v>124012.70000000001</v>
      </c>
      <c r="AA156" s="187">
        <f t="shared" si="7"/>
        <v>198.45533535058823</v>
      </c>
      <c r="AB156" s="188"/>
    </row>
    <row r="157" spans="2:28" ht="18" customHeight="1">
      <c r="B157" s="179" t="s">
        <v>333</v>
      </c>
      <c r="C157" s="80" t="s">
        <v>532</v>
      </c>
      <c r="D157" s="180">
        <v>2</v>
      </c>
      <c r="E157" s="181" t="s">
        <v>552</v>
      </c>
      <c r="F157" s="80" t="s">
        <v>329</v>
      </c>
      <c r="G157" s="80" t="s">
        <v>318</v>
      </c>
      <c r="H157" s="57" t="s">
        <v>541</v>
      </c>
      <c r="I157" s="508">
        <v>40</v>
      </c>
      <c r="J157" s="182">
        <v>19205</v>
      </c>
      <c r="K157" s="183">
        <f t="shared" si="120"/>
        <v>205</v>
      </c>
      <c r="L157" s="184">
        <f t="shared" si="121"/>
        <v>13.122315294117646</v>
      </c>
      <c r="M157" s="184">
        <f t="shared" si="122"/>
        <v>0</v>
      </c>
      <c r="N157" s="184">
        <f t="shared" si="123"/>
        <v>0</v>
      </c>
      <c r="O157" s="184">
        <f t="shared" si="124"/>
        <v>0</v>
      </c>
      <c r="P157" s="185">
        <f t="shared" si="115"/>
        <v>0.32805788235294114</v>
      </c>
      <c r="Q157" s="184">
        <f t="shared" si="116"/>
        <v>0</v>
      </c>
      <c r="R157" s="184">
        <f t="shared" si="117"/>
        <v>0</v>
      </c>
      <c r="S157" s="184">
        <f t="shared" si="118"/>
        <v>0</v>
      </c>
      <c r="T157" s="444" t="str">
        <f t="shared" si="119"/>
        <v>V</v>
      </c>
      <c r="U157" s="440">
        <v>1</v>
      </c>
      <c r="V157" s="440">
        <v>1</v>
      </c>
      <c r="W157" s="440">
        <v>1</v>
      </c>
      <c r="X157" s="440">
        <v>1</v>
      </c>
      <c r="Y157" s="179"/>
      <c r="Z157" s="186">
        <f t="shared" si="6"/>
        <v>8200</v>
      </c>
      <c r="AA157" s="187">
        <f t="shared" si="7"/>
        <v>13.122315294117646</v>
      </c>
      <c r="AB157" s="188"/>
    </row>
    <row r="158" spans="2:28" ht="18" customHeight="1">
      <c r="B158" s="179" t="s">
        <v>333</v>
      </c>
      <c r="C158" s="80" t="s">
        <v>532</v>
      </c>
      <c r="D158" s="180">
        <v>2</v>
      </c>
      <c r="E158" s="181" t="s">
        <v>553</v>
      </c>
      <c r="F158" s="80" t="s">
        <v>534</v>
      </c>
      <c r="G158" s="80" t="s">
        <v>320</v>
      </c>
      <c r="H158" s="57" t="s">
        <v>321</v>
      </c>
      <c r="I158" s="508">
        <v>6.96</v>
      </c>
      <c r="J158" s="182">
        <v>2205</v>
      </c>
      <c r="K158" s="183">
        <f t="shared" si="120"/>
        <v>205</v>
      </c>
      <c r="L158" s="184">
        <f t="shared" si="121"/>
        <v>21.108851350588239</v>
      </c>
      <c r="M158" s="184">
        <f t="shared" si="122"/>
        <v>0</v>
      </c>
      <c r="N158" s="184">
        <f t="shared" si="123"/>
        <v>0</v>
      </c>
      <c r="O158" s="184">
        <f t="shared" si="124"/>
        <v>0</v>
      </c>
      <c r="P158" s="185">
        <f t="shared" si="115"/>
        <v>3.032880941176471</v>
      </c>
      <c r="Q158" s="184">
        <f t="shared" si="116"/>
        <v>0</v>
      </c>
      <c r="R158" s="184">
        <f t="shared" si="117"/>
        <v>0</v>
      </c>
      <c r="S158" s="184">
        <f t="shared" si="118"/>
        <v>0</v>
      </c>
      <c r="T158" s="444" t="str">
        <f t="shared" si="119"/>
        <v>S</v>
      </c>
      <c r="U158" s="440">
        <v>1</v>
      </c>
      <c r="V158" s="440">
        <v>1</v>
      </c>
      <c r="W158" s="440">
        <v>1</v>
      </c>
      <c r="X158" s="440">
        <v>1</v>
      </c>
      <c r="Y158" s="179"/>
      <c r="Z158" s="186">
        <f t="shared" si="6"/>
        <v>1426.8</v>
      </c>
      <c r="AA158" s="187">
        <f t="shared" si="7"/>
        <v>21.108851350588239</v>
      </c>
      <c r="AB158" s="188"/>
    </row>
    <row r="159" spans="2:28" ht="18" customHeight="1">
      <c r="B159" s="179" t="s">
        <v>333</v>
      </c>
      <c r="C159" s="80" t="s">
        <v>532</v>
      </c>
      <c r="D159" s="180">
        <v>2</v>
      </c>
      <c r="E159" s="181" t="s">
        <v>554</v>
      </c>
      <c r="F159" s="80" t="s">
        <v>324</v>
      </c>
      <c r="G159" s="80" t="s">
        <v>318</v>
      </c>
      <c r="H159" s="57" t="s">
        <v>321</v>
      </c>
      <c r="I159" s="508">
        <v>8.75</v>
      </c>
      <c r="J159" s="182">
        <v>3205</v>
      </c>
      <c r="K159" s="183">
        <f t="shared" si="120"/>
        <v>205</v>
      </c>
      <c r="L159" s="184">
        <f t="shared" si="121"/>
        <v>3.0938600000000007</v>
      </c>
      <c r="M159" s="184">
        <f t="shared" si="122"/>
        <v>0</v>
      </c>
      <c r="N159" s="184">
        <f t="shared" si="123"/>
        <v>0</v>
      </c>
      <c r="O159" s="184">
        <f t="shared" si="124"/>
        <v>0</v>
      </c>
      <c r="P159" s="185">
        <f t="shared" si="115"/>
        <v>0.35358400000000006</v>
      </c>
      <c r="Q159" s="184">
        <f t="shared" si="116"/>
        <v>0</v>
      </c>
      <c r="R159" s="184">
        <f t="shared" si="117"/>
        <v>0</v>
      </c>
      <c r="S159" s="184">
        <f t="shared" si="118"/>
        <v>0</v>
      </c>
      <c r="T159" s="444" t="str">
        <f t="shared" si="119"/>
        <v>V</v>
      </c>
      <c r="U159" s="440">
        <v>1</v>
      </c>
      <c r="V159" s="440">
        <v>1</v>
      </c>
      <c r="W159" s="440">
        <v>1</v>
      </c>
      <c r="X159" s="440">
        <v>1</v>
      </c>
      <c r="Y159" s="179"/>
      <c r="Z159" s="186">
        <f t="shared" si="6"/>
        <v>1793.75</v>
      </c>
      <c r="AA159" s="187">
        <f t="shared" si="7"/>
        <v>3.0938600000000007</v>
      </c>
      <c r="AB159" s="188"/>
    </row>
    <row r="160" spans="2:28" ht="18" customHeight="1">
      <c r="B160" s="179" t="s">
        <v>333</v>
      </c>
      <c r="C160" s="80" t="s">
        <v>532</v>
      </c>
      <c r="D160" s="180">
        <v>2</v>
      </c>
      <c r="E160" s="181" t="s">
        <v>555</v>
      </c>
      <c r="F160" s="80" t="s">
        <v>351</v>
      </c>
      <c r="G160" s="80" t="s">
        <v>318</v>
      </c>
      <c r="H160" s="57" t="s">
        <v>537</v>
      </c>
      <c r="I160" s="508">
        <v>9.93</v>
      </c>
      <c r="J160" s="182">
        <v>5205</v>
      </c>
      <c r="K160" s="183">
        <f t="shared" si="120"/>
        <v>205</v>
      </c>
      <c r="L160" s="184">
        <f t="shared" si="121"/>
        <v>7.3507560988235312</v>
      </c>
      <c r="M160" s="184">
        <f t="shared" si="122"/>
        <v>0</v>
      </c>
      <c r="N160" s="184">
        <f t="shared" si="123"/>
        <v>0</v>
      </c>
      <c r="O160" s="184">
        <f t="shared" si="124"/>
        <v>0</v>
      </c>
      <c r="P160" s="185">
        <f t="shared" si="115"/>
        <v>0.74025741176470605</v>
      </c>
      <c r="Q160" s="184">
        <f t="shared" si="116"/>
        <v>0</v>
      </c>
      <c r="R160" s="184">
        <f t="shared" si="117"/>
        <v>0</v>
      </c>
      <c r="S160" s="184">
        <f t="shared" si="118"/>
        <v>0</v>
      </c>
      <c r="T160" s="444" t="str">
        <f t="shared" si="119"/>
        <v>V</v>
      </c>
      <c r="U160" s="440">
        <v>1</v>
      </c>
      <c r="V160" s="440">
        <v>1</v>
      </c>
      <c r="W160" s="440">
        <v>1</v>
      </c>
      <c r="X160" s="440">
        <v>1</v>
      </c>
      <c r="Y160" s="179"/>
      <c r="Z160" s="186">
        <f t="shared" si="6"/>
        <v>2035.6499999999999</v>
      </c>
      <c r="AA160" s="187">
        <f t="shared" si="7"/>
        <v>7.3507560988235312</v>
      </c>
      <c r="AB160" s="188"/>
    </row>
    <row r="161" spans="2:28" ht="18" customHeight="1">
      <c r="B161" s="179" t="s">
        <v>333</v>
      </c>
      <c r="C161" s="80" t="s">
        <v>532</v>
      </c>
      <c r="D161" s="180">
        <v>3</v>
      </c>
      <c r="E161" s="181" t="s">
        <v>556</v>
      </c>
      <c r="F161" s="80" t="s">
        <v>351</v>
      </c>
      <c r="G161" s="80" t="s">
        <v>318</v>
      </c>
      <c r="H161" s="57" t="s">
        <v>353</v>
      </c>
      <c r="I161" s="508">
        <v>5</v>
      </c>
      <c r="J161" s="182">
        <v>5205</v>
      </c>
      <c r="K161" s="183">
        <f t="shared" si="120"/>
        <v>205</v>
      </c>
      <c r="L161" s="184">
        <f t="shared" si="121"/>
        <v>3.7012870588235303</v>
      </c>
      <c r="M161" s="184">
        <f t="shared" si="122"/>
        <v>0</v>
      </c>
      <c r="N161" s="184">
        <f t="shared" si="123"/>
        <v>0</v>
      </c>
      <c r="O161" s="184">
        <f t="shared" si="124"/>
        <v>0</v>
      </c>
      <c r="P161" s="185">
        <f t="shared" si="115"/>
        <v>0.74025741176470605</v>
      </c>
      <c r="Q161" s="184">
        <f t="shared" si="116"/>
        <v>0</v>
      </c>
      <c r="R161" s="184">
        <f t="shared" si="117"/>
        <v>0</v>
      </c>
      <c r="S161" s="184">
        <f t="shared" si="118"/>
        <v>0</v>
      </c>
      <c r="T161" s="444" t="str">
        <f t="shared" si="119"/>
        <v>V</v>
      </c>
      <c r="U161" s="440">
        <v>1</v>
      </c>
      <c r="V161" s="440">
        <v>1</v>
      </c>
      <c r="W161" s="440">
        <v>1</v>
      </c>
      <c r="X161" s="440">
        <v>1</v>
      </c>
      <c r="Y161" s="179"/>
      <c r="Z161" s="186">
        <f t="shared" si="6"/>
        <v>1025</v>
      </c>
      <c r="AA161" s="187">
        <f t="shared" si="7"/>
        <v>3.7012870588235303</v>
      </c>
      <c r="AB161" s="188"/>
    </row>
    <row r="162" spans="2:28" ht="18" customHeight="1">
      <c r="B162" s="179" t="s">
        <v>333</v>
      </c>
      <c r="C162" s="80" t="s">
        <v>532</v>
      </c>
      <c r="D162" s="180">
        <v>3</v>
      </c>
      <c r="E162" s="181" t="s">
        <v>557</v>
      </c>
      <c r="F162" s="80" t="s">
        <v>534</v>
      </c>
      <c r="G162" s="80" t="s">
        <v>320</v>
      </c>
      <c r="H162" s="57" t="s">
        <v>321</v>
      </c>
      <c r="I162" s="508">
        <v>32.299999999999997</v>
      </c>
      <c r="J162" s="182">
        <v>2205</v>
      </c>
      <c r="K162" s="183">
        <f t="shared" si="120"/>
        <v>205</v>
      </c>
      <c r="L162" s="184">
        <f t="shared" si="121"/>
        <v>97.9620544</v>
      </c>
      <c r="M162" s="184">
        <f t="shared" si="122"/>
        <v>0</v>
      </c>
      <c r="N162" s="184">
        <f t="shared" si="123"/>
        <v>0</v>
      </c>
      <c r="O162" s="184">
        <f t="shared" si="124"/>
        <v>0</v>
      </c>
      <c r="P162" s="185">
        <f t="shared" si="115"/>
        <v>3.032880941176471</v>
      </c>
      <c r="Q162" s="184">
        <f t="shared" si="116"/>
        <v>0</v>
      </c>
      <c r="R162" s="184">
        <f t="shared" si="117"/>
        <v>0</v>
      </c>
      <c r="S162" s="184">
        <f t="shared" si="118"/>
        <v>0</v>
      </c>
      <c r="T162" s="444" t="str">
        <f t="shared" si="119"/>
        <v>S</v>
      </c>
      <c r="U162" s="440">
        <v>1</v>
      </c>
      <c r="V162" s="440">
        <v>1</v>
      </c>
      <c r="W162" s="440">
        <v>1</v>
      </c>
      <c r="X162" s="440">
        <v>1</v>
      </c>
      <c r="Y162" s="179"/>
      <c r="Z162" s="186">
        <f t="shared" si="6"/>
        <v>6621.4999999999991</v>
      </c>
      <c r="AA162" s="187">
        <f t="shared" si="7"/>
        <v>97.9620544</v>
      </c>
      <c r="AB162" s="188"/>
    </row>
    <row r="163" spans="2:28" ht="18" customHeight="1">
      <c r="B163" s="179" t="s">
        <v>333</v>
      </c>
      <c r="C163" s="80" t="s">
        <v>532</v>
      </c>
      <c r="D163" s="180">
        <v>3</v>
      </c>
      <c r="E163" s="181" t="s">
        <v>558</v>
      </c>
      <c r="F163" s="80" t="s">
        <v>533</v>
      </c>
      <c r="G163" s="80" t="s">
        <v>320</v>
      </c>
      <c r="H163" s="57" t="s">
        <v>321</v>
      </c>
      <c r="I163" s="508">
        <v>38.6</v>
      </c>
      <c r="J163" s="182">
        <v>2205</v>
      </c>
      <c r="K163" s="183">
        <f t="shared" si="120"/>
        <v>205</v>
      </c>
      <c r="L163" s="184">
        <f t="shared" si="121"/>
        <v>117.06920432941179</v>
      </c>
      <c r="M163" s="184">
        <f t="shared" si="122"/>
        <v>0</v>
      </c>
      <c r="N163" s="184">
        <f t="shared" si="123"/>
        <v>0</v>
      </c>
      <c r="O163" s="184">
        <f t="shared" si="124"/>
        <v>0</v>
      </c>
      <c r="P163" s="185">
        <f t="shared" si="115"/>
        <v>3.032880941176471</v>
      </c>
      <c r="Q163" s="184">
        <f t="shared" si="116"/>
        <v>0</v>
      </c>
      <c r="R163" s="184">
        <f t="shared" si="117"/>
        <v>0</v>
      </c>
      <c r="S163" s="184">
        <f t="shared" si="118"/>
        <v>0</v>
      </c>
      <c r="T163" s="444" t="str">
        <f t="shared" si="119"/>
        <v>S</v>
      </c>
      <c r="U163" s="440">
        <v>1</v>
      </c>
      <c r="V163" s="440">
        <v>1</v>
      </c>
      <c r="W163" s="440">
        <v>1</v>
      </c>
      <c r="X163" s="440">
        <v>1</v>
      </c>
      <c r="Y163" s="179"/>
      <c r="Z163" s="186">
        <f t="shared" si="6"/>
        <v>7913</v>
      </c>
      <c r="AA163" s="187">
        <f t="shared" si="7"/>
        <v>117.06920432941179</v>
      </c>
      <c r="AB163" s="188"/>
    </row>
    <row r="164" spans="2:28" ht="18" customHeight="1">
      <c r="B164" s="179" t="s">
        <v>333</v>
      </c>
      <c r="C164" s="80" t="s">
        <v>532</v>
      </c>
      <c r="D164" s="180">
        <v>3</v>
      </c>
      <c r="E164" s="181" t="s">
        <v>559</v>
      </c>
      <c r="F164" s="80" t="s">
        <v>533</v>
      </c>
      <c r="G164" s="80" t="s">
        <v>320</v>
      </c>
      <c r="H164" s="57" t="s">
        <v>321</v>
      </c>
      <c r="I164" s="508">
        <v>38.35</v>
      </c>
      <c r="J164" s="182">
        <v>2205</v>
      </c>
      <c r="K164" s="183">
        <f t="shared" si="120"/>
        <v>205</v>
      </c>
      <c r="L164" s="184">
        <f t="shared" si="121"/>
        <v>116.31098409411767</v>
      </c>
      <c r="M164" s="184">
        <f t="shared" si="122"/>
        <v>0</v>
      </c>
      <c r="N164" s="184">
        <f t="shared" si="123"/>
        <v>0</v>
      </c>
      <c r="O164" s="184">
        <f t="shared" si="124"/>
        <v>0</v>
      </c>
      <c r="P164" s="185">
        <f t="shared" ref="P164:P227" si="213">IF($J164="",0,VLOOKUP($J164,Kengetal,5,FALSE))</f>
        <v>3.032880941176471</v>
      </c>
      <c r="Q164" s="184">
        <f t="shared" ref="Q164:Q227" si="214">IF($J164="",0,VLOOKUP($J164,Kengetal,6,FALSE))</f>
        <v>0</v>
      </c>
      <c r="R164" s="184">
        <f t="shared" ref="R164:R227" si="215">IF($J164="",0,VLOOKUP($J164,Kengetal,7,FALSE))</f>
        <v>0</v>
      </c>
      <c r="S164" s="184">
        <f t="shared" ref="S164:S227" si="216">IF($J164="",0,VLOOKUP($J164,Kengetal,8,FALSE))</f>
        <v>0</v>
      </c>
      <c r="T164" s="444" t="str">
        <f t="shared" ref="T164:T227" si="217">IF(J164="","",VLOOKUP(J164,Kengetal,13,FALSE))</f>
        <v>S</v>
      </c>
      <c r="U164" s="440">
        <v>1</v>
      </c>
      <c r="V164" s="440">
        <v>1</v>
      </c>
      <c r="W164" s="440">
        <v>1</v>
      </c>
      <c r="X164" s="440">
        <v>1</v>
      </c>
      <c r="Y164" s="179"/>
      <c r="Z164" s="186">
        <f t="shared" si="6"/>
        <v>7861.75</v>
      </c>
      <c r="AA164" s="187">
        <f t="shared" si="7"/>
        <v>116.31098409411767</v>
      </c>
      <c r="AB164" s="188"/>
    </row>
    <row r="165" spans="2:28" ht="18" customHeight="1">
      <c r="B165" s="179" t="s">
        <v>333</v>
      </c>
      <c r="C165" s="80" t="s">
        <v>532</v>
      </c>
      <c r="D165" s="180">
        <v>3</v>
      </c>
      <c r="E165" s="181" t="s">
        <v>560</v>
      </c>
      <c r="F165" s="80" t="s">
        <v>533</v>
      </c>
      <c r="G165" s="80" t="s">
        <v>320</v>
      </c>
      <c r="H165" s="57" t="s">
        <v>321</v>
      </c>
      <c r="I165" s="508">
        <v>34.68</v>
      </c>
      <c r="J165" s="182">
        <v>2205</v>
      </c>
      <c r="K165" s="183">
        <f t="shared" ref="K165:K228" si="218">SUM(IF(J165="",0,VLOOKUP(J165,Kengetal,2)))</f>
        <v>205</v>
      </c>
      <c r="L165" s="184">
        <f t="shared" ref="L165:L228" si="219">P165*I165*U165</f>
        <v>105.18031104000001</v>
      </c>
      <c r="M165" s="184">
        <f t="shared" ref="M165:M228" si="220">Q165*I165*V165</f>
        <v>0</v>
      </c>
      <c r="N165" s="184">
        <f t="shared" ref="N165:N228" si="221">R165*I165*W165</f>
        <v>0</v>
      </c>
      <c r="O165" s="184">
        <f t="shared" ref="O165:O228" si="222">S165*I165*X165</f>
        <v>0</v>
      </c>
      <c r="P165" s="185">
        <f t="shared" si="213"/>
        <v>3.032880941176471</v>
      </c>
      <c r="Q165" s="184">
        <f t="shared" si="214"/>
        <v>0</v>
      </c>
      <c r="R165" s="184">
        <f t="shared" si="215"/>
        <v>0</v>
      </c>
      <c r="S165" s="184">
        <f t="shared" si="216"/>
        <v>0</v>
      </c>
      <c r="T165" s="444" t="str">
        <f t="shared" si="217"/>
        <v>S</v>
      </c>
      <c r="U165" s="440">
        <v>1</v>
      </c>
      <c r="V165" s="440">
        <v>1</v>
      </c>
      <c r="W165" s="440">
        <v>1</v>
      </c>
      <c r="X165" s="440">
        <v>1</v>
      </c>
      <c r="Y165" s="179"/>
      <c r="Z165" s="186">
        <f t="shared" si="6"/>
        <v>7109.4</v>
      </c>
      <c r="AA165" s="187">
        <f t="shared" si="7"/>
        <v>105.18031104000001</v>
      </c>
      <c r="AB165" s="188"/>
    </row>
    <row r="166" spans="2:28" ht="18" customHeight="1">
      <c r="B166" s="179" t="s">
        <v>333</v>
      </c>
      <c r="C166" s="80" t="s">
        <v>532</v>
      </c>
      <c r="D166" s="180">
        <v>3</v>
      </c>
      <c r="E166" s="181" t="s">
        <v>561</v>
      </c>
      <c r="F166" s="80" t="s">
        <v>351</v>
      </c>
      <c r="G166" s="80" t="s">
        <v>318</v>
      </c>
      <c r="H166" s="57" t="s">
        <v>353</v>
      </c>
      <c r="I166" s="508">
        <v>5</v>
      </c>
      <c r="J166" s="182">
        <v>5205</v>
      </c>
      <c r="K166" s="183">
        <f t="shared" si="218"/>
        <v>205</v>
      </c>
      <c r="L166" s="184">
        <f t="shared" si="219"/>
        <v>3.7012870588235303</v>
      </c>
      <c r="M166" s="184">
        <f t="shared" si="220"/>
        <v>0</v>
      </c>
      <c r="N166" s="184">
        <f t="shared" si="221"/>
        <v>0</v>
      </c>
      <c r="O166" s="184">
        <f t="shared" si="222"/>
        <v>0</v>
      </c>
      <c r="P166" s="185">
        <f t="shared" si="213"/>
        <v>0.74025741176470605</v>
      </c>
      <c r="Q166" s="184">
        <f t="shared" si="214"/>
        <v>0</v>
      </c>
      <c r="R166" s="184">
        <f t="shared" si="215"/>
        <v>0</v>
      </c>
      <c r="S166" s="184">
        <f t="shared" si="216"/>
        <v>0</v>
      </c>
      <c r="T166" s="444" t="str">
        <f t="shared" si="217"/>
        <v>V</v>
      </c>
      <c r="U166" s="440">
        <v>1</v>
      </c>
      <c r="V166" s="440">
        <v>1</v>
      </c>
      <c r="W166" s="440">
        <v>1</v>
      </c>
      <c r="X166" s="440">
        <v>1</v>
      </c>
      <c r="Y166" s="179"/>
      <c r="Z166" s="186">
        <f t="shared" si="6"/>
        <v>1025</v>
      </c>
      <c r="AA166" s="187">
        <f t="shared" si="7"/>
        <v>3.7012870588235303</v>
      </c>
      <c r="AB166" s="188"/>
    </row>
    <row r="167" spans="2:28" ht="18" customHeight="1">
      <c r="B167" s="179"/>
      <c r="C167" s="80"/>
      <c r="D167" s="180"/>
      <c r="E167" s="181"/>
      <c r="F167" s="80"/>
      <c r="G167" s="80"/>
      <c r="H167" s="57"/>
      <c r="I167" s="508"/>
      <c r="J167" s="182"/>
      <c r="K167" s="183">
        <f t="shared" si="218"/>
        <v>0</v>
      </c>
      <c r="L167" s="184">
        <f t="shared" si="219"/>
        <v>0</v>
      </c>
      <c r="M167" s="184">
        <f t="shared" si="220"/>
        <v>0</v>
      </c>
      <c r="N167" s="184">
        <f t="shared" si="221"/>
        <v>0</v>
      </c>
      <c r="O167" s="184">
        <f t="shared" si="222"/>
        <v>0</v>
      </c>
      <c r="P167" s="185">
        <f t="shared" si="213"/>
        <v>0</v>
      </c>
      <c r="Q167" s="184">
        <f t="shared" si="214"/>
        <v>0</v>
      </c>
      <c r="R167" s="184">
        <f t="shared" si="215"/>
        <v>0</v>
      </c>
      <c r="S167" s="184">
        <f t="shared" si="216"/>
        <v>0</v>
      </c>
      <c r="T167" s="444" t="str">
        <f t="shared" si="217"/>
        <v/>
      </c>
      <c r="U167" s="440">
        <v>1</v>
      </c>
      <c r="V167" s="440">
        <v>1</v>
      </c>
      <c r="W167" s="440">
        <v>1</v>
      </c>
      <c r="X167" s="440">
        <v>1</v>
      </c>
      <c r="Y167" s="179"/>
      <c r="Z167" s="186">
        <f t="shared" si="6"/>
        <v>0</v>
      </c>
      <c r="AA167" s="187">
        <f t="shared" si="7"/>
        <v>0</v>
      </c>
      <c r="AB167" s="188"/>
    </row>
    <row r="168" spans="2:28" ht="18" customHeight="1">
      <c r="B168" s="179"/>
      <c r="C168" s="80"/>
      <c r="D168" s="180"/>
      <c r="E168" s="181"/>
      <c r="F168" s="80"/>
      <c r="G168" s="80"/>
      <c r="H168" s="57"/>
      <c r="I168" s="508"/>
      <c r="J168" s="182"/>
      <c r="K168" s="183">
        <f t="shared" si="218"/>
        <v>0</v>
      </c>
      <c r="L168" s="184">
        <f t="shared" si="219"/>
        <v>0</v>
      </c>
      <c r="M168" s="184">
        <f t="shared" si="220"/>
        <v>0</v>
      </c>
      <c r="N168" s="184">
        <f t="shared" si="221"/>
        <v>0</v>
      </c>
      <c r="O168" s="184">
        <f t="shared" si="222"/>
        <v>0</v>
      </c>
      <c r="P168" s="185">
        <f t="shared" si="213"/>
        <v>0</v>
      </c>
      <c r="Q168" s="184">
        <f t="shared" si="214"/>
        <v>0</v>
      </c>
      <c r="R168" s="184">
        <f t="shared" si="215"/>
        <v>0</v>
      </c>
      <c r="S168" s="184">
        <f t="shared" si="216"/>
        <v>0</v>
      </c>
      <c r="T168" s="444" t="str">
        <f t="shared" si="217"/>
        <v/>
      </c>
      <c r="U168" s="440">
        <v>1</v>
      </c>
      <c r="V168" s="440">
        <v>1</v>
      </c>
      <c r="W168" s="440">
        <v>1</v>
      </c>
      <c r="X168" s="440">
        <v>1</v>
      </c>
      <c r="Y168" s="179"/>
      <c r="Z168" s="186">
        <f t="shared" si="6"/>
        <v>0</v>
      </c>
      <c r="AA168" s="187">
        <f t="shared" si="7"/>
        <v>0</v>
      </c>
      <c r="AB168" s="188"/>
    </row>
    <row r="169" spans="2:28" ht="18" customHeight="1">
      <c r="B169" s="179"/>
      <c r="C169" s="80"/>
      <c r="D169" s="180"/>
      <c r="E169" s="181"/>
      <c r="F169" s="80"/>
      <c r="G169" s="80"/>
      <c r="H169" s="57"/>
      <c r="I169" s="508"/>
      <c r="J169" s="182"/>
      <c r="K169" s="183">
        <f t="shared" si="218"/>
        <v>0</v>
      </c>
      <c r="L169" s="184">
        <f t="shared" si="219"/>
        <v>0</v>
      </c>
      <c r="M169" s="184">
        <f t="shared" si="220"/>
        <v>0</v>
      </c>
      <c r="N169" s="184">
        <f t="shared" si="221"/>
        <v>0</v>
      </c>
      <c r="O169" s="184">
        <f t="shared" si="222"/>
        <v>0</v>
      </c>
      <c r="P169" s="185">
        <f t="shared" si="213"/>
        <v>0</v>
      </c>
      <c r="Q169" s="184">
        <f t="shared" si="214"/>
        <v>0</v>
      </c>
      <c r="R169" s="184">
        <f t="shared" si="215"/>
        <v>0</v>
      </c>
      <c r="S169" s="184">
        <f t="shared" si="216"/>
        <v>0</v>
      </c>
      <c r="T169" s="444" t="str">
        <f t="shared" si="217"/>
        <v/>
      </c>
      <c r="U169" s="440">
        <v>1</v>
      </c>
      <c r="V169" s="440">
        <v>1</v>
      </c>
      <c r="W169" s="440">
        <v>1</v>
      </c>
      <c r="X169" s="440">
        <v>1</v>
      </c>
      <c r="Y169" s="179"/>
      <c r="Z169" s="186">
        <f t="shared" si="6"/>
        <v>0</v>
      </c>
      <c r="AA169" s="187">
        <f t="shared" si="7"/>
        <v>0</v>
      </c>
      <c r="AB169" s="188"/>
    </row>
    <row r="170" spans="2:28" ht="18" customHeight="1">
      <c r="B170" s="179"/>
      <c r="C170" s="80"/>
      <c r="D170" s="180"/>
      <c r="E170" s="181"/>
      <c r="F170" s="80"/>
      <c r="G170" s="80"/>
      <c r="H170" s="57"/>
      <c r="I170" s="508"/>
      <c r="J170" s="182"/>
      <c r="K170" s="183">
        <f t="shared" si="218"/>
        <v>0</v>
      </c>
      <c r="L170" s="184">
        <f t="shared" si="219"/>
        <v>0</v>
      </c>
      <c r="M170" s="184">
        <f t="shared" si="220"/>
        <v>0</v>
      </c>
      <c r="N170" s="184">
        <f t="shared" si="221"/>
        <v>0</v>
      </c>
      <c r="O170" s="184">
        <f t="shared" si="222"/>
        <v>0</v>
      </c>
      <c r="P170" s="185">
        <f t="shared" si="213"/>
        <v>0</v>
      </c>
      <c r="Q170" s="184">
        <f t="shared" si="214"/>
        <v>0</v>
      </c>
      <c r="R170" s="184">
        <f t="shared" si="215"/>
        <v>0</v>
      </c>
      <c r="S170" s="184">
        <f t="shared" si="216"/>
        <v>0</v>
      </c>
      <c r="T170" s="444" t="str">
        <f t="shared" si="217"/>
        <v/>
      </c>
      <c r="U170" s="440">
        <v>1</v>
      </c>
      <c r="V170" s="440">
        <v>1</v>
      </c>
      <c r="W170" s="440">
        <v>1</v>
      </c>
      <c r="X170" s="440">
        <v>1</v>
      </c>
      <c r="Y170" s="179"/>
      <c r="Z170" s="186">
        <f t="shared" si="6"/>
        <v>0</v>
      </c>
      <c r="AA170" s="187">
        <f t="shared" si="7"/>
        <v>0</v>
      </c>
      <c r="AB170" s="188"/>
    </row>
    <row r="171" spans="2:28" ht="18" customHeight="1">
      <c r="B171" s="179"/>
      <c r="C171" s="80"/>
      <c r="D171" s="180"/>
      <c r="E171" s="181"/>
      <c r="F171" s="80"/>
      <c r="G171" s="80"/>
      <c r="H171" s="57"/>
      <c r="I171" s="508"/>
      <c r="J171" s="182"/>
      <c r="K171" s="183">
        <f t="shared" si="218"/>
        <v>0</v>
      </c>
      <c r="L171" s="184">
        <f t="shared" si="219"/>
        <v>0</v>
      </c>
      <c r="M171" s="184">
        <f t="shared" si="220"/>
        <v>0</v>
      </c>
      <c r="N171" s="184">
        <f t="shared" si="221"/>
        <v>0</v>
      </c>
      <c r="O171" s="184">
        <f t="shared" si="222"/>
        <v>0</v>
      </c>
      <c r="P171" s="185">
        <f t="shared" si="213"/>
        <v>0</v>
      </c>
      <c r="Q171" s="184">
        <f t="shared" si="214"/>
        <v>0</v>
      </c>
      <c r="R171" s="184">
        <f t="shared" si="215"/>
        <v>0</v>
      </c>
      <c r="S171" s="184">
        <f t="shared" si="216"/>
        <v>0</v>
      </c>
      <c r="T171" s="444" t="str">
        <f t="shared" si="217"/>
        <v/>
      </c>
      <c r="U171" s="440">
        <v>1</v>
      </c>
      <c r="V171" s="440">
        <v>1</v>
      </c>
      <c r="W171" s="440">
        <v>1</v>
      </c>
      <c r="X171" s="440">
        <v>1</v>
      </c>
      <c r="Y171" s="179"/>
      <c r="Z171" s="186">
        <f t="shared" si="6"/>
        <v>0</v>
      </c>
      <c r="AA171" s="187">
        <f t="shared" si="7"/>
        <v>0</v>
      </c>
      <c r="AB171" s="188"/>
    </row>
    <row r="172" spans="2:28" ht="18" customHeight="1">
      <c r="B172" s="179"/>
      <c r="C172" s="80"/>
      <c r="D172" s="180"/>
      <c r="E172" s="181"/>
      <c r="F172" s="80"/>
      <c r="G172" s="80"/>
      <c r="H172" s="57"/>
      <c r="I172" s="508"/>
      <c r="J172" s="182"/>
      <c r="K172" s="183">
        <f t="shared" si="218"/>
        <v>0</v>
      </c>
      <c r="L172" s="184">
        <f t="shared" si="219"/>
        <v>0</v>
      </c>
      <c r="M172" s="184">
        <f t="shared" si="220"/>
        <v>0</v>
      </c>
      <c r="N172" s="184">
        <f t="shared" si="221"/>
        <v>0</v>
      </c>
      <c r="O172" s="184">
        <f t="shared" si="222"/>
        <v>0</v>
      </c>
      <c r="P172" s="185">
        <f t="shared" si="213"/>
        <v>0</v>
      </c>
      <c r="Q172" s="184">
        <f t="shared" si="214"/>
        <v>0</v>
      </c>
      <c r="R172" s="184">
        <f t="shared" si="215"/>
        <v>0</v>
      </c>
      <c r="S172" s="184">
        <f t="shared" si="216"/>
        <v>0</v>
      </c>
      <c r="T172" s="444" t="str">
        <f t="shared" si="217"/>
        <v/>
      </c>
      <c r="U172" s="440">
        <v>1</v>
      </c>
      <c r="V172" s="440">
        <v>1</v>
      </c>
      <c r="W172" s="440">
        <v>1</v>
      </c>
      <c r="X172" s="440">
        <v>1</v>
      </c>
      <c r="Y172" s="179"/>
      <c r="Z172" s="186">
        <f t="shared" si="6"/>
        <v>0</v>
      </c>
      <c r="AA172" s="187">
        <f t="shared" si="7"/>
        <v>0</v>
      </c>
      <c r="AB172" s="188"/>
    </row>
    <row r="173" spans="2:28" ht="18" customHeight="1">
      <c r="B173" s="179"/>
      <c r="C173" s="80"/>
      <c r="D173" s="180"/>
      <c r="E173" s="181"/>
      <c r="F173" s="80"/>
      <c r="G173" s="80"/>
      <c r="H173" s="57"/>
      <c r="I173" s="508"/>
      <c r="J173" s="182"/>
      <c r="K173" s="183">
        <f t="shared" si="218"/>
        <v>0</v>
      </c>
      <c r="L173" s="184">
        <f t="shared" si="219"/>
        <v>0</v>
      </c>
      <c r="M173" s="184">
        <f t="shared" si="220"/>
        <v>0</v>
      </c>
      <c r="N173" s="184">
        <f t="shared" si="221"/>
        <v>0</v>
      </c>
      <c r="O173" s="184">
        <f t="shared" si="222"/>
        <v>0</v>
      </c>
      <c r="P173" s="185">
        <f t="shared" si="213"/>
        <v>0</v>
      </c>
      <c r="Q173" s="184">
        <f t="shared" si="214"/>
        <v>0</v>
      </c>
      <c r="R173" s="184">
        <f t="shared" si="215"/>
        <v>0</v>
      </c>
      <c r="S173" s="184">
        <f t="shared" si="216"/>
        <v>0</v>
      </c>
      <c r="T173" s="444" t="str">
        <f t="shared" si="217"/>
        <v/>
      </c>
      <c r="U173" s="440">
        <v>1</v>
      </c>
      <c r="V173" s="440">
        <v>1</v>
      </c>
      <c r="W173" s="440">
        <v>1</v>
      </c>
      <c r="X173" s="440">
        <v>1</v>
      </c>
      <c r="Y173" s="179"/>
      <c r="Z173" s="186">
        <f t="shared" si="6"/>
        <v>0</v>
      </c>
      <c r="AA173" s="187">
        <f t="shared" si="7"/>
        <v>0</v>
      </c>
      <c r="AB173" s="188"/>
    </row>
    <row r="174" spans="2:28" ht="18" customHeight="1">
      <c r="B174" s="179"/>
      <c r="C174" s="80"/>
      <c r="D174" s="180"/>
      <c r="E174" s="181"/>
      <c r="F174" s="80"/>
      <c r="G174" s="80"/>
      <c r="H174" s="57"/>
      <c r="I174" s="508"/>
      <c r="J174" s="182"/>
      <c r="K174" s="183">
        <f t="shared" si="218"/>
        <v>0</v>
      </c>
      <c r="L174" s="184">
        <f t="shared" si="219"/>
        <v>0</v>
      </c>
      <c r="M174" s="184">
        <f t="shared" si="220"/>
        <v>0</v>
      </c>
      <c r="N174" s="184">
        <f t="shared" si="221"/>
        <v>0</v>
      </c>
      <c r="O174" s="184">
        <f t="shared" si="222"/>
        <v>0</v>
      </c>
      <c r="P174" s="185">
        <f t="shared" si="213"/>
        <v>0</v>
      </c>
      <c r="Q174" s="184">
        <f t="shared" si="214"/>
        <v>0</v>
      </c>
      <c r="R174" s="184">
        <f t="shared" si="215"/>
        <v>0</v>
      </c>
      <c r="S174" s="184">
        <f t="shared" si="216"/>
        <v>0</v>
      </c>
      <c r="T174" s="444" t="str">
        <f t="shared" si="217"/>
        <v/>
      </c>
      <c r="U174" s="440">
        <v>1</v>
      </c>
      <c r="V174" s="440">
        <v>1</v>
      </c>
      <c r="W174" s="440">
        <v>1</v>
      </c>
      <c r="X174" s="440">
        <v>1</v>
      </c>
      <c r="Y174" s="179"/>
      <c r="Z174" s="186">
        <f t="shared" si="6"/>
        <v>0</v>
      </c>
      <c r="AA174" s="187">
        <f t="shared" si="7"/>
        <v>0</v>
      </c>
      <c r="AB174" s="188"/>
    </row>
    <row r="175" spans="2:28" ht="18" customHeight="1">
      <c r="B175" s="179"/>
      <c r="C175" s="80"/>
      <c r="D175" s="180"/>
      <c r="E175" s="181"/>
      <c r="F175" s="80"/>
      <c r="G175" s="80"/>
      <c r="H175" s="57"/>
      <c r="I175" s="508"/>
      <c r="J175" s="182"/>
      <c r="K175" s="183">
        <f t="shared" si="218"/>
        <v>0</v>
      </c>
      <c r="L175" s="184">
        <f t="shared" si="219"/>
        <v>0</v>
      </c>
      <c r="M175" s="184">
        <f t="shared" si="220"/>
        <v>0</v>
      </c>
      <c r="N175" s="184">
        <f t="shared" si="221"/>
        <v>0</v>
      </c>
      <c r="O175" s="184">
        <f t="shared" si="222"/>
        <v>0</v>
      </c>
      <c r="P175" s="185">
        <f t="shared" si="213"/>
        <v>0</v>
      </c>
      <c r="Q175" s="184">
        <f t="shared" si="214"/>
        <v>0</v>
      </c>
      <c r="R175" s="184">
        <f t="shared" si="215"/>
        <v>0</v>
      </c>
      <c r="S175" s="184">
        <f t="shared" si="216"/>
        <v>0</v>
      </c>
      <c r="T175" s="444" t="str">
        <f t="shared" si="217"/>
        <v/>
      </c>
      <c r="U175" s="440">
        <v>1</v>
      </c>
      <c r="V175" s="440">
        <v>1</v>
      </c>
      <c r="W175" s="440">
        <v>1</v>
      </c>
      <c r="X175" s="440">
        <v>1</v>
      </c>
      <c r="Y175" s="179"/>
      <c r="Z175" s="186">
        <f t="shared" si="6"/>
        <v>0</v>
      </c>
      <c r="AA175" s="187">
        <f t="shared" si="7"/>
        <v>0</v>
      </c>
      <c r="AB175" s="188"/>
    </row>
    <row r="176" spans="2:28" ht="18" customHeight="1">
      <c r="B176" s="179"/>
      <c r="C176" s="80"/>
      <c r="D176" s="180"/>
      <c r="E176" s="181"/>
      <c r="F176" s="80"/>
      <c r="G176" s="80"/>
      <c r="H176" s="57"/>
      <c r="I176" s="508"/>
      <c r="J176" s="182"/>
      <c r="K176" s="183">
        <f t="shared" si="218"/>
        <v>0</v>
      </c>
      <c r="L176" s="184">
        <f t="shared" si="219"/>
        <v>0</v>
      </c>
      <c r="M176" s="184">
        <f t="shared" si="220"/>
        <v>0</v>
      </c>
      <c r="N176" s="184">
        <f t="shared" si="221"/>
        <v>0</v>
      </c>
      <c r="O176" s="184">
        <f t="shared" si="222"/>
        <v>0</v>
      </c>
      <c r="P176" s="185">
        <f t="shared" si="213"/>
        <v>0</v>
      </c>
      <c r="Q176" s="184">
        <f t="shared" si="214"/>
        <v>0</v>
      </c>
      <c r="R176" s="184">
        <f t="shared" si="215"/>
        <v>0</v>
      </c>
      <c r="S176" s="184">
        <f t="shared" si="216"/>
        <v>0</v>
      </c>
      <c r="T176" s="444" t="str">
        <f t="shared" si="217"/>
        <v/>
      </c>
      <c r="U176" s="440">
        <v>1</v>
      </c>
      <c r="V176" s="440">
        <v>1</v>
      </c>
      <c r="W176" s="440">
        <v>1</v>
      </c>
      <c r="X176" s="440">
        <v>1</v>
      </c>
      <c r="Y176" s="179"/>
      <c r="Z176" s="186">
        <f t="shared" si="6"/>
        <v>0</v>
      </c>
      <c r="AA176" s="187">
        <f t="shared" si="7"/>
        <v>0</v>
      </c>
      <c r="AB176" s="188"/>
    </row>
    <row r="177" spans="2:28" ht="18" customHeight="1">
      <c r="B177" s="179"/>
      <c r="C177" s="80"/>
      <c r="D177" s="180"/>
      <c r="E177" s="181"/>
      <c r="F177" s="80"/>
      <c r="G177" s="80"/>
      <c r="H177" s="57"/>
      <c r="I177" s="508"/>
      <c r="J177" s="182"/>
      <c r="K177" s="183">
        <f t="shared" si="218"/>
        <v>0</v>
      </c>
      <c r="L177" s="184">
        <f t="shared" si="219"/>
        <v>0</v>
      </c>
      <c r="M177" s="184">
        <f t="shared" si="220"/>
        <v>0</v>
      </c>
      <c r="N177" s="184">
        <f t="shared" si="221"/>
        <v>0</v>
      </c>
      <c r="O177" s="184">
        <f t="shared" si="222"/>
        <v>0</v>
      </c>
      <c r="P177" s="185">
        <f t="shared" si="213"/>
        <v>0</v>
      </c>
      <c r="Q177" s="184">
        <f t="shared" si="214"/>
        <v>0</v>
      </c>
      <c r="R177" s="184">
        <f t="shared" si="215"/>
        <v>0</v>
      </c>
      <c r="S177" s="184">
        <f t="shared" si="216"/>
        <v>0</v>
      </c>
      <c r="T177" s="444" t="str">
        <f t="shared" si="217"/>
        <v/>
      </c>
      <c r="U177" s="440">
        <v>1</v>
      </c>
      <c r="V177" s="440">
        <v>1</v>
      </c>
      <c r="W177" s="440">
        <v>1</v>
      </c>
      <c r="X177" s="440">
        <v>1</v>
      </c>
      <c r="Y177" s="179"/>
      <c r="Z177" s="186">
        <f t="shared" si="6"/>
        <v>0</v>
      </c>
      <c r="AA177" s="187">
        <f t="shared" si="7"/>
        <v>0</v>
      </c>
      <c r="AB177" s="188"/>
    </row>
    <row r="178" spans="2:28" ht="18" customHeight="1">
      <c r="B178" s="179"/>
      <c r="C178" s="80"/>
      <c r="D178" s="180"/>
      <c r="E178" s="181"/>
      <c r="F178" s="80"/>
      <c r="G178" s="80"/>
      <c r="H178" s="57"/>
      <c r="I178" s="508"/>
      <c r="J178" s="182"/>
      <c r="K178" s="183">
        <f t="shared" si="218"/>
        <v>0</v>
      </c>
      <c r="L178" s="184">
        <f t="shared" si="219"/>
        <v>0</v>
      </c>
      <c r="M178" s="184">
        <f t="shared" si="220"/>
        <v>0</v>
      </c>
      <c r="N178" s="184">
        <f t="shared" si="221"/>
        <v>0</v>
      </c>
      <c r="O178" s="184">
        <f t="shared" si="222"/>
        <v>0</v>
      </c>
      <c r="P178" s="185">
        <f t="shared" si="213"/>
        <v>0</v>
      </c>
      <c r="Q178" s="184">
        <f t="shared" si="214"/>
        <v>0</v>
      </c>
      <c r="R178" s="184">
        <f t="shared" si="215"/>
        <v>0</v>
      </c>
      <c r="S178" s="184">
        <f t="shared" si="216"/>
        <v>0</v>
      </c>
      <c r="T178" s="444" t="str">
        <f t="shared" si="217"/>
        <v/>
      </c>
      <c r="U178" s="440">
        <v>1</v>
      </c>
      <c r="V178" s="440">
        <v>1</v>
      </c>
      <c r="W178" s="440">
        <v>1</v>
      </c>
      <c r="X178" s="440">
        <v>1</v>
      </c>
      <c r="Y178" s="179"/>
      <c r="Z178" s="186">
        <f t="shared" si="6"/>
        <v>0</v>
      </c>
      <c r="AA178" s="187">
        <f t="shared" si="7"/>
        <v>0</v>
      </c>
      <c r="AB178" s="188"/>
    </row>
    <row r="179" spans="2:28" ht="18" customHeight="1">
      <c r="B179" s="179"/>
      <c r="C179" s="80"/>
      <c r="D179" s="180"/>
      <c r="E179" s="181"/>
      <c r="F179" s="80"/>
      <c r="G179" s="80"/>
      <c r="H179" s="57"/>
      <c r="I179" s="508"/>
      <c r="J179" s="182"/>
      <c r="K179" s="183">
        <f t="shared" si="218"/>
        <v>0</v>
      </c>
      <c r="L179" s="184">
        <f t="shared" si="219"/>
        <v>0</v>
      </c>
      <c r="M179" s="184">
        <f t="shared" si="220"/>
        <v>0</v>
      </c>
      <c r="N179" s="184">
        <f t="shared" si="221"/>
        <v>0</v>
      </c>
      <c r="O179" s="184">
        <f t="shared" si="222"/>
        <v>0</v>
      </c>
      <c r="P179" s="185">
        <f t="shared" si="213"/>
        <v>0</v>
      </c>
      <c r="Q179" s="184">
        <f t="shared" si="214"/>
        <v>0</v>
      </c>
      <c r="R179" s="184">
        <f t="shared" si="215"/>
        <v>0</v>
      </c>
      <c r="S179" s="184">
        <f t="shared" si="216"/>
        <v>0</v>
      </c>
      <c r="T179" s="444" t="str">
        <f t="shared" si="217"/>
        <v/>
      </c>
      <c r="U179" s="440">
        <v>1</v>
      </c>
      <c r="V179" s="440">
        <v>1</v>
      </c>
      <c r="W179" s="440">
        <v>1</v>
      </c>
      <c r="X179" s="440">
        <v>1</v>
      </c>
      <c r="Y179" s="179"/>
      <c r="Z179" s="186">
        <f t="shared" si="6"/>
        <v>0</v>
      </c>
      <c r="AA179" s="187">
        <f t="shared" si="7"/>
        <v>0</v>
      </c>
      <c r="AB179" s="188"/>
    </row>
    <row r="180" spans="2:28" ht="18" customHeight="1">
      <c r="B180" s="179"/>
      <c r="C180" s="80"/>
      <c r="D180" s="180"/>
      <c r="E180" s="181"/>
      <c r="F180" s="80"/>
      <c r="G180" s="80"/>
      <c r="H180" s="57"/>
      <c r="I180" s="508"/>
      <c r="J180" s="182"/>
      <c r="K180" s="183">
        <f t="shared" si="218"/>
        <v>0</v>
      </c>
      <c r="L180" s="184">
        <f t="shared" si="219"/>
        <v>0</v>
      </c>
      <c r="M180" s="184">
        <f t="shared" si="220"/>
        <v>0</v>
      </c>
      <c r="N180" s="184">
        <f t="shared" si="221"/>
        <v>0</v>
      </c>
      <c r="O180" s="184">
        <f t="shared" si="222"/>
        <v>0</v>
      </c>
      <c r="P180" s="185">
        <f t="shared" si="213"/>
        <v>0</v>
      </c>
      <c r="Q180" s="184">
        <f t="shared" si="214"/>
        <v>0</v>
      </c>
      <c r="R180" s="184">
        <f t="shared" si="215"/>
        <v>0</v>
      </c>
      <c r="S180" s="184">
        <f t="shared" si="216"/>
        <v>0</v>
      </c>
      <c r="T180" s="444" t="str">
        <f t="shared" si="217"/>
        <v/>
      </c>
      <c r="U180" s="440">
        <v>1</v>
      </c>
      <c r="V180" s="440">
        <v>1</v>
      </c>
      <c r="W180" s="440">
        <v>1</v>
      </c>
      <c r="X180" s="440">
        <v>1</v>
      </c>
      <c r="Y180" s="179"/>
      <c r="Z180" s="186">
        <f t="shared" si="6"/>
        <v>0</v>
      </c>
      <c r="AA180" s="187">
        <f t="shared" si="7"/>
        <v>0</v>
      </c>
      <c r="AB180" s="188"/>
    </row>
    <row r="181" spans="2:28" ht="18" customHeight="1">
      <c r="B181" s="179"/>
      <c r="C181" s="80"/>
      <c r="D181" s="180"/>
      <c r="E181" s="181"/>
      <c r="F181" s="80"/>
      <c r="G181" s="80"/>
      <c r="H181" s="57"/>
      <c r="I181" s="508"/>
      <c r="J181" s="182"/>
      <c r="K181" s="183">
        <f t="shared" si="218"/>
        <v>0</v>
      </c>
      <c r="L181" s="184">
        <f t="shared" si="219"/>
        <v>0</v>
      </c>
      <c r="M181" s="184">
        <f t="shared" si="220"/>
        <v>0</v>
      </c>
      <c r="N181" s="184">
        <f t="shared" si="221"/>
        <v>0</v>
      </c>
      <c r="O181" s="184">
        <f t="shared" si="222"/>
        <v>0</v>
      </c>
      <c r="P181" s="185">
        <f t="shared" si="213"/>
        <v>0</v>
      </c>
      <c r="Q181" s="184">
        <f t="shared" si="214"/>
        <v>0</v>
      </c>
      <c r="R181" s="184">
        <f t="shared" si="215"/>
        <v>0</v>
      </c>
      <c r="S181" s="184">
        <f t="shared" si="216"/>
        <v>0</v>
      </c>
      <c r="T181" s="444" t="str">
        <f t="shared" si="217"/>
        <v/>
      </c>
      <c r="U181" s="440">
        <v>1</v>
      </c>
      <c r="V181" s="440">
        <v>1</v>
      </c>
      <c r="W181" s="440">
        <v>1</v>
      </c>
      <c r="X181" s="440">
        <v>1</v>
      </c>
      <c r="Y181" s="179"/>
      <c r="Z181" s="186">
        <f t="shared" si="6"/>
        <v>0</v>
      </c>
      <c r="AA181" s="187">
        <f t="shared" si="7"/>
        <v>0</v>
      </c>
      <c r="AB181" s="188"/>
    </row>
    <row r="182" spans="2:28" ht="18" customHeight="1">
      <c r="B182" s="179"/>
      <c r="C182" s="80"/>
      <c r="D182" s="180"/>
      <c r="E182" s="181"/>
      <c r="F182" s="80"/>
      <c r="G182" s="80"/>
      <c r="H182" s="57"/>
      <c r="I182" s="508"/>
      <c r="J182" s="182"/>
      <c r="K182" s="183">
        <f t="shared" si="218"/>
        <v>0</v>
      </c>
      <c r="L182" s="184">
        <f t="shared" si="219"/>
        <v>0</v>
      </c>
      <c r="M182" s="184">
        <f t="shared" si="220"/>
        <v>0</v>
      </c>
      <c r="N182" s="184">
        <f t="shared" si="221"/>
        <v>0</v>
      </c>
      <c r="O182" s="184">
        <f t="shared" si="222"/>
        <v>0</v>
      </c>
      <c r="P182" s="185">
        <f t="shared" si="213"/>
        <v>0</v>
      </c>
      <c r="Q182" s="184">
        <f t="shared" si="214"/>
        <v>0</v>
      </c>
      <c r="R182" s="184">
        <f t="shared" si="215"/>
        <v>0</v>
      </c>
      <c r="S182" s="184">
        <f t="shared" si="216"/>
        <v>0</v>
      </c>
      <c r="T182" s="444" t="str">
        <f t="shared" si="217"/>
        <v/>
      </c>
      <c r="U182" s="440">
        <v>1</v>
      </c>
      <c r="V182" s="440">
        <v>1</v>
      </c>
      <c r="W182" s="440">
        <v>1</v>
      </c>
      <c r="X182" s="440">
        <v>1</v>
      </c>
      <c r="Y182" s="179"/>
      <c r="Z182" s="186">
        <f t="shared" si="6"/>
        <v>0</v>
      </c>
      <c r="AA182" s="187">
        <f t="shared" si="7"/>
        <v>0</v>
      </c>
      <c r="AB182" s="188"/>
    </row>
    <row r="183" spans="2:28" ht="18" customHeight="1">
      <c r="B183" s="179"/>
      <c r="C183" s="80"/>
      <c r="D183" s="180"/>
      <c r="E183" s="181"/>
      <c r="F183" s="80"/>
      <c r="G183" s="80"/>
      <c r="H183" s="57"/>
      <c r="I183" s="508"/>
      <c r="J183" s="182"/>
      <c r="K183" s="183">
        <f t="shared" si="218"/>
        <v>0</v>
      </c>
      <c r="L183" s="184">
        <f t="shared" si="219"/>
        <v>0</v>
      </c>
      <c r="M183" s="184">
        <f t="shared" si="220"/>
        <v>0</v>
      </c>
      <c r="N183" s="184">
        <f t="shared" si="221"/>
        <v>0</v>
      </c>
      <c r="O183" s="184">
        <f t="shared" si="222"/>
        <v>0</v>
      </c>
      <c r="P183" s="185">
        <f t="shared" si="213"/>
        <v>0</v>
      </c>
      <c r="Q183" s="184">
        <f t="shared" si="214"/>
        <v>0</v>
      </c>
      <c r="R183" s="184">
        <f t="shared" si="215"/>
        <v>0</v>
      </c>
      <c r="S183" s="184">
        <f t="shared" si="216"/>
        <v>0</v>
      </c>
      <c r="T183" s="444" t="str">
        <f t="shared" si="217"/>
        <v/>
      </c>
      <c r="U183" s="440">
        <v>1</v>
      </c>
      <c r="V183" s="440">
        <v>1</v>
      </c>
      <c r="W183" s="440">
        <v>1</v>
      </c>
      <c r="X183" s="440">
        <v>1</v>
      </c>
      <c r="Y183" s="179"/>
      <c r="Z183" s="186">
        <f t="shared" si="6"/>
        <v>0</v>
      </c>
      <c r="AA183" s="187">
        <f t="shared" si="7"/>
        <v>0</v>
      </c>
      <c r="AB183" s="188"/>
    </row>
    <row r="184" spans="2:28" ht="18" customHeight="1">
      <c r="B184" s="179"/>
      <c r="C184" s="80"/>
      <c r="D184" s="180"/>
      <c r="E184" s="181"/>
      <c r="F184" s="80"/>
      <c r="G184" s="80"/>
      <c r="H184" s="57"/>
      <c r="I184" s="508"/>
      <c r="J184" s="182"/>
      <c r="K184" s="183">
        <f t="shared" si="218"/>
        <v>0</v>
      </c>
      <c r="L184" s="184">
        <f t="shared" si="219"/>
        <v>0</v>
      </c>
      <c r="M184" s="184">
        <f t="shared" si="220"/>
        <v>0</v>
      </c>
      <c r="N184" s="184">
        <f t="shared" si="221"/>
        <v>0</v>
      </c>
      <c r="O184" s="184">
        <f t="shared" si="222"/>
        <v>0</v>
      </c>
      <c r="P184" s="185">
        <f t="shared" si="213"/>
        <v>0</v>
      </c>
      <c r="Q184" s="184">
        <f t="shared" si="214"/>
        <v>0</v>
      </c>
      <c r="R184" s="184">
        <f t="shared" si="215"/>
        <v>0</v>
      </c>
      <c r="S184" s="184">
        <f t="shared" si="216"/>
        <v>0</v>
      </c>
      <c r="T184" s="444" t="str">
        <f t="shared" si="217"/>
        <v/>
      </c>
      <c r="U184" s="440">
        <v>1</v>
      </c>
      <c r="V184" s="440">
        <v>1</v>
      </c>
      <c r="W184" s="440">
        <v>1</v>
      </c>
      <c r="X184" s="440">
        <v>1</v>
      </c>
      <c r="Y184" s="179"/>
      <c r="Z184" s="186">
        <f t="shared" si="6"/>
        <v>0</v>
      </c>
      <c r="AA184" s="187">
        <f t="shared" si="7"/>
        <v>0</v>
      </c>
      <c r="AB184" s="188"/>
    </row>
    <row r="185" spans="2:28" ht="18" customHeight="1">
      <c r="B185" s="179"/>
      <c r="C185" s="80"/>
      <c r="D185" s="180"/>
      <c r="E185" s="181"/>
      <c r="F185" s="80"/>
      <c r="G185" s="80"/>
      <c r="H185" s="57"/>
      <c r="I185" s="508"/>
      <c r="J185" s="182"/>
      <c r="K185" s="183">
        <f t="shared" si="218"/>
        <v>0</v>
      </c>
      <c r="L185" s="184">
        <f t="shared" si="219"/>
        <v>0</v>
      </c>
      <c r="M185" s="184">
        <f t="shared" si="220"/>
        <v>0</v>
      </c>
      <c r="N185" s="184">
        <f t="shared" si="221"/>
        <v>0</v>
      </c>
      <c r="O185" s="184">
        <f t="shared" si="222"/>
        <v>0</v>
      </c>
      <c r="P185" s="185">
        <f t="shared" si="213"/>
        <v>0</v>
      </c>
      <c r="Q185" s="184">
        <f t="shared" si="214"/>
        <v>0</v>
      </c>
      <c r="R185" s="184">
        <f t="shared" si="215"/>
        <v>0</v>
      </c>
      <c r="S185" s="184">
        <f t="shared" si="216"/>
        <v>0</v>
      </c>
      <c r="T185" s="444" t="str">
        <f t="shared" si="217"/>
        <v/>
      </c>
      <c r="U185" s="440">
        <v>1</v>
      </c>
      <c r="V185" s="440">
        <v>1</v>
      </c>
      <c r="W185" s="440">
        <v>1</v>
      </c>
      <c r="X185" s="440">
        <v>1</v>
      </c>
      <c r="Y185" s="179"/>
      <c r="Z185" s="186">
        <f t="shared" si="6"/>
        <v>0</v>
      </c>
      <c r="AA185" s="187">
        <f t="shared" si="7"/>
        <v>0</v>
      </c>
      <c r="AB185" s="188"/>
    </row>
    <row r="186" spans="2:28" ht="18" customHeight="1">
      <c r="B186" s="179"/>
      <c r="C186" s="80"/>
      <c r="D186" s="180"/>
      <c r="E186" s="181"/>
      <c r="F186" s="80"/>
      <c r="G186" s="80"/>
      <c r="H186" s="57"/>
      <c r="I186" s="508"/>
      <c r="J186" s="182"/>
      <c r="K186" s="183">
        <f t="shared" si="218"/>
        <v>0</v>
      </c>
      <c r="L186" s="184">
        <f t="shared" si="219"/>
        <v>0</v>
      </c>
      <c r="M186" s="184">
        <f t="shared" si="220"/>
        <v>0</v>
      </c>
      <c r="N186" s="184">
        <f t="shared" si="221"/>
        <v>0</v>
      </c>
      <c r="O186" s="184">
        <f t="shared" si="222"/>
        <v>0</v>
      </c>
      <c r="P186" s="185">
        <f t="shared" si="213"/>
        <v>0</v>
      </c>
      <c r="Q186" s="184">
        <f t="shared" si="214"/>
        <v>0</v>
      </c>
      <c r="R186" s="184">
        <f t="shared" si="215"/>
        <v>0</v>
      </c>
      <c r="S186" s="184">
        <f t="shared" si="216"/>
        <v>0</v>
      </c>
      <c r="T186" s="444" t="str">
        <f t="shared" si="217"/>
        <v/>
      </c>
      <c r="U186" s="440">
        <v>1</v>
      </c>
      <c r="V186" s="440">
        <v>1</v>
      </c>
      <c r="W186" s="440">
        <v>1</v>
      </c>
      <c r="X186" s="440">
        <v>1</v>
      </c>
      <c r="Y186" s="179"/>
      <c r="Z186" s="186">
        <f t="shared" si="6"/>
        <v>0</v>
      </c>
      <c r="AA186" s="187">
        <f t="shared" si="7"/>
        <v>0</v>
      </c>
      <c r="AB186" s="188"/>
    </row>
    <row r="187" spans="2:28" ht="18" customHeight="1">
      <c r="B187" s="179"/>
      <c r="C187" s="80"/>
      <c r="D187" s="180"/>
      <c r="E187" s="181"/>
      <c r="F187" s="80"/>
      <c r="G187" s="80"/>
      <c r="H187" s="57"/>
      <c r="I187" s="508"/>
      <c r="J187" s="182"/>
      <c r="K187" s="183">
        <f t="shared" si="218"/>
        <v>0</v>
      </c>
      <c r="L187" s="184">
        <f t="shared" si="219"/>
        <v>0</v>
      </c>
      <c r="M187" s="184">
        <f t="shared" si="220"/>
        <v>0</v>
      </c>
      <c r="N187" s="184">
        <f t="shared" si="221"/>
        <v>0</v>
      </c>
      <c r="O187" s="184">
        <f t="shared" si="222"/>
        <v>0</v>
      </c>
      <c r="P187" s="185">
        <f t="shared" si="213"/>
        <v>0</v>
      </c>
      <c r="Q187" s="184">
        <f t="shared" si="214"/>
        <v>0</v>
      </c>
      <c r="R187" s="184">
        <f t="shared" si="215"/>
        <v>0</v>
      </c>
      <c r="S187" s="184">
        <f t="shared" si="216"/>
        <v>0</v>
      </c>
      <c r="T187" s="444" t="str">
        <f t="shared" si="217"/>
        <v/>
      </c>
      <c r="U187" s="440">
        <v>1</v>
      </c>
      <c r="V187" s="440">
        <v>1</v>
      </c>
      <c r="W187" s="440">
        <v>1</v>
      </c>
      <c r="X187" s="440">
        <v>1</v>
      </c>
      <c r="Y187" s="179"/>
      <c r="Z187" s="186">
        <f t="shared" si="6"/>
        <v>0</v>
      </c>
      <c r="AA187" s="187">
        <f t="shared" si="7"/>
        <v>0</v>
      </c>
      <c r="AB187" s="188"/>
    </row>
    <row r="188" spans="2:28" ht="18" customHeight="1">
      <c r="B188" s="179"/>
      <c r="C188" s="80"/>
      <c r="D188" s="180"/>
      <c r="E188" s="181"/>
      <c r="F188" s="80"/>
      <c r="G188" s="80"/>
      <c r="H188" s="57"/>
      <c r="I188" s="508"/>
      <c r="J188" s="182"/>
      <c r="K188" s="183">
        <f t="shared" si="218"/>
        <v>0</v>
      </c>
      <c r="L188" s="184">
        <f t="shared" si="219"/>
        <v>0</v>
      </c>
      <c r="M188" s="184">
        <f t="shared" si="220"/>
        <v>0</v>
      </c>
      <c r="N188" s="184">
        <f t="shared" si="221"/>
        <v>0</v>
      </c>
      <c r="O188" s="184">
        <f t="shared" si="222"/>
        <v>0</v>
      </c>
      <c r="P188" s="185">
        <f t="shared" si="213"/>
        <v>0</v>
      </c>
      <c r="Q188" s="184">
        <f t="shared" si="214"/>
        <v>0</v>
      </c>
      <c r="R188" s="184">
        <f t="shared" si="215"/>
        <v>0</v>
      </c>
      <c r="S188" s="184">
        <f t="shared" si="216"/>
        <v>0</v>
      </c>
      <c r="T188" s="444" t="str">
        <f t="shared" si="217"/>
        <v/>
      </c>
      <c r="U188" s="440">
        <v>1</v>
      </c>
      <c r="V188" s="440">
        <v>1</v>
      </c>
      <c r="W188" s="440">
        <v>1</v>
      </c>
      <c r="X188" s="440">
        <v>1</v>
      </c>
      <c r="Y188" s="179"/>
      <c r="Z188" s="186">
        <f t="shared" si="6"/>
        <v>0</v>
      </c>
      <c r="AA188" s="187">
        <f t="shared" si="7"/>
        <v>0</v>
      </c>
      <c r="AB188" s="188"/>
    </row>
    <row r="189" spans="2:28" ht="18" customHeight="1">
      <c r="B189" s="179"/>
      <c r="C189" s="80"/>
      <c r="D189" s="180"/>
      <c r="E189" s="181"/>
      <c r="F189" s="80"/>
      <c r="G189" s="80"/>
      <c r="H189" s="57"/>
      <c r="I189" s="508"/>
      <c r="J189" s="182"/>
      <c r="K189" s="183">
        <f t="shared" si="218"/>
        <v>0</v>
      </c>
      <c r="L189" s="184">
        <f t="shared" si="219"/>
        <v>0</v>
      </c>
      <c r="M189" s="184">
        <f t="shared" si="220"/>
        <v>0</v>
      </c>
      <c r="N189" s="184">
        <f t="shared" si="221"/>
        <v>0</v>
      </c>
      <c r="O189" s="184">
        <f t="shared" si="222"/>
        <v>0</v>
      </c>
      <c r="P189" s="185">
        <f t="shared" si="213"/>
        <v>0</v>
      </c>
      <c r="Q189" s="184">
        <f t="shared" si="214"/>
        <v>0</v>
      </c>
      <c r="R189" s="184">
        <f t="shared" si="215"/>
        <v>0</v>
      </c>
      <c r="S189" s="184">
        <f t="shared" si="216"/>
        <v>0</v>
      </c>
      <c r="T189" s="444" t="str">
        <f t="shared" si="217"/>
        <v/>
      </c>
      <c r="U189" s="440">
        <v>1</v>
      </c>
      <c r="V189" s="440">
        <v>1</v>
      </c>
      <c r="W189" s="440">
        <v>1</v>
      </c>
      <c r="X189" s="440">
        <v>1</v>
      </c>
      <c r="Y189" s="179"/>
      <c r="Z189" s="186">
        <f t="shared" si="6"/>
        <v>0</v>
      </c>
      <c r="AA189" s="187">
        <f t="shared" si="7"/>
        <v>0</v>
      </c>
      <c r="AB189" s="188"/>
    </row>
    <row r="190" spans="2:28" ht="18" customHeight="1">
      <c r="B190" s="179"/>
      <c r="C190" s="80"/>
      <c r="D190" s="180"/>
      <c r="E190" s="181"/>
      <c r="F190" s="80"/>
      <c r="G190" s="80"/>
      <c r="H190" s="57"/>
      <c r="I190" s="508"/>
      <c r="J190" s="182"/>
      <c r="K190" s="183">
        <f t="shared" si="218"/>
        <v>0</v>
      </c>
      <c r="L190" s="184">
        <f t="shared" si="219"/>
        <v>0</v>
      </c>
      <c r="M190" s="184">
        <f t="shared" si="220"/>
        <v>0</v>
      </c>
      <c r="N190" s="184">
        <f t="shared" si="221"/>
        <v>0</v>
      </c>
      <c r="O190" s="184">
        <f t="shared" si="222"/>
        <v>0</v>
      </c>
      <c r="P190" s="185">
        <f t="shared" si="213"/>
        <v>0</v>
      </c>
      <c r="Q190" s="184">
        <f t="shared" si="214"/>
        <v>0</v>
      </c>
      <c r="R190" s="184">
        <f t="shared" si="215"/>
        <v>0</v>
      </c>
      <c r="S190" s="184">
        <f t="shared" si="216"/>
        <v>0</v>
      </c>
      <c r="T190" s="444" t="str">
        <f t="shared" si="217"/>
        <v/>
      </c>
      <c r="U190" s="440">
        <v>1</v>
      </c>
      <c r="V190" s="440">
        <v>1</v>
      </c>
      <c r="W190" s="440">
        <v>1</v>
      </c>
      <c r="X190" s="440">
        <v>1</v>
      </c>
      <c r="Y190" s="179"/>
      <c r="Z190" s="186">
        <f t="shared" si="6"/>
        <v>0</v>
      </c>
      <c r="AA190" s="187">
        <f t="shared" si="7"/>
        <v>0</v>
      </c>
      <c r="AB190" s="188"/>
    </row>
    <row r="191" spans="2:28" ht="18" customHeight="1">
      <c r="B191" s="179"/>
      <c r="C191" s="80"/>
      <c r="D191" s="180"/>
      <c r="E191" s="181"/>
      <c r="F191" s="80"/>
      <c r="G191" s="80"/>
      <c r="H191" s="57"/>
      <c r="I191" s="508"/>
      <c r="J191" s="182"/>
      <c r="K191" s="183">
        <f t="shared" si="218"/>
        <v>0</v>
      </c>
      <c r="L191" s="184">
        <f t="shared" si="219"/>
        <v>0</v>
      </c>
      <c r="M191" s="184">
        <f t="shared" si="220"/>
        <v>0</v>
      </c>
      <c r="N191" s="184">
        <f t="shared" si="221"/>
        <v>0</v>
      </c>
      <c r="O191" s="184">
        <f t="shared" si="222"/>
        <v>0</v>
      </c>
      <c r="P191" s="185">
        <f t="shared" si="213"/>
        <v>0</v>
      </c>
      <c r="Q191" s="184">
        <f t="shared" si="214"/>
        <v>0</v>
      </c>
      <c r="R191" s="184">
        <f t="shared" si="215"/>
        <v>0</v>
      </c>
      <c r="S191" s="184">
        <f t="shared" si="216"/>
        <v>0</v>
      </c>
      <c r="T191" s="444" t="str">
        <f t="shared" si="217"/>
        <v/>
      </c>
      <c r="U191" s="440">
        <v>1</v>
      </c>
      <c r="V191" s="440">
        <v>1</v>
      </c>
      <c r="W191" s="440">
        <v>1</v>
      </c>
      <c r="X191" s="440">
        <v>1</v>
      </c>
      <c r="Y191" s="179"/>
      <c r="Z191" s="186">
        <f t="shared" si="6"/>
        <v>0</v>
      </c>
      <c r="AA191" s="187">
        <f t="shared" si="7"/>
        <v>0</v>
      </c>
      <c r="AB191" s="188"/>
    </row>
    <row r="192" spans="2:28" ht="18" customHeight="1">
      <c r="B192" s="179"/>
      <c r="C192" s="80"/>
      <c r="D192" s="180"/>
      <c r="E192" s="181"/>
      <c r="F192" s="80"/>
      <c r="G192" s="80"/>
      <c r="H192" s="57"/>
      <c r="I192" s="508"/>
      <c r="J192" s="182"/>
      <c r="K192" s="183">
        <f t="shared" si="218"/>
        <v>0</v>
      </c>
      <c r="L192" s="184">
        <f t="shared" si="219"/>
        <v>0</v>
      </c>
      <c r="M192" s="184">
        <f t="shared" si="220"/>
        <v>0</v>
      </c>
      <c r="N192" s="184">
        <f t="shared" si="221"/>
        <v>0</v>
      </c>
      <c r="O192" s="184">
        <f t="shared" si="222"/>
        <v>0</v>
      </c>
      <c r="P192" s="185">
        <f t="shared" si="213"/>
        <v>0</v>
      </c>
      <c r="Q192" s="184">
        <f t="shared" si="214"/>
        <v>0</v>
      </c>
      <c r="R192" s="184">
        <f t="shared" si="215"/>
        <v>0</v>
      </c>
      <c r="S192" s="184">
        <f t="shared" si="216"/>
        <v>0</v>
      </c>
      <c r="T192" s="444" t="str">
        <f t="shared" si="217"/>
        <v/>
      </c>
      <c r="U192" s="440">
        <v>1</v>
      </c>
      <c r="V192" s="440">
        <v>1</v>
      </c>
      <c r="W192" s="440">
        <v>1</v>
      </c>
      <c r="X192" s="440">
        <v>1</v>
      </c>
      <c r="Y192" s="179"/>
      <c r="Z192" s="186">
        <f t="shared" si="6"/>
        <v>0</v>
      </c>
      <c r="AA192" s="187">
        <f t="shared" si="7"/>
        <v>0</v>
      </c>
      <c r="AB192" s="188"/>
    </row>
    <row r="193" spans="2:28" ht="18" customHeight="1">
      <c r="B193" s="179"/>
      <c r="C193" s="80"/>
      <c r="D193" s="180"/>
      <c r="E193" s="181"/>
      <c r="F193" s="80"/>
      <c r="G193" s="80"/>
      <c r="H193" s="57"/>
      <c r="I193" s="508"/>
      <c r="J193" s="182"/>
      <c r="K193" s="183">
        <f t="shared" si="218"/>
        <v>0</v>
      </c>
      <c r="L193" s="184">
        <f t="shared" si="219"/>
        <v>0</v>
      </c>
      <c r="M193" s="184">
        <f t="shared" si="220"/>
        <v>0</v>
      </c>
      <c r="N193" s="184">
        <f t="shared" si="221"/>
        <v>0</v>
      </c>
      <c r="O193" s="184">
        <f t="shared" si="222"/>
        <v>0</v>
      </c>
      <c r="P193" s="185">
        <f t="shared" si="213"/>
        <v>0</v>
      </c>
      <c r="Q193" s="184">
        <f t="shared" si="214"/>
        <v>0</v>
      </c>
      <c r="R193" s="184">
        <f t="shared" si="215"/>
        <v>0</v>
      </c>
      <c r="S193" s="184">
        <f t="shared" si="216"/>
        <v>0</v>
      </c>
      <c r="T193" s="444" t="str">
        <f t="shared" si="217"/>
        <v/>
      </c>
      <c r="U193" s="440">
        <v>1</v>
      </c>
      <c r="V193" s="440">
        <v>1</v>
      </c>
      <c r="W193" s="440">
        <v>1</v>
      </c>
      <c r="X193" s="440">
        <v>1</v>
      </c>
      <c r="Y193" s="179"/>
      <c r="Z193" s="186">
        <f t="shared" si="6"/>
        <v>0</v>
      </c>
      <c r="AA193" s="187">
        <f t="shared" si="7"/>
        <v>0</v>
      </c>
      <c r="AB193" s="188"/>
    </row>
    <row r="194" spans="2:28" ht="18" customHeight="1">
      <c r="B194" s="179"/>
      <c r="C194" s="80"/>
      <c r="D194" s="180"/>
      <c r="E194" s="181"/>
      <c r="F194" s="80"/>
      <c r="G194" s="80"/>
      <c r="H194" s="57"/>
      <c r="I194" s="508"/>
      <c r="J194" s="182"/>
      <c r="K194" s="183">
        <f t="shared" si="218"/>
        <v>0</v>
      </c>
      <c r="L194" s="184">
        <f t="shared" si="219"/>
        <v>0</v>
      </c>
      <c r="M194" s="184">
        <f t="shared" si="220"/>
        <v>0</v>
      </c>
      <c r="N194" s="184">
        <f t="shared" si="221"/>
        <v>0</v>
      </c>
      <c r="O194" s="184">
        <f t="shared" si="222"/>
        <v>0</v>
      </c>
      <c r="P194" s="185">
        <f t="shared" si="213"/>
        <v>0</v>
      </c>
      <c r="Q194" s="184">
        <f t="shared" si="214"/>
        <v>0</v>
      </c>
      <c r="R194" s="184">
        <f t="shared" si="215"/>
        <v>0</v>
      </c>
      <c r="S194" s="184">
        <f t="shared" si="216"/>
        <v>0</v>
      </c>
      <c r="T194" s="444" t="str">
        <f t="shared" si="217"/>
        <v/>
      </c>
      <c r="U194" s="440">
        <v>1</v>
      </c>
      <c r="V194" s="440">
        <v>1</v>
      </c>
      <c r="W194" s="440">
        <v>1</v>
      </c>
      <c r="X194" s="440">
        <v>1</v>
      </c>
      <c r="Y194" s="179"/>
      <c r="Z194" s="186">
        <f t="shared" si="6"/>
        <v>0</v>
      </c>
      <c r="AA194" s="187">
        <f t="shared" si="7"/>
        <v>0</v>
      </c>
      <c r="AB194" s="188"/>
    </row>
    <row r="195" spans="2:28" ht="18" customHeight="1">
      <c r="B195" s="179"/>
      <c r="C195" s="80"/>
      <c r="D195" s="180"/>
      <c r="E195" s="181"/>
      <c r="F195" s="80"/>
      <c r="G195" s="80"/>
      <c r="H195" s="57"/>
      <c r="I195" s="508"/>
      <c r="J195" s="182"/>
      <c r="K195" s="183">
        <f t="shared" si="218"/>
        <v>0</v>
      </c>
      <c r="L195" s="184">
        <f t="shared" si="219"/>
        <v>0</v>
      </c>
      <c r="M195" s="184">
        <f t="shared" si="220"/>
        <v>0</v>
      </c>
      <c r="N195" s="184">
        <f t="shared" si="221"/>
        <v>0</v>
      </c>
      <c r="O195" s="184">
        <f t="shared" si="222"/>
        <v>0</v>
      </c>
      <c r="P195" s="185">
        <f t="shared" si="213"/>
        <v>0</v>
      </c>
      <c r="Q195" s="184">
        <f t="shared" si="214"/>
        <v>0</v>
      </c>
      <c r="R195" s="184">
        <f t="shared" si="215"/>
        <v>0</v>
      </c>
      <c r="S195" s="184">
        <f t="shared" si="216"/>
        <v>0</v>
      </c>
      <c r="T195" s="444" t="str">
        <f t="shared" si="217"/>
        <v/>
      </c>
      <c r="U195" s="440">
        <v>1</v>
      </c>
      <c r="V195" s="440">
        <v>1</v>
      </c>
      <c r="W195" s="440">
        <v>1</v>
      </c>
      <c r="X195" s="440">
        <v>1</v>
      </c>
      <c r="Y195" s="179"/>
      <c r="Z195" s="186">
        <f t="shared" si="6"/>
        <v>0</v>
      </c>
      <c r="AA195" s="187">
        <f t="shared" si="7"/>
        <v>0</v>
      </c>
      <c r="AB195" s="188"/>
    </row>
    <row r="196" spans="2:28" ht="18" customHeight="1">
      <c r="B196" s="179"/>
      <c r="C196" s="80"/>
      <c r="D196" s="180"/>
      <c r="E196" s="181"/>
      <c r="F196" s="80"/>
      <c r="G196" s="80"/>
      <c r="H196" s="57"/>
      <c r="I196" s="508"/>
      <c r="J196" s="182"/>
      <c r="K196" s="183">
        <f t="shared" si="218"/>
        <v>0</v>
      </c>
      <c r="L196" s="184">
        <f t="shared" si="219"/>
        <v>0</v>
      </c>
      <c r="M196" s="184">
        <f t="shared" si="220"/>
        <v>0</v>
      </c>
      <c r="N196" s="184">
        <f t="shared" si="221"/>
        <v>0</v>
      </c>
      <c r="O196" s="184">
        <f t="shared" si="222"/>
        <v>0</v>
      </c>
      <c r="P196" s="185">
        <f t="shared" si="213"/>
        <v>0</v>
      </c>
      <c r="Q196" s="184">
        <f t="shared" si="214"/>
        <v>0</v>
      </c>
      <c r="R196" s="184">
        <f t="shared" si="215"/>
        <v>0</v>
      </c>
      <c r="S196" s="184">
        <f t="shared" si="216"/>
        <v>0</v>
      </c>
      <c r="T196" s="444" t="str">
        <f t="shared" si="217"/>
        <v/>
      </c>
      <c r="U196" s="440">
        <v>1</v>
      </c>
      <c r="V196" s="440">
        <v>1</v>
      </c>
      <c r="W196" s="440">
        <v>1</v>
      </c>
      <c r="X196" s="440">
        <v>1</v>
      </c>
      <c r="Y196" s="179"/>
      <c r="Z196" s="186">
        <f t="shared" si="6"/>
        <v>0</v>
      </c>
      <c r="AA196" s="187">
        <f t="shared" si="7"/>
        <v>0</v>
      </c>
      <c r="AB196" s="188"/>
    </row>
    <row r="197" spans="2:28" ht="18" customHeight="1">
      <c r="B197" s="179"/>
      <c r="C197" s="80"/>
      <c r="D197" s="180"/>
      <c r="E197" s="181"/>
      <c r="F197" s="80"/>
      <c r="G197" s="80"/>
      <c r="H197" s="57"/>
      <c r="I197" s="508"/>
      <c r="J197" s="182"/>
      <c r="K197" s="183">
        <f t="shared" si="218"/>
        <v>0</v>
      </c>
      <c r="L197" s="184">
        <f t="shared" si="219"/>
        <v>0</v>
      </c>
      <c r="M197" s="184">
        <f t="shared" si="220"/>
        <v>0</v>
      </c>
      <c r="N197" s="184">
        <f t="shared" si="221"/>
        <v>0</v>
      </c>
      <c r="O197" s="184">
        <f t="shared" si="222"/>
        <v>0</v>
      </c>
      <c r="P197" s="185">
        <f t="shared" si="213"/>
        <v>0</v>
      </c>
      <c r="Q197" s="184">
        <f t="shared" si="214"/>
        <v>0</v>
      </c>
      <c r="R197" s="184">
        <f t="shared" si="215"/>
        <v>0</v>
      </c>
      <c r="S197" s="184">
        <f t="shared" si="216"/>
        <v>0</v>
      </c>
      <c r="T197" s="444" t="str">
        <f t="shared" si="217"/>
        <v/>
      </c>
      <c r="U197" s="440">
        <v>1</v>
      </c>
      <c r="V197" s="440">
        <v>1</v>
      </c>
      <c r="W197" s="440">
        <v>1</v>
      </c>
      <c r="X197" s="440">
        <v>1</v>
      </c>
      <c r="Y197" s="179"/>
      <c r="Z197" s="186">
        <f t="shared" si="6"/>
        <v>0</v>
      </c>
      <c r="AA197" s="187">
        <f t="shared" si="7"/>
        <v>0</v>
      </c>
      <c r="AB197" s="188"/>
    </row>
    <row r="198" spans="2:28" ht="18" customHeight="1">
      <c r="B198" s="179"/>
      <c r="C198" s="80"/>
      <c r="D198" s="180"/>
      <c r="E198" s="181"/>
      <c r="F198" s="80"/>
      <c r="G198" s="80"/>
      <c r="H198" s="57"/>
      <c r="I198" s="508"/>
      <c r="J198" s="182"/>
      <c r="K198" s="183">
        <f t="shared" si="218"/>
        <v>0</v>
      </c>
      <c r="L198" s="184">
        <f t="shared" si="219"/>
        <v>0</v>
      </c>
      <c r="M198" s="184">
        <f t="shared" si="220"/>
        <v>0</v>
      </c>
      <c r="N198" s="184">
        <f t="shared" si="221"/>
        <v>0</v>
      </c>
      <c r="O198" s="184">
        <f t="shared" si="222"/>
        <v>0</v>
      </c>
      <c r="P198" s="185">
        <f t="shared" si="213"/>
        <v>0</v>
      </c>
      <c r="Q198" s="184">
        <f t="shared" si="214"/>
        <v>0</v>
      </c>
      <c r="R198" s="184">
        <f t="shared" si="215"/>
        <v>0</v>
      </c>
      <c r="S198" s="184">
        <f t="shared" si="216"/>
        <v>0</v>
      </c>
      <c r="T198" s="444" t="str">
        <f t="shared" si="217"/>
        <v/>
      </c>
      <c r="U198" s="440">
        <v>1</v>
      </c>
      <c r="V198" s="440">
        <v>1</v>
      </c>
      <c r="W198" s="440">
        <v>1</v>
      </c>
      <c r="X198" s="440">
        <v>1</v>
      </c>
      <c r="Y198" s="179"/>
      <c r="Z198" s="186">
        <f t="shared" si="6"/>
        <v>0</v>
      </c>
      <c r="AA198" s="187">
        <f t="shared" si="7"/>
        <v>0</v>
      </c>
      <c r="AB198" s="188"/>
    </row>
    <row r="199" spans="2:28" ht="18" customHeight="1">
      <c r="B199" s="179"/>
      <c r="C199" s="80"/>
      <c r="D199" s="180"/>
      <c r="E199" s="181"/>
      <c r="F199" s="80"/>
      <c r="G199" s="80"/>
      <c r="H199" s="57"/>
      <c r="I199" s="508"/>
      <c r="J199" s="182"/>
      <c r="K199" s="183">
        <f t="shared" si="218"/>
        <v>0</v>
      </c>
      <c r="L199" s="184">
        <f t="shared" si="219"/>
        <v>0</v>
      </c>
      <c r="M199" s="184">
        <f t="shared" si="220"/>
        <v>0</v>
      </c>
      <c r="N199" s="184">
        <f t="shared" si="221"/>
        <v>0</v>
      </c>
      <c r="O199" s="184">
        <f t="shared" si="222"/>
        <v>0</v>
      </c>
      <c r="P199" s="185">
        <f t="shared" si="213"/>
        <v>0</v>
      </c>
      <c r="Q199" s="184">
        <f t="shared" si="214"/>
        <v>0</v>
      </c>
      <c r="R199" s="184">
        <f t="shared" si="215"/>
        <v>0</v>
      </c>
      <c r="S199" s="184">
        <f t="shared" si="216"/>
        <v>0</v>
      </c>
      <c r="T199" s="444" t="str">
        <f t="shared" si="217"/>
        <v/>
      </c>
      <c r="U199" s="440">
        <v>1</v>
      </c>
      <c r="V199" s="440">
        <v>1</v>
      </c>
      <c r="W199" s="440">
        <v>1</v>
      </c>
      <c r="X199" s="440">
        <v>1</v>
      </c>
      <c r="Y199" s="179"/>
      <c r="Z199" s="186">
        <f t="shared" si="6"/>
        <v>0</v>
      </c>
      <c r="AA199" s="187">
        <f t="shared" si="7"/>
        <v>0</v>
      </c>
      <c r="AB199" s="188"/>
    </row>
    <row r="200" spans="2:28" ht="18" customHeight="1">
      <c r="B200" s="179"/>
      <c r="C200" s="80"/>
      <c r="D200" s="180"/>
      <c r="E200" s="181"/>
      <c r="F200" s="80"/>
      <c r="G200" s="80"/>
      <c r="H200" s="57"/>
      <c r="I200" s="508"/>
      <c r="J200" s="182"/>
      <c r="K200" s="183">
        <f t="shared" si="218"/>
        <v>0</v>
      </c>
      <c r="L200" s="184">
        <f t="shared" si="219"/>
        <v>0</v>
      </c>
      <c r="M200" s="184">
        <f t="shared" si="220"/>
        <v>0</v>
      </c>
      <c r="N200" s="184">
        <f t="shared" si="221"/>
        <v>0</v>
      </c>
      <c r="O200" s="184">
        <f t="shared" si="222"/>
        <v>0</v>
      </c>
      <c r="P200" s="185">
        <f t="shared" si="213"/>
        <v>0</v>
      </c>
      <c r="Q200" s="184">
        <f t="shared" si="214"/>
        <v>0</v>
      </c>
      <c r="R200" s="184">
        <f t="shared" si="215"/>
        <v>0</v>
      </c>
      <c r="S200" s="184">
        <f t="shared" si="216"/>
        <v>0</v>
      </c>
      <c r="T200" s="444" t="str">
        <f t="shared" si="217"/>
        <v/>
      </c>
      <c r="U200" s="440">
        <v>1</v>
      </c>
      <c r="V200" s="440">
        <v>1</v>
      </c>
      <c r="W200" s="440">
        <v>1</v>
      </c>
      <c r="X200" s="440">
        <v>1</v>
      </c>
      <c r="Y200" s="179"/>
      <c r="Z200" s="186">
        <f t="shared" si="6"/>
        <v>0</v>
      </c>
      <c r="AA200" s="187">
        <f t="shared" si="7"/>
        <v>0</v>
      </c>
      <c r="AB200" s="188"/>
    </row>
    <row r="201" spans="2:28" ht="18" customHeight="1">
      <c r="B201" s="179"/>
      <c r="C201" s="80"/>
      <c r="D201" s="180"/>
      <c r="E201" s="181"/>
      <c r="F201" s="80"/>
      <c r="G201" s="80"/>
      <c r="H201" s="57"/>
      <c r="I201" s="508"/>
      <c r="J201" s="182"/>
      <c r="K201" s="183">
        <f t="shared" si="218"/>
        <v>0</v>
      </c>
      <c r="L201" s="184">
        <f t="shared" si="219"/>
        <v>0</v>
      </c>
      <c r="M201" s="184">
        <f t="shared" si="220"/>
        <v>0</v>
      </c>
      <c r="N201" s="184">
        <f t="shared" si="221"/>
        <v>0</v>
      </c>
      <c r="O201" s="184">
        <f t="shared" si="222"/>
        <v>0</v>
      </c>
      <c r="P201" s="185">
        <f t="shared" si="213"/>
        <v>0</v>
      </c>
      <c r="Q201" s="184">
        <f t="shared" si="214"/>
        <v>0</v>
      </c>
      <c r="R201" s="184">
        <f t="shared" si="215"/>
        <v>0</v>
      </c>
      <c r="S201" s="184">
        <f t="shared" si="216"/>
        <v>0</v>
      </c>
      <c r="T201" s="444" t="str">
        <f t="shared" si="217"/>
        <v/>
      </c>
      <c r="U201" s="440">
        <v>1</v>
      </c>
      <c r="V201" s="440">
        <v>1</v>
      </c>
      <c r="W201" s="440">
        <v>1</v>
      </c>
      <c r="X201" s="440">
        <v>1</v>
      </c>
      <c r="Y201" s="179"/>
      <c r="Z201" s="186">
        <f t="shared" si="6"/>
        <v>0</v>
      </c>
      <c r="AA201" s="187">
        <f t="shared" si="7"/>
        <v>0</v>
      </c>
      <c r="AB201" s="188"/>
    </row>
    <row r="202" spans="2:28" ht="18" customHeight="1">
      <c r="B202" s="179"/>
      <c r="C202" s="80"/>
      <c r="D202" s="180"/>
      <c r="E202" s="181"/>
      <c r="F202" s="80"/>
      <c r="G202" s="80"/>
      <c r="H202" s="57"/>
      <c r="I202" s="508"/>
      <c r="J202" s="182"/>
      <c r="K202" s="183">
        <f t="shared" si="218"/>
        <v>0</v>
      </c>
      <c r="L202" s="184">
        <f t="shared" si="219"/>
        <v>0</v>
      </c>
      <c r="M202" s="184">
        <f t="shared" si="220"/>
        <v>0</v>
      </c>
      <c r="N202" s="184">
        <f t="shared" si="221"/>
        <v>0</v>
      </c>
      <c r="O202" s="184">
        <f t="shared" si="222"/>
        <v>0</v>
      </c>
      <c r="P202" s="185">
        <f t="shared" si="213"/>
        <v>0</v>
      </c>
      <c r="Q202" s="184">
        <f t="shared" si="214"/>
        <v>0</v>
      </c>
      <c r="R202" s="184">
        <f t="shared" si="215"/>
        <v>0</v>
      </c>
      <c r="S202" s="184">
        <f t="shared" si="216"/>
        <v>0</v>
      </c>
      <c r="T202" s="444" t="str">
        <f t="shared" si="217"/>
        <v/>
      </c>
      <c r="U202" s="440">
        <v>1</v>
      </c>
      <c r="V202" s="440">
        <v>1</v>
      </c>
      <c r="W202" s="440">
        <v>1</v>
      </c>
      <c r="X202" s="440">
        <v>1</v>
      </c>
      <c r="Y202" s="179"/>
      <c r="Z202" s="186">
        <f t="shared" si="6"/>
        <v>0</v>
      </c>
      <c r="AA202" s="187">
        <f t="shared" si="7"/>
        <v>0</v>
      </c>
      <c r="AB202" s="188"/>
    </row>
    <row r="203" spans="2:28" ht="18" customHeight="1">
      <c r="B203" s="179"/>
      <c r="C203" s="80"/>
      <c r="D203" s="180"/>
      <c r="E203" s="181"/>
      <c r="F203" s="80"/>
      <c r="G203" s="80"/>
      <c r="H203" s="57"/>
      <c r="I203" s="508"/>
      <c r="J203" s="182"/>
      <c r="K203" s="183">
        <f t="shared" si="218"/>
        <v>0</v>
      </c>
      <c r="L203" s="184">
        <f t="shared" si="219"/>
        <v>0</v>
      </c>
      <c r="M203" s="184">
        <f t="shared" si="220"/>
        <v>0</v>
      </c>
      <c r="N203" s="184">
        <f t="shared" si="221"/>
        <v>0</v>
      </c>
      <c r="O203" s="184">
        <f t="shared" si="222"/>
        <v>0</v>
      </c>
      <c r="P203" s="185">
        <f t="shared" si="213"/>
        <v>0</v>
      </c>
      <c r="Q203" s="184">
        <f t="shared" si="214"/>
        <v>0</v>
      </c>
      <c r="R203" s="184">
        <f t="shared" si="215"/>
        <v>0</v>
      </c>
      <c r="S203" s="184">
        <f t="shared" si="216"/>
        <v>0</v>
      </c>
      <c r="T203" s="444" t="str">
        <f t="shared" si="217"/>
        <v/>
      </c>
      <c r="U203" s="440">
        <v>1</v>
      </c>
      <c r="V203" s="440">
        <v>1</v>
      </c>
      <c r="W203" s="440">
        <v>1</v>
      </c>
      <c r="X203" s="440">
        <v>1</v>
      </c>
      <c r="Y203" s="179"/>
      <c r="Z203" s="186">
        <f t="shared" si="6"/>
        <v>0</v>
      </c>
      <c r="AA203" s="187">
        <f t="shared" si="7"/>
        <v>0</v>
      </c>
      <c r="AB203" s="188"/>
    </row>
    <row r="204" spans="2:28" ht="18" customHeight="1">
      <c r="B204" s="179"/>
      <c r="C204" s="80"/>
      <c r="D204" s="180"/>
      <c r="E204" s="181"/>
      <c r="F204" s="80"/>
      <c r="G204" s="80"/>
      <c r="H204" s="57"/>
      <c r="I204" s="508"/>
      <c r="J204" s="182"/>
      <c r="K204" s="183">
        <f t="shared" si="218"/>
        <v>0</v>
      </c>
      <c r="L204" s="184">
        <f t="shared" si="219"/>
        <v>0</v>
      </c>
      <c r="M204" s="184">
        <f t="shared" si="220"/>
        <v>0</v>
      </c>
      <c r="N204" s="184">
        <f t="shared" si="221"/>
        <v>0</v>
      </c>
      <c r="O204" s="184">
        <f t="shared" si="222"/>
        <v>0</v>
      </c>
      <c r="P204" s="185">
        <f t="shared" si="213"/>
        <v>0</v>
      </c>
      <c r="Q204" s="184">
        <f t="shared" si="214"/>
        <v>0</v>
      </c>
      <c r="R204" s="184">
        <f t="shared" si="215"/>
        <v>0</v>
      </c>
      <c r="S204" s="184">
        <f t="shared" si="216"/>
        <v>0</v>
      </c>
      <c r="T204" s="444" t="str">
        <f t="shared" si="217"/>
        <v/>
      </c>
      <c r="U204" s="440">
        <v>1</v>
      </c>
      <c r="V204" s="440">
        <v>1</v>
      </c>
      <c r="W204" s="440">
        <v>1</v>
      </c>
      <c r="X204" s="440">
        <v>1</v>
      </c>
      <c r="Y204" s="179"/>
      <c r="Z204" s="186">
        <f t="shared" si="6"/>
        <v>0</v>
      </c>
      <c r="AA204" s="187">
        <f t="shared" si="7"/>
        <v>0</v>
      </c>
      <c r="AB204" s="188"/>
    </row>
    <row r="205" spans="2:28" ht="18" customHeight="1">
      <c r="B205" s="179"/>
      <c r="C205" s="80"/>
      <c r="D205" s="180"/>
      <c r="E205" s="181"/>
      <c r="F205" s="80"/>
      <c r="G205" s="80"/>
      <c r="H205" s="57"/>
      <c r="I205" s="508"/>
      <c r="J205" s="182"/>
      <c r="K205" s="183">
        <f t="shared" si="218"/>
        <v>0</v>
      </c>
      <c r="L205" s="184">
        <f t="shared" si="219"/>
        <v>0</v>
      </c>
      <c r="M205" s="184">
        <f t="shared" si="220"/>
        <v>0</v>
      </c>
      <c r="N205" s="184">
        <f t="shared" si="221"/>
        <v>0</v>
      </c>
      <c r="O205" s="184">
        <f t="shared" si="222"/>
        <v>0</v>
      </c>
      <c r="P205" s="185">
        <f t="shared" si="213"/>
        <v>0</v>
      </c>
      <c r="Q205" s="184">
        <f t="shared" si="214"/>
        <v>0</v>
      </c>
      <c r="R205" s="184">
        <f t="shared" si="215"/>
        <v>0</v>
      </c>
      <c r="S205" s="184">
        <f t="shared" si="216"/>
        <v>0</v>
      </c>
      <c r="T205" s="444" t="str">
        <f t="shared" si="217"/>
        <v/>
      </c>
      <c r="U205" s="440">
        <v>1</v>
      </c>
      <c r="V205" s="440">
        <v>1</v>
      </c>
      <c r="W205" s="440">
        <v>1</v>
      </c>
      <c r="X205" s="440">
        <v>1</v>
      </c>
      <c r="Y205" s="179"/>
      <c r="Z205" s="186">
        <f t="shared" si="6"/>
        <v>0</v>
      </c>
      <c r="AA205" s="187">
        <f t="shared" si="7"/>
        <v>0</v>
      </c>
      <c r="AB205" s="188"/>
    </row>
    <row r="206" spans="2:28" ht="18" customHeight="1">
      <c r="B206" s="179"/>
      <c r="C206" s="80"/>
      <c r="D206" s="180"/>
      <c r="E206" s="181"/>
      <c r="F206" s="80"/>
      <c r="G206" s="80"/>
      <c r="H206" s="57"/>
      <c r="I206" s="508"/>
      <c r="J206" s="182"/>
      <c r="K206" s="183">
        <f t="shared" si="218"/>
        <v>0</v>
      </c>
      <c r="L206" s="184">
        <f t="shared" si="219"/>
        <v>0</v>
      </c>
      <c r="M206" s="184">
        <f t="shared" si="220"/>
        <v>0</v>
      </c>
      <c r="N206" s="184">
        <f t="shared" si="221"/>
        <v>0</v>
      </c>
      <c r="O206" s="184">
        <f t="shared" si="222"/>
        <v>0</v>
      </c>
      <c r="P206" s="185">
        <f t="shared" si="213"/>
        <v>0</v>
      </c>
      <c r="Q206" s="184">
        <f t="shared" si="214"/>
        <v>0</v>
      </c>
      <c r="R206" s="184">
        <f t="shared" si="215"/>
        <v>0</v>
      </c>
      <c r="S206" s="184">
        <f t="shared" si="216"/>
        <v>0</v>
      </c>
      <c r="T206" s="444" t="str">
        <f t="shared" si="217"/>
        <v/>
      </c>
      <c r="U206" s="440">
        <v>1</v>
      </c>
      <c r="V206" s="440">
        <v>1</v>
      </c>
      <c r="W206" s="440">
        <v>1</v>
      </c>
      <c r="X206" s="440">
        <v>1</v>
      </c>
      <c r="Y206" s="179"/>
      <c r="Z206" s="186">
        <f t="shared" si="6"/>
        <v>0</v>
      </c>
      <c r="AA206" s="187">
        <f t="shared" si="7"/>
        <v>0</v>
      </c>
      <c r="AB206" s="188"/>
    </row>
    <row r="207" spans="2:28" ht="18" customHeight="1">
      <c r="B207" s="179"/>
      <c r="C207" s="80"/>
      <c r="D207" s="180"/>
      <c r="E207" s="181"/>
      <c r="F207" s="80"/>
      <c r="G207" s="80"/>
      <c r="H207" s="57"/>
      <c r="I207" s="508"/>
      <c r="J207" s="182"/>
      <c r="K207" s="183">
        <f t="shared" si="218"/>
        <v>0</v>
      </c>
      <c r="L207" s="184">
        <f t="shared" si="219"/>
        <v>0</v>
      </c>
      <c r="M207" s="184">
        <f t="shared" si="220"/>
        <v>0</v>
      </c>
      <c r="N207" s="184">
        <f t="shared" si="221"/>
        <v>0</v>
      </c>
      <c r="O207" s="184">
        <f t="shared" si="222"/>
        <v>0</v>
      </c>
      <c r="P207" s="185">
        <f t="shared" si="213"/>
        <v>0</v>
      </c>
      <c r="Q207" s="184">
        <f t="shared" si="214"/>
        <v>0</v>
      </c>
      <c r="R207" s="184">
        <f t="shared" si="215"/>
        <v>0</v>
      </c>
      <c r="S207" s="184">
        <f t="shared" si="216"/>
        <v>0</v>
      </c>
      <c r="T207" s="444" t="str">
        <f t="shared" si="217"/>
        <v/>
      </c>
      <c r="U207" s="440">
        <v>1</v>
      </c>
      <c r="V207" s="440">
        <v>1</v>
      </c>
      <c r="W207" s="440">
        <v>1</v>
      </c>
      <c r="X207" s="440">
        <v>1</v>
      </c>
      <c r="Y207" s="179"/>
      <c r="Z207" s="186">
        <f t="shared" si="6"/>
        <v>0</v>
      </c>
      <c r="AA207" s="187">
        <f t="shared" si="7"/>
        <v>0</v>
      </c>
      <c r="AB207" s="188"/>
    </row>
    <row r="208" spans="2:28" ht="18" customHeight="1">
      <c r="B208" s="179"/>
      <c r="C208" s="80"/>
      <c r="D208" s="180"/>
      <c r="E208" s="181"/>
      <c r="F208" s="80"/>
      <c r="G208" s="80"/>
      <c r="H208" s="57"/>
      <c r="I208" s="508"/>
      <c r="J208" s="182"/>
      <c r="K208" s="183">
        <f t="shared" si="218"/>
        <v>0</v>
      </c>
      <c r="L208" s="184">
        <f t="shared" si="219"/>
        <v>0</v>
      </c>
      <c r="M208" s="184">
        <f t="shared" si="220"/>
        <v>0</v>
      </c>
      <c r="N208" s="184">
        <f t="shared" si="221"/>
        <v>0</v>
      </c>
      <c r="O208" s="184">
        <f t="shared" si="222"/>
        <v>0</v>
      </c>
      <c r="P208" s="185">
        <f t="shared" si="213"/>
        <v>0</v>
      </c>
      <c r="Q208" s="184">
        <f t="shared" si="214"/>
        <v>0</v>
      </c>
      <c r="R208" s="184">
        <f t="shared" si="215"/>
        <v>0</v>
      </c>
      <c r="S208" s="184">
        <f t="shared" si="216"/>
        <v>0</v>
      </c>
      <c r="T208" s="444" t="str">
        <f t="shared" si="217"/>
        <v/>
      </c>
      <c r="U208" s="440">
        <v>1</v>
      </c>
      <c r="V208" s="440">
        <v>1</v>
      </c>
      <c r="W208" s="440">
        <v>1</v>
      </c>
      <c r="X208" s="440">
        <v>1</v>
      </c>
      <c r="Y208" s="179"/>
      <c r="Z208" s="186">
        <f t="shared" si="6"/>
        <v>0</v>
      </c>
      <c r="AA208" s="187">
        <f t="shared" si="7"/>
        <v>0</v>
      </c>
      <c r="AB208" s="188"/>
    </row>
    <row r="209" spans="2:28" ht="18" customHeight="1">
      <c r="B209" s="179"/>
      <c r="C209" s="80"/>
      <c r="D209" s="180"/>
      <c r="E209" s="181"/>
      <c r="F209" s="80"/>
      <c r="G209" s="80"/>
      <c r="H209" s="57"/>
      <c r="I209" s="508"/>
      <c r="J209" s="182"/>
      <c r="K209" s="183">
        <f t="shared" si="218"/>
        <v>0</v>
      </c>
      <c r="L209" s="184">
        <f t="shared" si="219"/>
        <v>0</v>
      </c>
      <c r="M209" s="184">
        <f t="shared" si="220"/>
        <v>0</v>
      </c>
      <c r="N209" s="184">
        <f t="shared" si="221"/>
        <v>0</v>
      </c>
      <c r="O209" s="184">
        <f t="shared" si="222"/>
        <v>0</v>
      </c>
      <c r="P209" s="185">
        <f t="shared" si="213"/>
        <v>0</v>
      </c>
      <c r="Q209" s="184">
        <f t="shared" si="214"/>
        <v>0</v>
      </c>
      <c r="R209" s="184">
        <f t="shared" si="215"/>
        <v>0</v>
      </c>
      <c r="S209" s="184">
        <f t="shared" si="216"/>
        <v>0</v>
      </c>
      <c r="T209" s="444" t="str">
        <f t="shared" si="217"/>
        <v/>
      </c>
      <c r="U209" s="440">
        <v>1</v>
      </c>
      <c r="V209" s="440">
        <v>1</v>
      </c>
      <c r="W209" s="440">
        <v>1</v>
      </c>
      <c r="X209" s="440">
        <v>1</v>
      </c>
      <c r="Y209" s="179"/>
      <c r="Z209" s="186">
        <f t="shared" si="6"/>
        <v>0</v>
      </c>
      <c r="AA209" s="187">
        <f t="shared" si="7"/>
        <v>0</v>
      </c>
      <c r="AB209" s="188"/>
    </row>
    <row r="210" spans="2:28" ht="18" customHeight="1">
      <c r="B210" s="179"/>
      <c r="C210" s="80"/>
      <c r="D210" s="180"/>
      <c r="E210" s="181"/>
      <c r="F210" s="80"/>
      <c r="G210" s="80"/>
      <c r="H210" s="57"/>
      <c r="I210" s="508"/>
      <c r="J210" s="182"/>
      <c r="K210" s="183">
        <f t="shared" si="218"/>
        <v>0</v>
      </c>
      <c r="L210" s="184">
        <f t="shared" si="219"/>
        <v>0</v>
      </c>
      <c r="M210" s="184">
        <f t="shared" si="220"/>
        <v>0</v>
      </c>
      <c r="N210" s="184">
        <f t="shared" si="221"/>
        <v>0</v>
      </c>
      <c r="O210" s="184">
        <f t="shared" si="222"/>
        <v>0</v>
      </c>
      <c r="P210" s="185">
        <f t="shared" si="213"/>
        <v>0</v>
      </c>
      <c r="Q210" s="184">
        <f t="shared" si="214"/>
        <v>0</v>
      </c>
      <c r="R210" s="184">
        <f t="shared" si="215"/>
        <v>0</v>
      </c>
      <c r="S210" s="184">
        <f t="shared" si="216"/>
        <v>0</v>
      </c>
      <c r="T210" s="444" t="str">
        <f t="shared" si="217"/>
        <v/>
      </c>
      <c r="U210" s="440">
        <v>1</v>
      </c>
      <c r="V210" s="440">
        <v>1</v>
      </c>
      <c r="W210" s="440">
        <v>1</v>
      </c>
      <c r="X210" s="440">
        <v>1</v>
      </c>
      <c r="Y210" s="179"/>
      <c r="Z210" s="186">
        <f t="shared" si="6"/>
        <v>0</v>
      </c>
      <c r="AA210" s="187">
        <f t="shared" si="7"/>
        <v>0</v>
      </c>
      <c r="AB210" s="188"/>
    </row>
    <row r="211" spans="2:28" ht="18" customHeight="1">
      <c r="B211" s="179"/>
      <c r="C211" s="80"/>
      <c r="D211" s="180"/>
      <c r="E211" s="181"/>
      <c r="F211" s="80"/>
      <c r="G211" s="80"/>
      <c r="H211" s="57"/>
      <c r="I211" s="508"/>
      <c r="J211" s="182"/>
      <c r="K211" s="183">
        <f t="shared" si="218"/>
        <v>0</v>
      </c>
      <c r="L211" s="184">
        <f t="shared" si="219"/>
        <v>0</v>
      </c>
      <c r="M211" s="184">
        <f t="shared" si="220"/>
        <v>0</v>
      </c>
      <c r="N211" s="184">
        <f t="shared" si="221"/>
        <v>0</v>
      </c>
      <c r="O211" s="184">
        <f t="shared" si="222"/>
        <v>0</v>
      </c>
      <c r="P211" s="185">
        <f t="shared" si="213"/>
        <v>0</v>
      </c>
      <c r="Q211" s="184">
        <f t="shared" si="214"/>
        <v>0</v>
      </c>
      <c r="R211" s="184">
        <f t="shared" si="215"/>
        <v>0</v>
      </c>
      <c r="S211" s="184">
        <f t="shared" si="216"/>
        <v>0</v>
      </c>
      <c r="T211" s="444" t="str">
        <f t="shared" si="217"/>
        <v/>
      </c>
      <c r="U211" s="440">
        <v>1</v>
      </c>
      <c r="V211" s="440">
        <v>1</v>
      </c>
      <c r="W211" s="440">
        <v>1</v>
      </c>
      <c r="X211" s="440">
        <v>1</v>
      </c>
      <c r="Y211" s="179"/>
      <c r="Z211" s="186">
        <f t="shared" si="6"/>
        <v>0</v>
      </c>
      <c r="AA211" s="187">
        <f t="shared" si="7"/>
        <v>0</v>
      </c>
      <c r="AB211" s="188"/>
    </row>
    <row r="212" spans="2:28" ht="18" customHeight="1">
      <c r="B212" s="179"/>
      <c r="C212" s="80"/>
      <c r="D212" s="180"/>
      <c r="E212" s="181"/>
      <c r="F212" s="80"/>
      <c r="G212" s="80"/>
      <c r="H212" s="57"/>
      <c r="I212" s="508"/>
      <c r="J212" s="182"/>
      <c r="K212" s="183">
        <f t="shared" si="218"/>
        <v>0</v>
      </c>
      <c r="L212" s="184">
        <f t="shared" si="219"/>
        <v>0</v>
      </c>
      <c r="M212" s="184">
        <f t="shared" si="220"/>
        <v>0</v>
      </c>
      <c r="N212" s="184">
        <f t="shared" si="221"/>
        <v>0</v>
      </c>
      <c r="O212" s="184">
        <f t="shared" si="222"/>
        <v>0</v>
      </c>
      <c r="P212" s="185">
        <f t="shared" si="213"/>
        <v>0</v>
      </c>
      <c r="Q212" s="184">
        <f t="shared" si="214"/>
        <v>0</v>
      </c>
      <c r="R212" s="184">
        <f t="shared" si="215"/>
        <v>0</v>
      </c>
      <c r="S212" s="184">
        <f t="shared" si="216"/>
        <v>0</v>
      </c>
      <c r="T212" s="444" t="str">
        <f t="shared" si="217"/>
        <v/>
      </c>
      <c r="U212" s="440">
        <v>1</v>
      </c>
      <c r="V212" s="440">
        <v>1</v>
      </c>
      <c r="W212" s="440">
        <v>1</v>
      </c>
      <c r="X212" s="440">
        <v>1</v>
      </c>
      <c r="Y212" s="179"/>
      <c r="Z212" s="186">
        <f t="shared" si="6"/>
        <v>0</v>
      </c>
      <c r="AA212" s="187">
        <f t="shared" si="7"/>
        <v>0</v>
      </c>
      <c r="AB212" s="188"/>
    </row>
    <row r="213" spans="2:28" ht="18" customHeight="1">
      <c r="B213" s="179"/>
      <c r="C213" s="80"/>
      <c r="D213" s="180"/>
      <c r="E213" s="181"/>
      <c r="F213" s="80"/>
      <c r="G213" s="80"/>
      <c r="H213" s="57"/>
      <c r="I213" s="508"/>
      <c r="J213" s="182"/>
      <c r="K213" s="183">
        <f t="shared" si="218"/>
        <v>0</v>
      </c>
      <c r="L213" s="184">
        <f t="shared" si="219"/>
        <v>0</v>
      </c>
      <c r="M213" s="184">
        <f t="shared" si="220"/>
        <v>0</v>
      </c>
      <c r="N213" s="184">
        <f t="shared" si="221"/>
        <v>0</v>
      </c>
      <c r="O213" s="184">
        <f t="shared" si="222"/>
        <v>0</v>
      </c>
      <c r="P213" s="185">
        <f t="shared" si="213"/>
        <v>0</v>
      </c>
      <c r="Q213" s="184">
        <f t="shared" si="214"/>
        <v>0</v>
      </c>
      <c r="R213" s="184">
        <f t="shared" si="215"/>
        <v>0</v>
      </c>
      <c r="S213" s="184">
        <f t="shared" si="216"/>
        <v>0</v>
      </c>
      <c r="T213" s="444" t="str">
        <f t="shared" si="217"/>
        <v/>
      </c>
      <c r="U213" s="440">
        <v>1</v>
      </c>
      <c r="V213" s="440">
        <v>1</v>
      </c>
      <c r="W213" s="440">
        <v>1</v>
      </c>
      <c r="X213" s="440">
        <v>1</v>
      </c>
      <c r="Y213" s="179"/>
      <c r="Z213" s="186">
        <f t="shared" si="6"/>
        <v>0</v>
      </c>
      <c r="AA213" s="187">
        <f t="shared" si="7"/>
        <v>0</v>
      </c>
      <c r="AB213" s="188"/>
    </row>
    <row r="214" spans="2:28" ht="18" customHeight="1">
      <c r="B214" s="179"/>
      <c r="C214" s="80"/>
      <c r="D214" s="180"/>
      <c r="E214" s="181"/>
      <c r="F214" s="80"/>
      <c r="G214" s="80"/>
      <c r="H214" s="57"/>
      <c r="I214" s="508"/>
      <c r="J214" s="182"/>
      <c r="K214" s="183">
        <f t="shared" si="218"/>
        <v>0</v>
      </c>
      <c r="L214" s="184">
        <f t="shared" si="219"/>
        <v>0</v>
      </c>
      <c r="M214" s="184">
        <f t="shared" si="220"/>
        <v>0</v>
      </c>
      <c r="N214" s="184">
        <f t="shared" si="221"/>
        <v>0</v>
      </c>
      <c r="O214" s="184">
        <f t="shared" si="222"/>
        <v>0</v>
      </c>
      <c r="P214" s="185">
        <f t="shared" si="213"/>
        <v>0</v>
      </c>
      <c r="Q214" s="184">
        <f t="shared" si="214"/>
        <v>0</v>
      </c>
      <c r="R214" s="184">
        <f t="shared" si="215"/>
        <v>0</v>
      </c>
      <c r="S214" s="184">
        <f t="shared" si="216"/>
        <v>0</v>
      </c>
      <c r="T214" s="444" t="str">
        <f t="shared" si="217"/>
        <v/>
      </c>
      <c r="U214" s="440">
        <v>1</v>
      </c>
      <c r="V214" s="440">
        <v>1</v>
      </c>
      <c r="W214" s="440">
        <v>1</v>
      </c>
      <c r="X214" s="440">
        <v>1</v>
      </c>
      <c r="Y214" s="179"/>
      <c r="Z214" s="186">
        <f t="shared" si="6"/>
        <v>0</v>
      </c>
      <c r="AA214" s="187">
        <f t="shared" si="7"/>
        <v>0</v>
      </c>
      <c r="AB214" s="188"/>
    </row>
    <row r="215" spans="2:28" ht="18" customHeight="1">
      <c r="B215" s="179"/>
      <c r="C215" s="80"/>
      <c r="D215" s="180"/>
      <c r="E215" s="181"/>
      <c r="F215" s="80"/>
      <c r="G215" s="80"/>
      <c r="H215" s="57"/>
      <c r="I215" s="508"/>
      <c r="J215" s="182"/>
      <c r="K215" s="183">
        <f t="shared" si="218"/>
        <v>0</v>
      </c>
      <c r="L215" s="184">
        <f t="shared" si="219"/>
        <v>0</v>
      </c>
      <c r="M215" s="184">
        <f t="shared" si="220"/>
        <v>0</v>
      </c>
      <c r="N215" s="184">
        <f t="shared" si="221"/>
        <v>0</v>
      </c>
      <c r="O215" s="184">
        <f t="shared" si="222"/>
        <v>0</v>
      </c>
      <c r="P215" s="185">
        <f t="shared" si="213"/>
        <v>0</v>
      </c>
      <c r="Q215" s="184">
        <f t="shared" si="214"/>
        <v>0</v>
      </c>
      <c r="R215" s="184">
        <f t="shared" si="215"/>
        <v>0</v>
      </c>
      <c r="S215" s="184">
        <f t="shared" si="216"/>
        <v>0</v>
      </c>
      <c r="T215" s="444" t="str">
        <f t="shared" si="217"/>
        <v/>
      </c>
      <c r="U215" s="440">
        <v>1</v>
      </c>
      <c r="V215" s="440">
        <v>1</v>
      </c>
      <c r="W215" s="440">
        <v>1</v>
      </c>
      <c r="X215" s="440">
        <v>1</v>
      </c>
      <c r="Y215" s="179"/>
      <c r="Z215" s="186">
        <f t="shared" si="6"/>
        <v>0</v>
      </c>
      <c r="AA215" s="187">
        <f t="shared" si="7"/>
        <v>0</v>
      </c>
      <c r="AB215" s="188"/>
    </row>
    <row r="216" spans="2:28" ht="18" customHeight="1">
      <c r="B216" s="179"/>
      <c r="C216" s="80"/>
      <c r="D216" s="180"/>
      <c r="E216" s="181"/>
      <c r="F216" s="80"/>
      <c r="G216" s="80"/>
      <c r="H216" s="57"/>
      <c r="I216" s="508"/>
      <c r="J216" s="182"/>
      <c r="K216" s="183">
        <f t="shared" si="218"/>
        <v>0</v>
      </c>
      <c r="L216" s="184">
        <f t="shared" si="219"/>
        <v>0</v>
      </c>
      <c r="M216" s="184">
        <f t="shared" si="220"/>
        <v>0</v>
      </c>
      <c r="N216" s="184">
        <f t="shared" si="221"/>
        <v>0</v>
      </c>
      <c r="O216" s="184">
        <f t="shared" si="222"/>
        <v>0</v>
      </c>
      <c r="P216" s="185">
        <f t="shared" si="213"/>
        <v>0</v>
      </c>
      <c r="Q216" s="184">
        <f t="shared" si="214"/>
        <v>0</v>
      </c>
      <c r="R216" s="184">
        <f t="shared" si="215"/>
        <v>0</v>
      </c>
      <c r="S216" s="184">
        <f t="shared" si="216"/>
        <v>0</v>
      </c>
      <c r="T216" s="444" t="str">
        <f t="shared" si="217"/>
        <v/>
      </c>
      <c r="U216" s="440">
        <v>1</v>
      </c>
      <c r="V216" s="440">
        <v>1</v>
      </c>
      <c r="W216" s="440">
        <v>1</v>
      </c>
      <c r="X216" s="440">
        <v>1</v>
      </c>
      <c r="Y216" s="179"/>
      <c r="Z216" s="186">
        <f t="shared" si="6"/>
        <v>0</v>
      </c>
      <c r="AA216" s="187">
        <f t="shared" si="7"/>
        <v>0</v>
      </c>
      <c r="AB216" s="188"/>
    </row>
    <row r="217" spans="2:28" ht="18" customHeight="1">
      <c r="B217" s="179"/>
      <c r="C217" s="80"/>
      <c r="D217" s="180"/>
      <c r="E217" s="181"/>
      <c r="F217" s="80"/>
      <c r="G217" s="80"/>
      <c r="H217" s="57"/>
      <c r="I217" s="508"/>
      <c r="J217" s="182"/>
      <c r="K217" s="183">
        <f t="shared" si="218"/>
        <v>0</v>
      </c>
      <c r="L217" s="184">
        <f t="shared" si="219"/>
        <v>0</v>
      </c>
      <c r="M217" s="184">
        <f t="shared" si="220"/>
        <v>0</v>
      </c>
      <c r="N217" s="184">
        <f t="shared" si="221"/>
        <v>0</v>
      </c>
      <c r="O217" s="184">
        <f t="shared" si="222"/>
        <v>0</v>
      </c>
      <c r="P217" s="185">
        <f t="shared" si="213"/>
        <v>0</v>
      </c>
      <c r="Q217" s="184">
        <f t="shared" si="214"/>
        <v>0</v>
      </c>
      <c r="R217" s="184">
        <f t="shared" si="215"/>
        <v>0</v>
      </c>
      <c r="S217" s="184">
        <f t="shared" si="216"/>
        <v>0</v>
      </c>
      <c r="T217" s="444" t="str">
        <f t="shared" si="217"/>
        <v/>
      </c>
      <c r="U217" s="440">
        <v>1</v>
      </c>
      <c r="V217" s="440">
        <v>1</v>
      </c>
      <c r="W217" s="440">
        <v>1</v>
      </c>
      <c r="X217" s="440">
        <v>1</v>
      </c>
      <c r="Y217" s="179"/>
      <c r="Z217" s="186">
        <f t="shared" si="6"/>
        <v>0</v>
      </c>
      <c r="AA217" s="187">
        <f t="shared" si="7"/>
        <v>0</v>
      </c>
      <c r="AB217" s="188"/>
    </row>
    <row r="218" spans="2:28" ht="18" customHeight="1">
      <c r="B218" s="179"/>
      <c r="C218" s="80"/>
      <c r="D218" s="180"/>
      <c r="E218" s="181"/>
      <c r="F218" s="80"/>
      <c r="G218" s="80"/>
      <c r="H218" s="57"/>
      <c r="I218" s="508"/>
      <c r="J218" s="182"/>
      <c r="K218" s="183">
        <f t="shared" si="218"/>
        <v>0</v>
      </c>
      <c r="L218" s="184">
        <f t="shared" si="219"/>
        <v>0</v>
      </c>
      <c r="M218" s="184">
        <f t="shared" si="220"/>
        <v>0</v>
      </c>
      <c r="N218" s="184">
        <f t="shared" si="221"/>
        <v>0</v>
      </c>
      <c r="O218" s="184">
        <f t="shared" si="222"/>
        <v>0</v>
      </c>
      <c r="P218" s="185">
        <f t="shared" si="213"/>
        <v>0</v>
      </c>
      <c r="Q218" s="184">
        <f t="shared" si="214"/>
        <v>0</v>
      </c>
      <c r="R218" s="184">
        <f t="shared" si="215"/>
        <v>0</v>
      </c>
      <c r="S218" s="184">
        <f t="shared" si="216"/>
        <v>0</v>
      </c>
      <c r="T218" s="444" t="str">
        <f t="shared" si="217"/>
        <v/>
      </c>
      <c r="U218" s="440">
        <v>1</v>
      </c>
      <c r="V218" s="440">
        <v>1</v>
      </c>
      <c r="W218" s="440">
        <v>1</v>
      </c>
      <c r="X218" s="440">
        <v>1</v>
      </c>
      <c r="Y218" s="179"/>
      <c r="Z218" s="186">
        <f t="shared" si="6"/>
        <v>0</v>
      </c>
      <c r="AA218" s="187">
        <f t="shared" si="7"/>
        <v>0</v>
      </c>
      <c r="AB218" s="188"/>
    </row>
    <row r="219" spans="2:28" ht="18" customHeight="1">
      <c r="B219" s="179"/>
      <c r="C219" s="80"/>
      <c r="D219" s="180"/>
      <c r="E219" s="181"/>
      <c r="F219" s="80"/>
      <c r="G219" s="80"/>
      <c r="H219" s="57"/>
      <c r="I219" s="508"/>
      <c r="J219" s="182"/>
      <c r="K219" s="183">
        <f t="shared" si="218"/>
        <v>0</v>
      </c>
      <c r="L219" s="184">
        <f t="shared" si="219"/>
        <v>0</v>
      </c>
      <c r="M219" s="184">
        <f t="shared" si="220"/>
        <v>0</v>
      </c>
      <c r="N219" s="184">
        <f t="shared" si="221"/>
        <v>0</v>
      </c>
      <c r="O219" s="184">
        <f t="shared" si="222"/>
        <v>0</v>
      </c>
      <c r="P219" s="185">
        <f t="shared" si="213"/>
        <v>0</v>
      </c>
      <c r="Q219" s="184">
        <f t="shared" si="214"/>
        <v>0</v>
      </c>
      <c r="R219" s="184">
        <f t="shared" si="215"/>
        <v>0</v>
      </c>
      <c r="S219" s="184">
        <f t="shared" si="216"/>
        <v>0</v>
      </c>
      <c r="T219" s="444" t="str">
        <f t="shared" si="217"/>
        <v/>
      </c>
      <c r="U219" s="440">
        <v>1</v>
      </c>
      <c r="V219" s="440">
        <v>1</v>
      </c>
      <c r="W219" s="440">
        <v>1</v>
      </c>
      <c r="X219" s="440">
        <v>1</v>
      </c>
      <c r="Y219" s="179"/>
      <c r="Z219" s="186">
        <f t="shared" si="6"/>
        <v>0</v>
      </c>
      <c r="AA219" s="187">
        <f t="shared" si="7"/>
        <v>0</v>
      </c>
      <c r="AB219" s="188"/>
    </row>
    <row r="220" spans="2:28" ht="18" customHeight="1">
      <c r="B220" s="179"/>
      <c r="C220" s="80"/>
      <c r="D220" s="180"/>
      <c r="E220" s="181"/>
      <c r="F220" s="80"/>
      <c r="G220" s="80"/>
      <c r="H220" s="57"/>
      <c r="I220" s="508"/>
      <c r="J220" s="182"/>
      <c r="K220" s="183">
        <f t="shared" si="218"/>
        <v>0</v>
      </c>
      <c r="L220" s="184">
        <f t="shared" si="219"/>
        <v>0</v>
      </c>
      <c r="M220" s="184">
        <f t="shared" si="220"/>
        <v>0</v>
      </c>
      <c r="N220" s="184">
        <f t="shared" si="221"/>
        <v>0</v>
      </c>
      <c r="O220" s="184">
        <f t="shared" si="222"/>
        <v>0</v>
      </c>
      <c r="P220" s="185">
        <f t="shared" si="213"/>
        <v>0</v>
      </c>
      <c r="Q220" s="184">
        <f t="shared" si="214"/>
        <v>0</v>
      </c>
      <c r="R220" s="184">
        <f t="shared" si="215"/>
        <v>0</v>
      </c>
      <c r="S220" s="184">
        <f t="shared" si="216"/>
        <v>0</v>
      </c>
      <c r="T220" s="444" t="str">
        <f t="shared" si="217"/>
        <v/>
      </c>
      <c r="U220" s="440">
        <v>1</v>
      </c>
      <c r="V220" s="440">
        <v>1</v>
      </c>
      <c r="W220" s="440">
        <v>1</v>
      </c>
      <c r="X220" s="440">
        <v>1</v>
      </c>
      <c r="Y220" s="179"/>
      <c r="Z220" s="186">
        <f t="shared" si="6"/>
        <v>0</v>
      </c>
      <c r="AA220" s="187">
        <f t="shared" si="7"/>
        <v>0</v>
      </c>
      <c r="AB220" s="188"/>
    </row>
    <row r="221" spans="2:28" ht="18" customHeight="1">
      <c r="B221" s="179"/>
      <c r="C221" s="80"/>
      <c r="D221" s="180"/>
      <c r="E221" s="181"/>
      <c r="F221" s="80"/>
      <c r="G221" s="80"/>
      <c r="H221" s="57"/>
      <c r="I221" s="508"/>
      <c r="J221" s="182"/>
      <c r="K221" s="183">
        <f t="shared" si="218"/>
        <v>0</v>
      </c>
      <c r="L221" s="184">
        <f t="shared" si="219"/>
        <v>0</v>
      </c>
      <c r="M221" s="184">
        <f t="shared" si="220"/>
        <v>0</v>
      </c>
      <c r="N221" s="184">
        <f t="shared" si="221"/>
        <v>0</v>
      </c>
      <c r="O221" s="184">
        <f t="shared" si="222"/>
        <v>0</v>
      </c>
      <c r="P221" s="185">
        <f t="shared" si="213"/>
        <v>0</v>
      </c>
      <c r="Q221" s="184">
        <f t="shared" si="214"/>
        <v>0</v>
      </c>
      <c r="R221" s="184">
        <f t="shared" si="215"/>
        <v>0</v>
      </c>
      <c r="S221" s="184">
        <f t="shared" si="216"/>
        <v>0</v>
      </c>
      <c r="T221" s="444" t="str">
        <f t="shared" si="217"/>
        <v/>
      </c>
      <c r="U221" s="440">
        <v>1</v>
      </c>
      <c r="V221" s="440">
        <v>1</v>
      </c>
      <c r="W221" s="440">
        <v>1</v>
      </c>
      <c r="X221" s="440">
        <v>1</v>
      </c>
      <c r="Y221" s="179"/>
      <c r="Z221" s="186">
        <f t="shared" si="6"/>
        <v>0</v>
      </c>
      <c r="AA221" s="187">
        <f t="shared" si="7"/>
        <v>0</v>
      </c>
      <c r="AB221" s="188"/>
    </row>
    <row r="222" spans="2:28" ht="18" customHeight="1">
      <c r="B222" s="179"/>
      <c r="C222" s="80"/>
      <c r="D222" s="180"/>
      <c r="E222" s="181"/>
      <c r="F222" s="80"/>
      <c r="G222" s="80"/>
      <c r="H222" s="57"/>
      <c r="I222" s="508"/>
      <c r="J222" s="182"/>
      <c r="K222" s="183">
        <f t="shared" si="218"/>
        <v>0</v>
      </c>
      <c r="L222" s="184">
        <f t="shared" si="219"/>
        <v>0</v>
      </c>
      <c r="M222" s="184">
        <f t="shared" si="220"/>
        <v>0</v>
      </c>
      <c r="N222" s="184">
        <f t="shared" si="221"/>
        <v>0</v>
      </c>
      <c r="O222" s="184">
        <f t="shared" si="222"/>
        <v>0</v>
      </c>
      <c r="P222" s="185">
        <f t="shared" si="213"/>
        <v>0</v>
      </c>
      <c r="Q222" s="184">
        <f t="shared" si="214"/>
        <v>0</v>
      </c>
      <c r="R222" s="184">
        <f t="shared" si="215"/>
        <v>0</v>
      </c>
      <c r="S222" s="184">
        <f t="shared" si="216"/>
        <v>0</v>
      </c>
      <c r="T222" s="444" t="str">
        <f t="shared" si="217"/>
        <v/>
      </c>
      <c r="U222" s="440">
        <v>1</v>
      </c>
      <c r="V222" s="440">
        <v>1</v>
      </c>
      <c r="W222" s="440">
        <v>1</v>
      </c>
      <c r="X222" s="440">
        <v>1</v>
      </c>
      <c r="Y222" s="179"/>
      <c r="Z222" s="186">
        <f t="shared" si="6"/>
        <v>0</v>
      </c>
      <c r="AA222" s="187">
        <f t="shared" si="7"/>
        <v>0</v>
      </c>
      <c r="AB222" s="188"/>
    </row>
    <row r="223" spans="2:28" ht="18" customHeight="1">
      <c r="B223" s="179"/>
      <c r="C223" s="80"/>
      <c r="D223" s="180"/>
      <c r="E223" s="181"/>
      <c r="F223" s="80"/>
      <c r="G223" s="80"/>
      <c r="H223" s="57"/>
      <c r="I223" s="508"/>
      <c r="J223" s="182"/>
      <c r="K223" s="183">
        <f t="shared" si="218"/>
        <v>0</v>
      </c>
      <c r="L223" s="184">
        <f t="shared" si="219"/>
        <v>0</v>
      </c>
      <c r="M223" s="184">
        <f t="shared" si="220"/>
        <v>0</v>
      </c>
      <c r="N223" s="184">
        <f t="shared" si="221"/>
        <v>0</v>
      </c>
      <c r="O223" s="184">
        <f t="shared" si="222"/>
        <v>0</v>
      </c>
      <c r="P223" s="185">
        <f t="shared" si="213"/>
        <v>0</v>
      </c>
      <c r="Q223" s="184">
        <f t="shared" si="214"/>
        <v>0</v>
      </c>
      <c r="R223" s="184">
        <f t="shared" si="215"/>
        <v>0</v>
      </c>
      <c r="S223" s="184">
        <f t="shared" si="216"/>
        <v>0</v>
      </c>
      <c r="T223" s="444" t="str">
        <f t="shared" si="217"/>
        <v/>
      </c>
      <c r="U223" s="440">
        <v>1</v>
      </c>
      <c r="V223" s="440">
        <v>1</v>
      </c>
      <c r="W223" s="440">
        <v>1</v>
      </c>
      <c r="X223" s="440">
        <v>1</v>
      </c>
      <c r="Y223" s="179"/>
      <c r="Z223" s="186">
        <f t="shared" si="6"/>
        <v>0</v>
      </c>
      <c r="AA223" s="187">
        <f t="shared" si="7"/>
        <v>0</v>
      </c>
      <c r="AB223" s="188"/>
    </row>
    <row r="224" spans="2:28" ht="18" customHeight="1">
      <c r="B224" s="179"/>
      <c r="C224" s="80"/>
      <c r="D224" s="180"/>
      <c r="E224" s="181"/>
      <c r="F224" s="80"/>
      <c r="G224" s="80"/>
      <c r="H224" s="57"/>
      <c r="I224" s="508"/>
      <c r="J224" s="182"/>
      <c r="K224" s="183">
        <f t="shared" si="218"/>
        <v>0</v>
      </c>
      <c r="L224" s="184">
        <f t="shared" si="219"/>
        <v>0</v>
      </c>
      <c r="M224" s="184">
        <f t="shared" si="220"/>
        <v>0</v>
      </c>
      <c r="N224" s="184">
        <f t="shared" si="221"/>
        <v>0</v>
      </c>
      <c r="O224" s="184">
        <f t="shared" si="222"/>
        <v>0</v>
      </c>
      <c r="P224" s="185">
        <f t="shared" si="213"/>
        <v>0</v>
      </c>
      <c r="Q224" s="184">
        <f t="shared" si="214"/>
        <v>0</v>
      </c>
      <c r="R224" s="184">
        <f t="shared" si="215"/>
        <v>0</v>
      </c>
      <c r="S224" s="184">
        <f t="shared" si="216"/>
        <v>0</v>
      </c>
      <c r="T224" s="444" t="str">
        <f t="shared" si="217"/>
        <v/>
      </c>
      <c r="U224" s="440">
        <v>1</v>
      </c>
      <c r="V224" s="440">
        <v>1</v>
      </c>
      <c r="W224" s="440">
        <v>1</v>
      </c>
      <c r="X224" s="440">
        <v>1</v>
      </c>
      <c r="Y224" s="179"/>
      <c r="Z224" s="186">
        <f t="shared" si="6"/>
        <v>0</v>
      </c>
      <c r="AA224" s="187">
        <f t="shared" si="7"/>
        <v>0</v>
      </c>
      <c r="AB224" s="188"/>
    </row>
    <row r="225" spans="2:28" ht="18" customHeight="1">
      <c r="B225" s="179"/>
      <c r="C225" s="80"/>
      <c r="D225" s="180"/>
      <c r="E225" s="181"/>
      <c r="F225" s="80"/>
      <c r="G225" s="80"/>
      <c r="H225" s="57"/>
      <c r="I225" s="508"/>
      <c r="J225" s="182"/>
      <c r="K225" s="183">
        <f t="shared" si="218"/>
        <v>0</v>
      </c>
      <c r="L225" s="184">
        <f t="shared" si="219"/>
        <v>0</v>
      </c>
      <c r="M225" s="184">
        <f t="shared" si="220"/>
        <v>0</v>
      </c>
      <c r="N225" s="184">
        <f t="shared" si="221"/>
        <v>0</v>
      </c>
      <c r="O225" s="184">
        <f t="shared" si="222"/>
        <v>0</v>
      </c>
      <c r="P225" s="185">
        <f t="shared" si="213"/>
        <v>0</v>
      </c>
      <c r="Q225" s="184">
        <f t="shared" si="214"/>
        <v>0</v>
      </c>
      <c r="R225" s="184">
        <f t="shared" si="215"/>
        <v>0</v>
      </c>
      <c r="S225" s="184">
        <f t="shared" si="216"/>
        <v>0</v>
      </c>
      <c r="T225" s="444" t="str">
        <f t="shared" si="217"/>
        <v/>
      </c>
      <c r="U225" s="440">
        <v>1</v>
      </c>
      <c r="V225" s="440">
        <v>1</v>
      </c>
      <c r="W225" s="440">
        <v>1</v>
      </c>
      <c r="X225" s="440">
        <v>1</v>
      </c>
      <c r="Y225" s="179"/>
      <c r="Z225" s="186">
        <f t="shared" si="6"/>
        <v>0</v>
      </c>
      <c r="AA225" s="187">
        <f t="shared" si="7"/>
        <v>0</v>
      </c>
      <c r="AB225" s="188"/>
    </row>
    <row r="226" spans="2:28" ht="18" customHeight="1">
      <c r="B226" s="179"/>
      <c r="C226" s="80"/>
      <c r="D226" s="180"/>
      <c r="E226" s="181"/>
      <c r="F226" s="80"/>
      <c r="G226" s="80"/>
      <c r="H226" s="57"/>
      <c r="I226" s="508"/>
      <c r="J226" s="182"/>
      <c r="K226" s="183">
        <f t="shared" si="218"/>
        <v>0</v>
      </c>
      <c r="L226" s="184">
        <f t="shared" si="219"/>
        <v>0</v>
      </c>
      <c r="M226" s="184">
        <f t="shared" si="220"/>
        <v>0</v>
      </c>
      <c r="N226" s="184">
        <f t="shared" si="221"/>
        <v>0</v>
      </c>
      <c r="O226" s="184">
        <f t="shared" si="222"/>
        <v>0</v>
      </c>
      <c r="P226" s="185">
        <f t="shared" si="213"/>
        <v>0</v>
      </c>
      <c r="Q226" s="184">
        <f t="shared" si="214"/>
        <v>0</v>
      </c>
      <c r="R226" s="184">
        <f t="shared" si="215"/>
        <v>0</v>
      </c>
      <c r="S226" s="184">
        <f t="shared" si="216"/>
        <v>0</v>
      </c>
      <c r="T226" s="444" t="str">
        <f t="shared" si="217"/>
        <v/>
      </c>
      <c r="U226" s="440">
        <v>1</v>
      </c>
      <c r="V226" s="440">
        <v>1</v>
      </c>
      <c r="W226" s="440">
        <v>1</v>
      </c>
      <c r="X226" s="440">
        <v>1</v>
      </c>
      <c r="Y226" s="179"/>
      <c r="Z226" s="186">
        <f t="shared" si="6"/>
        <v>0</v>
      </c>
      <c r="AA226" s="187">
        <f t="shared" si="7"/>
        <v>0</v>
      </c>
      <c r="AB226" s="188"/>
    </row>
    <row r="227" spans="2:28" ht="18" customHeight="1">
      <c r="B227" s="179"/>
      <c r="C227" s="80"/>
      <c r="D227" s="180"/>
      <c r="E227" s="181"/>
      <c r="F227" s="80"/>
      <c r="G227" s="80"/>
      <c r="H227" s="57"/>
      <c r="I227" s="508"/>
      <c r="J227" s="182"/>
      <c r="K227" s="183">
        <f t="shared" si="218"/>
        <v>0</v>
      </c>
      <c r="L227" s="184">
        <f t="shared" si="219"/>
        <v>0</v>
      </c>
      <c r="M227" s="184">
        <f t="shared" si="220"/>
        <v>0</v>
      </c>
      <c r="N227" s="184">
        <f t="shared" si="221"/>
        <v>0</v>
      </c>
      <c r="O227" s="184">
        <f t="shared" si="222"/>
        <v>0</v>
      </c>
      <c r="P227" s="185">
        <f t="shared" si="213"/>
        <v>0</v>
      </c>
      <c r="Q227" s="184">
        <f t="shared" si="214"/>
        <v>0</v>
      </c>
      <c r="R227" s="184">
        <f t="shared" si="215"/>
        <v>0</v>
      </c>
      <c r="S227" s="184">
        <f t="shared" si="216"/>
        <v>0</v>
      </c>
      <c r="T227" s="444" t="str">
        <f t="shared" si="217"/>
        <v/>
      </c>
      <c r="U227" s="440">
        <v>1</v>
      </c>
      <c r="V227" s="440">
        <v>1</v>
      </c>
      <c r="W227" s="440">
        <v>1</v>
      </c>
      <c r="X227" s="440">
        <v>1</v>
      </c>
      <c r="Y227" s="179"/>
      <c r="Z227" s="186">
        <f t="shared" si="6"/>
        <v>0</v>
      </c>
      <c r="AA227" s="187">
        <f t="shared" si="7"/>
        <v>0</v>
      </c>
      <c r="AB227" s="188"/>
    </row>
    <row r="228" spans="2:28" ht="18" customHeight="1">
      <c r="B228" s="179"/>
      <c r="C228" s="80"/>
      <c r="D228" s="180"/>
      <c r="E228" s="181"/>
      <c r="F228" s="80"/>
      <c r="G228" s="80"/>
      <c r="H228" s="57"/>
      <c r="I228" s="508"/>
      <c r="J228" s="182"/>
      <c r="K228" s="183">
        <f t="shared" si="218"/>
        <v>0</v>
      </c>
      <c r="L228" s="184">
        <f t="shared" si="219"/>
        <v>0</v>
      </c>
      <c r="M228" s="184">
        <f t="shared" si="220"/>
        <v>0</v>
      </c>
      <c r="N228" s="184">
        <f t="shared" si="221"/>
        <v>0</v>
      </c>
      <c r="O228" s="184">
        <f t="shared" si="222"/>
        <v>0</v>
      </c>
      <c r="P228" s="185">
        <f t="shared" ref="P228:P291" si="223">IF($J228="",0,VLOOKUP($J228,Kengetal,5,FALSE))</f>
        <v>0</v>
      </c>
      <c r="Q228" s="184">
        <f t="shared" ref="Q228:Q291" si="224">IF($J228="",0,VLOOKUP($J228,Kengetal,6,FALSE))</f>
        <v>0</v>
      </c>
      <c r="R228" s="184">
        <f t="shared" ref="R228:R291" si="225">IF($J228="",0,VLOOKUP($J228,Kengetal,7,FALSE))</f>
        <v>0</v>
      </c>
      <c r="S228" s="184">
        <f t="shared" ref="S228:S291" si="226">IF($J228="",0,VLOOKUP($J228,Kengetal,8,FALSE))</f>
        <v>0</v>
      </c>
      <c r="T228" s="444" t="str">
        <f t="shared" ref="T228:T291" si="227">IF(J228="","",VLOOKUP(J228,Kengetal,13,FALSE))</f>
        <v/>
      </c>
      <c r="U228" s="440">
        <v>1</v>
      </c>
      <c r="V228" s="440">
        <v>1</v>
      </c>
      <c r="W228" s="440">
        <v>1</v>
      </c>
      <c r="X228" s="440">
        <v>1</v>
      </c>
      <c r="Y228" s="179"/>
      <c r="Z228" s="186">
        <f t="shared" si="6"/>
        <v>0</v>
      </c>
      <c r="AA228" s="187">
        <f t="shared" si="7"/>
        <v>0</v>
      </c>
      <c r="AB228" s="188"/>
    </row>
    <row r="229" spans="2:28" ht="18" customHeight="1">
      <c r="B229" s="179"/>
      <c r="C229" s="80"/>
      <c r="D229" s="180"/>
      <c r="E229" s="181"/>
      <c r="F229" s="80"/>
      <c r="G229" s="80"/>
      <c r="H229" s="57"/>
      <c r="I229" s="508"/>
      <c r="J229" s="182"/>
      <c r="K229" s="183">
        <f t="shared" ref="K229:K292" si="228">SUM(IF(J229="",0,VLOOKUP(J229,Kengetal,2)))</f>
        <v>0</v>
      </c>
      <c r="L229" s="184">
        <f t="shared" ref="L229:L292" si="229">P229*I229*U229</f>
        <v>0</v>
      </c>
      <c r="M229" s="184">
        <f t="shared" ref="M229:M292" si="230">Q229*I229*V229</f>
        <v>0</v>
      </c>
      <c r="N229" s="184">
        <f t="shared" ref="N229:N292" si="231">R229*I229*W229</f>
        <v>0</v>
      </c>
      <c r="O229" s="184">
        <f t="shared" ref="O229:O292" si="232">S229*I229*X229</f>
        <v>0</v>
      </c>
      <c r="P229" s="185">
        <f t="shared" si="223"/>
        <v>0</v>
      </c>
      <c r="Q229" s="184">
        <f t="shared" si="224"/>
        <v>0</v>
      </c>
      <c r="R229" s="184">
        <f t="shared" si="225"/>
        <v>0</v>
      </c>
      <c r="S229" s="184">
        <f t="shared" si="226"/>
        <v>0</v>
      </c>
      <c r="T229" s="444" t="str">
        <f t="shared" si="227"/>
        <v/>
      </c>
      <c r="U229" s="440">
        <v>1</v>
      </c>
      <c r="V229" s="440">
        <v>1</v>
      </c>
      <c r="W229" s="440">
        <v>1</v>
      </c>
      <c r="X229" s="440">
        <v>1</v>
      </c>
      <c r="Y229" s="179"/>
      <c r="Z229" s="186">
        <f t="shared" si="6"/>
        <v>0</v>
      </c>
      <c r="AA229" s="187">
        <f t="shared" si="7"/>
        <v>0</v>
      </c>
      <c r="AB229" s="188"/>
    </row>
    <row r="230" spans="2:28" ht="18" customHeight="1">
      <c r="B230" s="179"/>
      <c r="C230" s="80"/>
      <c r="D230" s="180"/>
      <c r="E230" s="181"/>
      <c r="F230" s="80"/>
      <c r="G230" s="80"/>
      <c r="H230" s="57"/>
      <c r="I230" s="508"/>
      <c r="J230" s="182"/>
      <c r="K230" s="183">
        <f t="shared" si="228"/>
        <v>0</v>
      </c>
      <c r="L230" s="184">
        <f t="shared" si="229"/>
        <v>0</v>
      </c>
      <c r="M230" s="184">
        <f t="shared" si="230"/>
        <v>0</v>
      </c>
      <c r="N230" s="184">
        <f t="shared" si="231"/>
        <v>0</v>
      </c>
      <c r="O230" s="184">
        <f t="shared" si="232"/>
        <v>0</v>
      </c>
      <c r="P230" s="185">
        <f t="shared" si="223"/>
        <v>0</v>
      </c>
      <c r="Q230" s="184">
        <f t="shared" si="224"/>
        <v>0</v>
      </c>
      <c r="R230" s="184">
        <f t="shared" si="225"/>
        <v>0</v>
      </c>
      <c r="S230" s="184">
        <f t="shared" si="226"/>
        <v>0</v>
      </c>
      <c r="T230" s="444" t="str">
        <f t="shared" si="227"/>
        <v/>
      </c>
      <c r="U230" s="440">
        <v>1</v>
      </c>
      <c r="V230" s="440">
        <v>1</v>
      </c>
      <c r="W230" s="440">
        <v>1</v>
      </c>
      <c r="X230" s="440">
        <v>1</v>
      </c>
      <c r="Y230" s="179"/>
      <c r="Z230" s="186">
        <f t="shared" si="6"/>
        <v>0</v>
      </c>
      <c r="AA230" s="187">
        <f t="shared" si="7"/>
        <v>0</v>
      </c>
      <c r="AB230" s="188"/>
    </row>
    <row r="231" spans="2:28" ht="18" customHeight="1">
      <c r="B231" s="179"/>
      <c r="C231" s="80"/>
      <c r="D231" s="180"/>
      <c r="E231" s="181"/>
      <c r="F231" s="80"/>
      <c r="G231" s="80"/>
      <c r="H231" s="57"/>
      <c r="I231" s="508"/>
      <c r="J231" s="182"/>
      <c r="K231" s="183">
        <f t="shared" si="228"/>
        <v>0</v>
      </c>
      <c r="L231" s="184">
        <f t="shared" si="229"/>
        <v>0</v>
      </c>
      <c r="M231" s="184">
        <f t="shared" si="230"/>
        <v>0</v>
      </c>
      <c r="N231" s="184">
        <f t="shared" si="231"/>
        <v>0</v>
      </c>
      <c r="O231" s="184">
        <f t="shared" si="232"/>
        <v>0</v>
      </c>
      <c r="P231" s="185">
        <f t="shared" si="223"/>
        <v>0</v>
      </c>
      <c r="Q231" s="184">
        <f t="shared" si="224"/>
        <v>0</v>
      </c>
      <c r="R231" s="184">
        <f t="shared" si="225"/>
        <v>0</v>
      </c>
      <c r="S231" s="184">
        <f t="shared" si="226"/>
        <v>0</v>
      </c>
      <c r="T231" s="444" t="str">
        <f t="shared" si="227"/>
        <v/>
      </c>
      <c r="U231" s="440">
        <v>1</v>
      </c>
      <c r="V231" s="440">
        <v>1</v>
      </c>
      <c r="W231" s="440">
        <v>1</v>
      </c>
      <c r="X231" s="440">
        <v>1</v>
      </c>
      <c r="Y231" s="179"/>
      <c r="Z231" s="186">
        <f t="shared" si="6"/>
        <v>0</v>
      </c>
      <c r="AA231" s="187">
        <f t="shared" si="7"/>
        <v>0</v>
      </c>
      <c r="AB231" s="188"/>
    </row>
    <row r="232" spans="2:28" ht="18" customHeight="1">
      <c r="B232" s="179"/>
      <c r="C232" s="80"/>
      <c r="D232" s="180"/>
      <c r="E232" s="181"/>
      <c r="F232" s="80"/>
      <c r="G232" s="80"/>
      <c r="H232" s="57"/>
      <c r="I232" s="508"/>
      <c r="J232" s="182"/>
      <c r="K232" s="183">
        <f t="shared" si="228"/>
        <v>0</v>
      </c>
      <c r="L232" s="184">
        <f t="shared" si="229"/>
        <v>0</v>
      </c>
      <c r="M232" s="184">
        <f t="shared" si="230"/>
        <v>0</v>
      </c>
      <c r="N232" s="184">
        <f t="shared" si="231"/>
        <v>0</v>
      </c>
      <c r="O232" s="184">
        <f t="shared" si="232"/>
        <v>0</v>
      </c>
      <c r="P232" s="185">
        <f t="shared" si="223"/>
        <v>0</v>
      </c>
      <c r="Q232" s="184">
        <f t="shared" si="224"/>
        <v>0</v>
      </c>
      <c r="R232" s="184">
        <f t="shared" si="225"/>
        <v>0</v>
      </c>
      <c r="S232" s="184">
        <f t="shared" si="226"/>
        <v>0</v>
      </c>
      <c r="T232" s="444" t="str">
        <f t="shared" si="227"/>
        <v/>
      </c>
      <c r="U232" s="440">
        <v>1</v>
      </c>
      <c r="V232" s="440">
        <v>1</v>
      </c>
      <c r="W232" s="440">
        <v>1</v>
      </c>
      <c r="X232" s="440">
        <v>1</v>
      </c>
      <c r="Y232" s="179"/>
      <c r="Z232" s="186">
        <f t="shared" si="6"/>
        <v>0</v>
      </c>
      <c r="AA232" s="187">
        <f t="shared" si="7"/>
        <v>0</v>
      </c>
      <c r="AB232" s="188"/>
    </row>
    <row r="233" spans="2:28" ht="18" customHeight="1">
      <c r="B233" s="179"/>
      <c r="C233" s="80"/>
      <c r="D233" s="180"/>
      <c r="E233" s="181"/>
      <c r="F233" s="80"/>
      <c r="G233" s="80"/>
      <c r="H233" s="57"/>
      <c r="I233" s="508"/>
      <c r="J233" s="182"/>
      <c r="K233" s="183">
        <f t="shared" si="228"/>
        <v>0</v>
      </c>
      <c r="L233" s="184">
        <f t="shared" si="229"/>
        <v>0</v>
      </c>
      <c r="M233" s="184">
        <f t="shared" si="230"/>
        <v>0</v>
      </c>
      <c r="N233" s="184">
        <f t="shared" si="231"/>
        <v>0</v>
      </c>
      <c r="O233" s="184">
        <f t="shared" si="232"/>
        <v>0</v>
      </c>
      <c r="P233" s="185">
        <f t="shared" si="223"/>
        <v>0</v>
      </c>
      <c r="Q233" s="184">
        <f t="shared" si="224"/>
        <v>0</v>
      </c>
      <c r="R233" s="184">
        <f t="shared" si="225"/>
        <v>0</v>
      </c>
      <c r="S233" s="184">
        <f t="shared" si="226"/>
        <v>0</v>
      </c>
      <c r="T233" s="444" t="str">
        <f t="shared" si="227"/>
        <v/>
      </c>
      <c r="U233" s="440">
        <v>1</v>
      </c>
      <c r="V233" s="440">
        <v>1</v>
      </c>
      <c r="W233" s="440">
        <v>1</v>
      </c>
      <c r="X233" s="440">
        <v>1</v>
      </c>
      <c r="Y233" s="179"/>
      <c r="Z233" s="186">
        <f t="shared" si="6"/>
        <v>0</v>
      </c>
      <c r="AA233" s="187">
        <f t="shared" si="7"/>
        <v>0</v>
      </c>
      <c r="AB233" s="188"/>
    </row>
    <row r="234" spans="2:28" ht="18" customHeight="1">
      <c r="B234" s="179"/>
      <c r="C234" s="80"/>
      <c r="D234" s="180"/>
      <c r="E234" s="181"/>
      <c r="F234" s="80"/>
      <c r="G234" s="80"/>
      <c r="H234" s="57"/>
      <c r="I234" s="508"/>
      <c r="J234" s="182"/>
      <c r="K234" s="183">
        <f t="shared" si="228"/>
        <v>0</v>
      </c>
      <c r="L234" s="184">
        <f t="shared" si="229"/>
        <v>0</v>
      </c>
      <c r="M234" s="184">
        <f t="shared" si="230"/>
        <v>0</v>
      </c>
      <c r="N234" s="184">
        <f t="shared" si="231"/>
        <v>0</v>
      </c>
      <c r="O234" s="184">
        <f t="shared" si="232"/>
        <v>0</v>
      </c>
      <c r="P234" s="185">
        <f t="shared" si="223"/>
        <v>0</v>
      </c>
      <c r="Q234" s="184">
        <f t="shared" si="224"/>
        <v>0</v>
      </c>
      <c r="R234" s="184">
        <f t="shared" si="225"/>
        <v>0</v>
      </c>
      <c r="S234" s="184">
        <f t="shared" si="226"/>
        <v>0</v>
      </c>
      <c r="T234" s="444" t="str">
        <f t="shared" si="227"/>
        <v/>
      </c>
      <c r="U234" s="440">
        <v>1</v>
      </c>
      <c r="V234" s="440">
        <v>1</v>
      </c>
      <c r="W234" s="440">
        <v>1</v>
      </c>
      <c r="X234" s="440">
        <v>1</v>
      </c>
      <c r="Y234" s="179"/>
      <c r="Z234" s="186">
        <f t="shared" si="6"/>
        <v>0</v>
      </c>
      <c r="AA234" s="187">
        <f t="shared" si="7"/>
        <v>0</v>
      </c>
      <c r="AB234" s="188"/>
    </row>
    <row r="235" spans="2:28" ht="18" customHeight="1">
      <c r="B235" s="179"/>
      <c r="C235" s="80"/>
      <c r="D235" s="180"/>
      <c r="E235" s="181"/>
      <c r="F235" s="80"/>
      <c r="G235" s="80"/>
      <c r="H235" s="57"/>
      <c r="I235" s="508"/>
      <c r="J235" s="182"/>
      <c r="K235" s="183">
        <f t="shared" si="228"/>
        <v>0</v>
      </c>
      <c r="L235" s="184">
        <f t="shared" si="229"/>
        <v>0</v>
      </c>
      <c r="M235" s="184">
        <f t="shared" si="230"/>
        <v>0</v>
      </c>
      <c r="N235" s="184">
        <f t="shared" si="231"/>
        <v>0</v>
      </c>
      <c r="O235" s="184">
        <f t="shared" si="232"/>
        <v>0</v>
      </c>
      <c r="P235" s="185">
        <f t="shared" si="223"/>
        <v>0</v>
      </c>
      <c r="Q235" s="184">
        <f t="shared" si="224"/>
        <v>0</v>
      </c>
      <c r="R235" s="184">
        <f t="shared" si="225"/>
        <v>0</v>
      </c>
      <c r="S235" s="184">
        <f t="shared" si="226"/>
        <v>0</v>
      </c>
      <c r="T235" s="444" t="str">
        <f t="shared" si="227"/>
        <v/>
      </c>
      <c r="U235" s="440">
        <v>1</v>
      </c>
      <c r="V235" s="440">
        <v>1</v>
      </c>
      <c r="W235" s="440">
        <v>1</v>
      </c>
      <c r="X235" s="440">
        <v>1</v>
      </c>
      <c r="Y235" s="179"/>
      <c r="Z235" s="186">
        <f t="shared" si="6"/>
        <v>0</v>
      </c>
      <c r="AA235" s="187">
        <f t="shared" si="7"/>
        <v>0</v>
      </c>
      <c r="AB235" s="188"/>
    </row>
    <row r="236" spans="2:28" ht="18" customHeight="1">
      <c r="B236" s="179"/>
      <c r="C236" s="80"/>
      <c r="D236" s="180"/>
      <c r="E236" s="57"/>
      <c r="F236" s="57"/>
      <c r="G236" s="80"/>
      <c r="H236" s="57"/>
      <c r="I236" s="508"/>
      <c r="J236" s="182"/>
      <c r="K236" s="183">
        <f t="shared" si="228"/>
        <v>0</v>
      </c>
      <c r="L236" s="184">
        <f t="shared" si="229"/>
        <v>0</v>
      </c>
      <c r="M236" s="184">
        <f t="shared" si="230"/>
        <v>0</v>
      </c>
      <c r="N236" s="184">
        <f t="shared" si="231"/>
        <v>0</v>
      </c>
      <c r="O236" s="184">
        <f t="shared" si="232"/>
        <v>0</v>
      </c>
      <c r="P236" s="185">
        <f t="shared" si="223"/>
        <v>0</v>
      </c>
      <c r="Q236" s="184">
        <f t="shared" si="224"/>
        <v>0</v>
      </c>
      <c r="R236" s="184">
        <f t="shared" si="225"/>
        <v>0</v>
      </c>
      <c r="S236" s="184">
        <f t="shared" si="226"/>
        <v>0</v>
      </c>
      <c r="T236" s="444" t="str">
        <f t="shared" si="227"/>
        <v/>
      </c>
      <c r="U236" s="440">
        <v>1</v>
      </c>
      <c r="V236" s="440">
        <v>1</v>
      </c>
      <c r="W236" s="440">
        <v>1</v>
      </c>
      <c r="X236" s="440">
        <v>1</v>
      </c>
      <c r="Y236" s="179"/>
      <c r="Z236" s="186">
        <f t="shared" si="6"/>
        <v>0</v>
      </c>
      <c r="AA236" s="187">
        <f t="shared" si="7"/>
        <v>0</v>
      </c>
    </row>
    <row r="237" spans="2:28" ht="18" customHeight="1">
      <c r="B237" s="179"/>
      <c r="C237" s="80"/>
      <c r="D237" s="180"/>
      <c r="E237" s="57"/>
      <c r="F237" s="57"/>
      <c r="G237" s="80"/>
      <c r="H237" s="57"/>
      <c r="I237" s="508"/>
      <c r="J237" s="182"/>
      <c r="K237" s="183">
        <f t="shared" si="228"/>
        <v>0</v>
      </c>
      <c r="L237" s="184">
        <f t="shared" si="229"/>
        <v>0</v>
      </c>
      <c r="M237" s="184">
        <f t="shared" si="230"/>
        <v>0</v>
      </c>
      <c r="N237" s="184">
        <f t="shared" si="231"/>
        <v>0</v>
      </c>
      <c r="O237" s="184">
        <f t="shared" si="232"/>
        <v>0</v>
      </c>
      <c r="P237" s="185">
        <f t="shared" si="223"/>
        <v>0</v>
      </c>
      <c r="Q237" s="184">
        <f t="shared" si="224"/>
        <v>0</v>
      </c>
      <c r="R237" s="184">
        <f t="shared" si="225"/>
        <v>0</v>
      </c>
      <c r="S237" s="184">
        <f t="shared" si="226"/>
        <v>0</v>
      </c>
      <c r="T237" s="444" t="str">
        <f t="shared" si="227"/>
        <v/>
      </c>
      <c r="U237" s="440">
        <v>1</v>
      </c>
      <c r="V237" s="440">
        <v>1</v>
      </c>
      <c r="W237" s="440">
        <v>1</v>
      </c>
      <c r="X237" s="440">
        <v>1</v>
      </c>
      <c r="Y237" s="179"/>
      <c r="Z237" s="186">
        <f t="shared" si="6"/>
        <v>0</v>
      </c>
      <c r="AA237" s="187">
        <f t="shared" si="7"/>
        <v>0</v>
      </c>
    </row>
    <row r="238" spans="2:28" ht="18" customHeight="1">
      <c r="B238" s="179"/>
      <c r="C238" s="80"/>
      <c r="D238" s="180"/>
      <c r="E238" s="57"/>
      <c r="F238" s="57"/>
      <c r="G238" s="80"/>
      <c r="H238" s="57"/>
      <c r="I238" s="508"/>
      <c r="J238" s="182"/>
      <c r="K238" s="183">
        <f t="shared" si="228"/>
        <v>0</v>
      </c>
      <c r="L238" s="184">
        <f t="shared" si="229"/>
        <v>0</v>
      </c>
      <c r="M238" s="184">
        <f t="shared" si="230"/>
        <v>0</v>
      </c>
      <c r="N238" s="184">
        <f t="shared" si="231"/>
        <v>0</v>
      </c>
      <c r="O238" s="184">
        <f t="shared" si="232"/>
        <v>0</v>
      </c>
      <c r="P238" s="185">
        <f t="shared" si="223"/>
        <v>0</v>
      </c>
      <c r="Q238" s="184">
        <f t="shared" si="224"/>
        <v>0</v>
      </c>
      <c r="R238" s="184">
        <f t="shared" si="225"/>
        <v>0</v>
      </c>
      <c r="S238" s="184">
        <f t="shared" si="226"/>
        <v>0</v>
      </c>
      <c r="T238" s="444" t="str">
        <f t="shared" si="227"/>
        <v/>
      </c>
      <c r="U238" s="440">
        <v>1</v>
      </c>
      <c r="V238" s="440">
        <v>1</v>
      </c>
      <c r="W238" s="440">
        <v>1</v>
      </c>
      <c r="X238" s="440">
        <v>1</v>
      </c>
      <c r="Y238" s="179"/>
      <c r="Z238" s="186">
        <f t="shared" si="6"/>
        <v>0</v>
      </c>
      <c r="AA238" s="187">
        <f t="shared" si="7"/>
        <v>0</v>
      </c>
    </row>
    <row r="239" spans="2:28" ht="18" customHeight="1">
      <c r="B239" s="179"/>
      <c r="C239" s="80"/>
      <c r="D239" s="180"/>
      <c r="E239" s="57"/>
      <c r="F239" s="57"/>
      <c r="G239" s="80"/>
      <c r="H239" s="57"/>
      <c r="I239" s="508"/>
      <c r="J239" s="182"/>
      <c r="K239" s="183">
        <f t="shared" si="228"/>
        <v>0</v>
      </c>
      <c r="L239" s="184">
        <f t="shared" si="229"/>
        <v>0</v>
      </c>
      <c r="M239" s="184">
        <f t="shared" si="230"/>
        <v>0</v>
      </c>
      <c r="N239" s="184">
        <f t="shared" si="231"/>
        <v>0</v>
      </c>
      <c r="O239" s="184">
        <f t="shared" si="232"/>
        <v>0</v>
      </c>
      <c r="P239" s="185">
        <f t="shared" si="223"/>
        <v>0</v>
      </c>
      <c r="Q239" s="184">
        <f t="shared" si="224"/>
        <v>0</v>
      </c>
      <c r="R239" s="184">
        <f t="shared" si="225"/>
        <v>0</v>
      </c>
      <c r="S239" s="184">
        <f t="shared" si="226"/>
        <v>0</v>
      </c>
      <c r="T239" s="444" t="str">
        <f t="shared" si="227"/>
        <v/>
      </c>
      <c r="U239" s="440">
        <v>1</v>
      </c>
      <c r="V239" s="440">
        <v>1</v>
      </c>
      <c r="W239" s="440">
        <v>1</v>
      </c>
      <c r="X239" s="440">
        <v>1</v>
      </c>
      <c r="Y239" s="179"/>
      <c r="Z239" s="186">
        <f t="shared" si="6"/>
        <v>0</v>
      </c>
      <c r="AA239" s="187">
        <f t="shared" si="7"/>
        <v>0</v>
      </c>
    </row>
    <row r="240" spans="2:28" ht="18" customHeight="1">
      <c r="B240" s="179"/>
      <c r="C240" s="80"/>
      <c r="D240" s="180"/>
      <c r="E240" s="57"/>
      <c r="F240" s="57"/>
      <c r="G240" s="80"/>
      <c r="H240" s="57"/>
      <c r="I240" s="508"/>
      <c r="J240" s="182"/>
      <c r="K240" s="183">
        <f t="shared" si="228"/>
        <v>0</v>
      </c>
      <c r="L240" s="184">
        <f t="shared" si="229"/>
        <v>0</v>
      </c>
      <c r="M240" s="184">
        <f t="shared" si="230"/>
        <v>0</v>
      </c>
      <c r="N240" s="184">
        <f t="shared" si="231"/>
        <v>0</v>
      </c>
      <c r="O240" s="184">
        <f t="shared" si="232"/>
        <v>0</v>
      </c>
      <c r="P240" s="185">
        <f t="shared" si="223"/>
        <v>0</v>
      </c>
      <c r="Q240" s="184">
        <f t="shared" si="224"/>
        <v>0</v>
      </c>
      <c r="R240" s="184">
        <f t="shared" si="225"/>
        <v>0</v>
      </c>
      <c r="S240" s="184">
        <f t="shared" si="226"/>
        <v>0</v>
      </c>
      <c r="T240" s="444" t="str">
        <f t="shared" si="227"/>
        <v/>
      </c>
      <c r="U240" s="440">
        <v>1</v>
      </c>
      <c r="V240" s="440">
        <v>1</v>
      </c>
      <c r="W240" s="440">
        <v>1</v>
      </c>
      <c r="X240" s="440">
        <v>1</v>
      </c>
      <c r="Y240" s="179"/>
      <c r="Z240" s="186">
        <f t="shared" si="6"/>
        <v>0</v>
      </c>
      <c r="AA240" s="187">
        <f t="shared" si="7"/>
        <v>0</v>
      </c>
    </row>
    <row r="241" spans="2:27" ht="18" customHeight="1">
      <c r="B241" s="179"/>
      <c r="C241" s="80"/>
      <c r="D241" s="180"/>
      <c r="E241" s="57"/>
      <c r="F241" s="57"/>
      <c r="G241" s="80"/>
      <c r="H241" s="57"/>
      <c r="I241" s="508"/>
      <c r="J241" s="182"/>
      <c r="K241" s="183">
        <f t="shared" si="228"/>
        <v>0</v>
      </c>
      <c r="L241" s="184">
        <f t="shared" si="229"/>
        <v>0</v>
      </c>
      <c r="M241" s="184">
        <f t="shared" si="230"/>
        <v>0</v>
      </c>
      <c r="N241" s="184">
        <f t="shared" si="231"/>
        <v>0</v>
      </c>
      <c r="O241" s="184">
        <f t="shared" si="232"/>
        <v>0</v>
      </c>
      <c r="P241" s="185">
        <f t="shared" si="223"/>
        <v>0</v>
      </c>
      <c r="Q241" s="184">
        <f t="shared" si="224"/>
        <v>0</v>
      </c>
      <c r="R241" s="184">
        <f t="shared" si="225"/>
        <v>0</v>
      </c>
      <c r="S241" s="184">
        <f t="shared" si="226"/>
        <v>0</v>
      </c>
      <c r="T241" s="444" t="str">
        <f t="shared" si="227"/>
        <v/>
      </c>
      <c r="U241" s="440">
        <v>1</v>
      </c>
      <c r="V241" s="440">
        <v>1</v>
      </c>
      <c r="W241" s="440">
        <v>1</v>
      </c>
      <c r="X241" s="440">
        <v>1</v>
      </c>
      <c r="Y241" s="179"/>
      <c r="Z241" s="186">
        <f t="shared" si="6"/>
        <v>0</v>
      </c>
      <c r="AA241" s="187">
        <f t="shared" si="7"/>
        <v>0</v>
      </c>
    </row>
    <row r="242" spans="2:27" ht="18" customHeight="1">
      <c r="B242" s="179"/>
      <c r="C242" s="80"/>
      <c r="D242" s="180"/>
      <c r="E242" s="57"/>
      <c r="F242" s="57"/>
      <c r="G242" s="80"/>
      <c r="H242" s="57"/>
      <c r="I242" s="508"/>
      <c r="J242" s="182"/>
      <c r="K242" s="183">
        <f t="shared" si="228"/>
        <v>0</v>
      </c>
      <c r="L242" s="184">
        <f t="shared" si="229"/>
        <v>0</v>
      </c>
      <c r="M242" s="184">
        <f t="shared" si="230"/>
        <v>0</v>
      </c>
      <c r="N242" s="184">
        <f t="shared" si="231"/>
        <v>0</v>
      </c>
      <c r="O242" s="184">
        <f t="shared" si="232"/>
        <v>0</v>
      </c>
      <c r="P242" s="185">
        <f t="shared" si="223"/>
        <v>0</v>
      </c>
      <c r="Q242" s="184">
        <f t="shared" si="224"/>
        <v>0</v>
      </c>
      <c r="R242" s="184">
        <f t="shared" si="225"/>
        <v>0</v>
      </c>
      <c r="S242" s="184">
        <f t="shared" si="226"/>
        <v>0</v>
      </c>
      <c r="T242" s="444" t="str">
        <f t="shared" si="227"/>
        <v/>
      </c>
      <c r="U242" s="440">
        <v>1</v>
      </c>
      <c r="V242" s="440">
        <v>1</v>
      </c>
      <c r="W242" s="440">
        <v>1</v>
      </c>
      <c r="X242" s="440">
        <v>1</v>
      </c>
      <c r="Y242" s="179"/>
      <c r="Z242" s="186">
        <f t="shared" si="6"/>
        <v>0</v>
      </c>
      <c r="AA242" s="187">
        <f t="shared" si="7"/>
        <v>0</v>
      </c>
    </row>
    <row r="243" spans="2:27" ht="18" customHeight="1">
      <c r="B243" s="179"/>
      <c r="C243" s="80"/>
      <c r="D243" s="180"/>
      <c r="E243" s="57"/>
      <c r="F243" s="57"/>
      <c r="G243" s="80"/>
      <c r="H243" s="57"/>
      <c r="I243" s="508"/>
      <c r="J243" s="182"/>
      <c r="K243" s="183">
        <f t="shared" si="228"/>
        <v>0</v>
      </c>
      <c r="L243" s="184">
        <f t="shared" si="229"/>
        <v>0</v>
      </c>
      <c r="M243" s="184">
        <f t="shared" si="230"/>
        <v>0</v>
      </c>
      <c r="N243" s="184">
        <f t="shared" si="231"/>
        <v>0</v>
      </c>
      <c r="O243" s="184">
        <f t="shared" si="232"/>
        <v>0</v>
      </c>
      <c r="P243" s="185">
        <f t="shared" si="223"/>
        <v>0</v>
      </c>
      <c r="Q243" s="184">
        <f t="shared" si="224"/>
        <v>0</v>
      </c>
      <c r="R243" s="184">
        <f t="shared" si="225"/>
        <v>0</v>
      </c>
      <c r="S243" s="184">
        <f t="shared" si="226"/>
        <v>0</v>
      </c>
      <c r="T243" s="444" t="str">
        <f t="shared" si="227"/>
        <v/>
      </c>
      <c r="U243" s="440">
        <v>1</v>
      </c>
      <c r="V243" s="440">
        <v>1</v>
      </c>
      <c r="W243" s="440">
        <v>1</v>
      </c>
      <c r="X243" s="440">
        <v>1</v>
      </c>
      <c r="Y243" s="179"/>
      <c r="Z243" s="186">
        <f t="shared" si="6"/>
        <v>0</v>
      </c>
      <c r="AA243" s="187">
        <f t="shared" si="7"/>
        <v>0</v>
      </c>
    </row>
    <row r="244" spans="2:27" ht="18" customHeight="1">
      <c r="B244" s="179"/>
      <c r="C244" s="80"/>
      <c r="D244" s="180"/>
      <c r="E244" s="57"/>
      <c r="F244" s="57"/>
      <c r="G244" s="80"/>
      <c r="H244" s="57"/>
      <c r="I244" s="508"/>
      <c r="J244" s="182"/>
      <c r="K244" s="183">
        <f t="shared" si="228"/>
        <v>0</v>
      </c>
      <c r="L244" s="184">
        <f t="shared" si="229"/>
        <v>0</v>
      </c>
      <c r="M244" s="184">
        <f t="shared" si="230"/>
        <v>0</v>
      </c>
      <c r="N244" s="184">
        <f t="shared" si="231"/>
        <v>0</v>
      </c>
      <c r="O244" s="184">
        <f t="shared" si="232"/>
        <v>0</v>
      </c>
      <c r="P244" s="185">
        <f t="shared" si="223"/>
        <v>0</v>
      </c>
      <c r="Q244" s="184">
        <f t="shared" si="224"/>
        <v>0</v>
      </c>
      <c r="R244" s="184">
        <f t="shared" si="225"/>
        <v>0</v>
      </c>
      <c r="S244" s="184">
        <f t="shared" si="226"/>
        <v>0</v>
      </c>
      <c r="T244" s="444" t="str">
        <f t="shared" si="227"/>
        <v/>
      </c>
      <c r="U244" s="440">
        <v>1</v>
      </c>
      <c r="V244" s="440">
        <v>1</v>
      </c>
      <c r="W244" s="440">
        <v>1</v>
      </c>
      <c r="X244" s="440">
        <v>1</v>
      </c>
      <c r="Y244" s="179"/>
      <c r="Z244" s="186">
        <f t="shared" si="6"/>
        <v>0</v>
      </c>
      <c r="AA244" s="187">
        <f t="shared" si="7"/>
        <v>0</v>
      </c>
    </row>
    <row r="245" spans="2:27" ht="18" customHeight="1">
      <c r="B245" s="179"/>
      <c r="C245" s="80"/>
      <c r="D245" s="180"/>
      <c r="E245" s="57"/>
      <c r="F245" s="57"/>
      <c r="G245" s="80"/>
      <c r="H245" s="57"/>
      <c r="I245" s="508"/>
      <c r="J245" s="182"/>
      <c r="K245" s="183">
        <f t="shared" si="228"/>
        <v>0</v>
      </c>
      <c r="L245" s="184">
        <f t="shared" si="229"/>
        <v>0</v>
      </c>
      <c r="M245" s="184">
        <f t="shared" si="230"/>
        <v>0</v>
      </c>
      <c r="N245" s="184">
        <f t="shared" si="231"/>
        <v>0</v>
      </c>
      <c r="O245" s="184">
        <f t="shared" si="232"/>
        <v>0</v>
      </c>
      <c r="P245" s="185">
        <f t="shared" si="223"/>
        <v>0</v>
      </c>
      <c r="Q245" s="184">
        <f t="shared" si="224"/>
        <v>0</v>
      </c>
      <c r="R245" s="184">
        <f t="shared" si="225"/>
        <v>0</v>
      </c>
      <c r="S245" s="184">
        <f t="shared" si="226"/>
        <v>0</v>
      </c>
      <c r="T245" s="444" t="str">
        <f t="shared" si="227"/>
        <v/>
      </c>
      <c r="U245" s="440">
        <v>1</v>
      </c>
      <c r="V245" s="440">
        <v>1</v>
      </c>
      <c r="W245" s="440">
        <v>1</v>
      </c>
      <c r="X245" s="440">
        <v>1</v>
      </c>
      <c r="Y245" s="179"/>
      <c r="Z245" s="186">
        <f t="shared" si="6"/>
        <v>0</v>
      </c>
      <c r="AA245" s="187">
        <f t="shared" si="7"/>
        <v>0</v>
      </c>
    </row>
    <row r="246" spans="2:27" ht="18" customHeight="1">
      <c r="B246" s="179"/>
      <c r="C246" s="80"/>
      <c r="D246" s="180"/>
      <c r="E246" s="57"/>
      <c r="F246" s="57"/>
      <c r="G246" s="80"/>
      <c r="H246" s="57"/>
      <c r="I246" s="508"/>
      <c r="J246" s="182"/>
      <c r="K246" s="183">
        <f t="shared" si="228"/>
        <v>0</v>
      </c>
      <c r="L246" s="184">
        <f t="shared" si="229"/>
        <v>0</v>
      </c>
      <c r="M246" s="184">
        <f t="shared" si="230"/>
        <v>0</v>
      </c>
      <c r="N246" s="184">
        <f t="shared" si="231"/>
        <v>0</v>
      </c>
      <c r="O246" s="184">
        <f t="shared" si="232"/>
        <v>0</v>
      </c>
      <c r="P246" s="185">
        <f t="shared" si="223"/>
        <v>0</v>
      </c>
      <c r="Q246" s="184">
        <f t="shared" si="224"/>
        <v>0</v>
      </c>
      <c r="R246" s="184">
        <f t="shared" si="225"/>
        <v>0</v>
      </c>
      <c r="S246" s="184">
        <f t="shared" si="226"/>
        <v>0</v>
      </c>
      <c r="T246" s="444" t="str">
        <f t="shared" si="227"/>
        <v/>
      </c>
      <c r="U246" s="440">
        <v>1</v>
      </c>
      <c r="V246" s="440">
        <v>1</v>
      </c>
      <c r="W246" s="440">
        <v>1</v>
      </c>
      <c r="X246" s="440">
        <v>1</v>
      </c>
      <c r="Y246" s="179"/>
      <c r="Z246" s="186">
        <f t="shared" si="6"/>
        <v>0</v>
      </c>
      <c r="AA246" s="187">
        <f t="shared" si="7"/>
        <v>0</v>
      </c>
    </row>
    <row r="247" spans="2:27" ht="18" customHeight="1">
      <c r="B247" s="179"/>
      <c r="C247" s="80"/>
      <c r="D247" s="180"/>
      <c r="E247" s="57"/>
      <c r="F247" s="57"/>
      <c r="G247" s="80"/>
      <c r="H247" s="57"/>
      <c r="I247" s="508"/>
      <c r="J247" s="182"/>
      <c r="K247" s="183">
        <f t="shared" si="228"/>
        <v>0</v>
      </c>
      <c r="L247" s="184">
        <f t="shared" si="229"/>
        <v>0</v>
      </c>
      <c r="M247" s="184">
        <f t="shared" si="230"/>
        <v>0</v>
      </c>
      <c r="N247" s="184">
        <f t="shared" si="231"/>
        <v>0</v>
      </c>
      <c r="O247" s="184">
        <f t="shared" si="232"/>
        <v>0</v>
      </c>
      <c r="P247" s="185">
        <f t="shared" si="223"/>
        <v>0</v>
      </c>
      <c r="Q247" s="184">
        <f t="shared" si="224"/>
        <v>0</v>
      </c>
      <c r="R247" s="184">
        <f t="shared" si="225"/>
        <v>0</v>
      </c>
      <c r="S247" s="184">
        <f t="shared" si="226"/>
        <v>0</v>
      </c>
      <c r="T247" s="444" t="str">
        <f t="shared" si="227"/>
        <v/>
      </c>
      <c r="U247" s="440">
        <v>1</v>
      </c>
      <c r="V247" s="440">
        <v>1</v>
      </c>
      <c r="W247" s="440">
        <v>1</v>
      </c>
      <c r="X247" s="440">
        <v>1</v>
      </c>
      <c r="Y247" s="179"/>
      <c r="Z247" s="186">
        <f t="shared" si="6"/>
        <v>0</v>
      </c>
      <c r="AA247" s="187">
        <f t="shared" si="7"/>
        <v>0</v>
      </c>
    </row>
    <row r="248" spans="2:27" ht="18" customHeight="1">
      <c r="B248" s="179"/>
      <c r="C248" s="80"/>
      <c r="D248" s="180"/>
      <c r="E248" s="57"/>
      <c r="F248" s="57"/>
      <c r="G248" s="80"/>
      <c r="H248" s="57"/>
      <c r="I248" s="508"/>
      <c r="J248" s="182"/>
      <c r="K248" s="183">
        <f t="shared" si="228"/>
        <v>0</v>
      </c>
      <c r="L248" s="184">
        <f t="shared" si="229"/>
        <v>0</v>
      </c>
      <c r="M248" s="184">
        <f t="shared" si="230"/>
        <v>0</v>
      </c>
      <c r="N248" s="184">
        <f t="shared" si="231"/>
        <v>0</v>
      </c>
      <c r="O248" s="184">
        <f t="shared" si="232"/>
        <v>0</v>
      </c>
      <c r="P248" s="185">
        <f t="shared" si="223"/>
        <v>0</v>
      </c>
      <c r="Q248" s="184">
        <f t="shared" si="224"/>
        <v>0</v>
      </c>
      <c r="R248" s="184">
        <f t="shared" si="225"/>
        <v>0</v>
      </c>
      <c r="S248" s="184">
        <f t="shared" si="226"/>
        <v>0</v>
      </c>
      <c r="T248" s="444" t="str">
        <f t="shared" si="227"/>
        <v/>
      </c>
      <c r="U248" s="440">
        <v>1</v>
      </c>
      <c r="V248" s="440">
        <v>1</v>
      </c>
      <c r="W248" s="440">
        <v>1</v>
      </c>
      <c r="X248" s="440">
        <v>1</v>
      </c>
      <c r="Y248" s="179"/>
      <c r="Z248" s="186">
        <f t="shared" si="6"/>
        <v>0</v>
      </c>
      <c r="AA248" s="187">
        <f t="shared" si="7"/>
        <v>0</v>
      </c>
    </row>
    <row r="249" spans="2:27" ht="18" customHeight="1">
      <c r="B249" s="179"/>
      <c r="C249" s="80"/>
      <c r="D249" s="180"/>
      <c r="E249" s="57"/>
      <c r="F249" s="57"/>
      <c r="G249" s="80"/>
      <c r="H249" s="57"/>
      <c r="I249" s="508"/>
      <c r="J249" s="182"/>
      <c r="K249" s="183">
        <f t="shared" si="228"/>
        <v>0</v>
      </c>
      <c r="L249" s="184">
        <f t="shared" si="229"/>
        <v>0</v>
      </c>
      <c r="M249" s="184">
        <f t="shared" si="230"/>
        <v>0</v>
      </c>
      <c r="N249" s="184">
        <f t="shared" si="231"/>
        <v>0</v>
      </c>
      <c r="O249" s="184">
        <f t="shared" si="232"/>
        <v>0</v>
      </c>
      <c r="P249" s="185">
        <f t="shared" si="223"/>
        <v>0</v>
      </c>
      <c r="Q249" s="184">
        <f t="shared" si="224"/>
        <v>0</v>
      </c>
      <c r="R249" s="184">
        <f t="shared" si="225"/>
        <v>0</v>
      </c>
      <c r="S249" s="184">
        <f t="shared" si="226"/>
        <v>0</v>
      </c>
      <c r="T249" s="444" t="str">
        <f t="shared" si="227"/>
        <v/>
      </c>
      <c r="U249" s="440">
        <v>1</v>
      </c>
      <c r="V249" s="440">
        <v>1</v>
      </c>
      <c r="W249" s="440">
        <v>1</v>
      </c>
      <c r="X249" s="440">
        <v>1</v>
      </c>
      <c r="Y249" s="179"/>
      <c r="Z249" s="186">
        <f t="shared" si="6"/>
        <v>0</v>
      </c>
      <c r="AA249" s="187">
        <f t="shared" si="7"/>
        <v>0</v>
      </c>
    </row>
    <row r="250" spans="2:27" ht="18" customHeight="1">
      <c r="B250" s="179"/>
      <c r="C250" s="80"/>
      <c r="D250" s="180"/>
      <c r="E250" s="57"/>
      <c r="F250" s="57"/>
      <c r="G250" s="80"/>
      <c r="H250" s="57"/>
      <c r="I250" s="508"/>
      <c r="J250" s="182"/>
      <c r="K250" s="183">
        <f t="shared" si="228"/>
        <v>0</v>
      </c>
      <c r="L250" s="184">
        <f t="shared" si="229"/>
        <v>0</v>
      </c>
      <c r="M250" s="184">
        <f t="shared" si="230"/>
        <v>0</v>
      </c>
      <c r="N250" s="184">
        <f t="shared" si="231"/>
        <v>0</v>
      </c>
      <c r="O250" s="184">
        <f t="shared" si="232"/>
        <v>0</v>
      </c>
      <c r="P250" s="185">
        <f t="shared" si="223"/>
        <v>0</v>
      </c>
      <c r="Q250" s="184">
        <f t="shared" si="224"/>
        <v>0</v>
      </c>
      <c r="R250" s="184">
        <f t="shared" si="225"/>
        <v>0</v>
      </c>
      <c r="S250" s="184">
        <f t="shared" si="226"/>
        <v>0</v>
      </c>
      <c r="T250" s="444" t="str">
        <f t="shared" si="227"/>
        <v/>
      </c>
      <c r="U250" s="440">
        <v>1</v>
      </c>
      <c r="V250" s="440">
        <v>1</v>
      </c>
      <c r="W250" s="440">
        <v>1</v>
      </c>
      <c r="X250" s="440">
        <v>1</v>
      </c>
      <c r="Y250" s="179"/>
      <c r="Z250" s="186">
        <f t="shared" si="6"/>
        <v>0</v>
      </c>
      <c r="AA250" s="187">
        <f t="shared" si="7"/>
        <v>0</v>
      </c>
    </row>
    <row r="251" spans="2:27" ht="18" customHeight="1">
      <c r="B251" s="179"/>
      <c r="C251" s="80"/>
      <c r="D251" s="180"/>
      <c r="E251" s="57"/>
      <c r="F251" s="57"/>
      <c r="G251" s="80"/>
      <c r="H251" s="57"/>
      <c r="I251" s="508"/>
      <c r="J251" s="182"/>
      <c r="K251" s="183">
        <f t="shared" si="228"/>
        <v>0</v>
      </c>
      <c r="L251" s="184">
        <f t="shared" si="229"/>
        <v>0</v>
      </c>
      <c r="M251" s="184">
        <f t="shared" si="230"/>
        <v>0</v>
      </c>
      <c r="N251" s="184">
        <f t="shared" si="231"/>
        <v>0</v>
      </c>
      <c r="O251" s="184">
        <f t="shared" si="232"/>
        <v>0</v>
      </c>
      <c r="P251" s="185">
        <f t="shared" si="223"/>
        <v>0</v>
      </c>
      <c r="Q251" s="184">
        <f t="shared" si="224"/>
        <v>0</v>
      </c>
      <c r="R251" s="184">
        <f t="shared" si="225"/>
        <v>0</v>
      </c>
      <c r="S251" s="184">
        <f t="shared" si="226"/>
        <v>0</v>
      </c>
      <c r="T251" s="444" t="str">
        <f t="shared" si="227"/>
        <v/>
      </c>
      <c r="U251" s="440">
        <v>1</v>
      </c>
      <c r="V251" s="440">
        <v>1</v>
      </c>
      <c r="W251" s="440">
        <v>1</v>
      </c>
      <c r="X251" s="440">
        <v>1</v>
      </c>
      <c r="Y251" s="179"/>
      <c r="Z251" s="186">
        <f t="shared" si="6"/>
        <v>0</v>
      </c>
      <c r="AA251" s="187">
        <f t="shared" si="7"/>
        <v>0</v>
      </c>
    </row>
    <row r="252" spans="2:27" ht="18" customHeight="1">
      <c r="B252" s="179"/>
      <c r="C252" s="80"/>
      <c r="D252" s="180"/>
      <c r="E252" s="57"/>
      <c r="F252" s="57"/>
      <c r="G252" s="80"/>
      <c r="H252" s="57"/>
      <c r="I252" s="508"/>
      <c r="J252" s="182"/>
      <c r="K252" s="183">
        <f t="shared" si="228"/>
        <v>0</v>
      </c>
      <c r="L252" s="184">
        <f t="shared" si="229"/>
        <v>0</v>
      </c>
      <c r="M252" s="184">
        <f t="shared" si="230"/>
        <v>0</v>
      </c>
      <c r="N252" s="184">
        <f t="shared" si="231"/>
        <v>0</v>
      </c>
      <c r="O252" s="184">
        <f t="shared" si="232"/>
        <v>0</v>
      </c>
      <c r="P252" s="185">
        <f t="shared" si="223"/>
        <v>0</v>
      </c>
      <c r="Q252" s="184">
        <f t="shared" si="224"/>
        <v>0</v>
      </c>
      <c r="R252" s="184">
        <f t="shared" si="225"/>
        <v>0</v>
      </c>
      <c r="S252" s="184">
        <f t="shared" si="226"/>
        <v>0</v>
      </c>
      <c r="T252" s="444" t="str">
        <f t="shared" si="227"/>
        <v/>
      </c>
      <c r="U252" s="440">
        <v>1</v>
      </c>
      <c r="V252" s="440">
        <v>1</v>
      </c>
      <c r="W252" s="440">
        <v>1</v>
      </c>
      <c r="X252" s="440">
        <v>1</v>
      </c>
      <c r="Y252" s="179"/>
      <c r="Z252" s="186">
        <f t="shared" si="6"/>
        <v>0</v>
      </c>
      <c r="AA252" s="187">
        <f t="shared" si="7"/>
        <v>0</v>
      </c>
    </row>
    <row r="253" spans="2:27" ht="18" customHeight="1">
      <c r="B253" s="179"/>
      <c r="C253" s="80"/>
      <c r="D253" s="180"/>
      <c r="E253" s="57"/>
      <c r="F253" s="57"/>
      <c r="G253" s="80"/>
      <c r="H253" s="57"/>
      <c r="I253" s="508"/>
      <c r="J253" s="182"/>
      <c r="K253" s="183">
        <f t="shared" si="228"/>
        <v>0</v>
      </c>
      <c r="L253" s="184">
        <f t="shared" si="229"/>
        <v>0</v>
      </c>
      <c r="M253" s="184">
        <f t="shared" si="230"/>
        <v>0</v>
      </c>
      <c r="N253" s="184">
        <f t="shared" si="231"/>
        <v>0</v>
      </c>
      <c r="O253" s="184">
        <f t="shared" si="232"/>
        <v>0</v>
      </c>
      <c r="P253" s="185">
        <f t="shared" si="223"/>
        <v>0</v>
      </c>
      <c r="Q253" s="184">
        <f t="shared" si="224"/>
        <v>0</v>
      </c>
      <c r="R253" s="184">
        <f t="shared" si="225"/>
        <v>0</v>
      </c>
      <c r="S253" s="184">
        <f t="shared" si="226"/>
        <v>0</v>
      </c>
      <c r="T253" s="444" t="str">
        <f t="shared" si="227"/>
        <v/>
      </c>
      <c r="U253" s="440">
        <v>1</v>
      </c>
      <c r="V253" s="440">
        <v>1</v>
      </c>
      <c r="W253" s="440">
        <v>1</v>
      </c>
      <c r="X253" s="440">
        <v>1</v>
      </c>
      <c r="Y253" s="179"/>
      <c r="Z253" s="186">
        <f t="shared" si="6"/>
        <v>0</v>
      </c>
      <c r="AA253" s="187">
        <f t="shared" si="7"/>
        <v>0</v>
      </c>
    </row>
    <row r="254" spans="2:27" ht="18" customHeight="1">
      <c r="B254" s="179"/>
      <c r="C254" s="80"/>
      <c r="D254" s="180"/>
      <c r="E254" s="57"/>
      <c r="F254" s="57"/>
      <c r="G254" s="80"/>
      <c r="H254" s="57"/>
      <c r="I254" s="508"/>
      <c r="J254" s="182"/>
      <c r="K254" s="183">
        <f t="shared" si="228"/>
        <v>0</v>
      </c>
      <c r="L254" s="184">
        <f t="shared" si="229"/>
        <v>0</v>
      </c>
      <c r="M254" s="184">
        <f t="shared" si="230"/>
        <v>0</v>
      </c>
      <c r="N254" s="184">
        <f t="shared" si="231"/>
        <v>0</v>
      </c>
      <c r="O254" s="184">
        <f t="shared" si="232"/>
        <v>0</v>
      </c>
      <c r="P254" s="185">
        <f t="shared" si="223"/>
        <v>0</v>
      </c>
      <c r="Q254" s="184">
        <f t="shared" si="224"/>
        <v>0</v>
      </c>
      <c r="R254" s="184">
        <f t="shared" si="225"/>
        <v>0</v>
      </c>
      <c r="S254" s="184">
        <f t="shared" si="226"/>
        <v>0</v>
      </c>
      <c r="T254" s="444" t="str">
        <f t="shared" si="227"/>
        <v/>
      </c>
      <c r="U254" s="440">
        <v>1</v>
      </c>
      <c r="V254" s="440">
        <v>1</v>
      </c>
      <c r="W254" s="440">
        <v>1</v>
      </c>
      <c r="X254" s="440">
        <v>1</v>
      </c>
      <c r="Y254" s="179"/>
      <c r="Z254" s="186">
        <f t="shared" si="6"/>
        <v>0</v>
      </c>
      <c r="AA254" s="187">
        <f t="shared" si="7"/>
        <v>0</v>
      </c>
    </row>
    <row r="255" spans="2:27" ht="18" customHeight="1">
      <c r="B255" s="179"/>
      <c r="C255" s="80"/>
      <c r="D255" s="180"/>
      <c r="E255" s="57"/>
      <c r="F255" s="57"/>
      <c r="G255" s="80"/>
      <c r="H255" s="57"/>
      <c r="I255" s="508"/>
      <c r="J255" s="182"/>
      <c r="K255" s="183">
        <f t="shared" si="228"/>
        <v>0</v>
      </c>
      <c r="L255" s="184">
        <f t="shared" si="229"/>
        <v>0</v>
      </c>
      <c r="M255" s="184">
        <f t="shared" si="230"/>
        <v>0</v>
      </c>
      <c r="N255" s="184">
        <f t="shared" si="231"/>
        <v>0</v>
      </c>
      <c r="O255" s="184">
        <f t="shared" si="232"/>
        <v>0</v>
      </c>
      <c r="P255" s="185">
        <f t="shared" si="223"/>
        <v>0</v>
      </c>
      <c r="Q255" s="184">
        <f t="shared" si="224"/>
        <v>0</v>
      </c>
      <c r="R255" s="184">
        <f t="shared" si="225"/>
        <v>0</v>
      </c>
      <c r="S255" s="184">
        <f t="shared" si="226"/>
        <v>0</v>
      </c>
      <c r="T255" s="444" t="str">
        <f t="shared" si="227"/>
        <v/>
      </c>
      <c r="U255" s="440">
        <v>1</v>
      </c>
      <c r="V255" s="440">
        <v>1</v>
      </c>
      <c r="W255" s="440">
        <v>1</v>
      </c>
      <c r="X255" s="440">
        <v>1</v>
      </c>
      <c r="Y255" s="179"/>
      <c r="Z255" s="186">
        <f t="shared" si="6"/>
        <v>0</v>
      </c>
      <c r="AA255" s="187">
        <f t="shared" si="7"/>
        <v>0</v>
      </c>
    </row>
    <row r="256" spans="2:27" ht="18" customHeight="1">
      <c r="B256" s="179"/>
      <c r="C256" s="80"/>
      <c r="D256" s="180"/>
      <c r="E256" s="57"/>
      <c r="F256" s="57"/>
      <c r="G256" s="80"/>
      <c r="H256" s="57"/>
      <c r="I256" s="508"/>
      <c r="J256" s="182"/>
      <c r="K256" s="183">
        <f t="shared" si="228"/>
        <v>0</v>
      </c>
      <c r="L256" s="184">
        <f t="shared" si="229"/>
        <v>0</v>
      </c>
      <c r="M256" s="184">
        <f t="shared" si="230"/>
        <v>0</v>
      </c>
      <c r="N256" s="184">
        <f t="shared" si="231"/>
        <v>0</v>
      </c>
      <c r="O256" s="184">
        <f t="shared" si="232"/>
        <v>0</v>
      </c>
      <c r="P256" s="185">
        <f t="shared" si="223"/>
        <v>0</v>
      </c>
      <c r="Q256" s="184">
        <f t="shared" si="224"/>
        <v>0</v>
      </c>
      <c r="R256" s="184">
        <f t="shared" si="225"/>
        <v>0</v>
      </c>
      <c r="S256" s="184">
        <f t="shared" si="226"/>
        <v>0</v>
      </c>
      <c r="T256" s="444" t="str">
        <f t="shared" si="227"/>
        <v/>
      </c>
      <c r="U256" s="440">
        <v>1</v>
      </c>
      <c r="V256" s="440">
        <v>1</v>
      </c>
      <c r="W256" s="440">
        <v>1</v>
      </c>
      <c r="X256" s="440">
        <v>1</v>
      </c>
      <c r="Y256" s="179"/>
      <c r="Z256" s="186">
        <f t="shared" si="6"/>
        <v>0</v>
      </c>
      <c r="AA256" s="187">
        <f t="shared" si="7"/>
        <v>0</v>
      </c>
    </row>
    <row r="257" spans="2:27" ht="18" customHeight="1">
      <c r="B257" s="179"/>
      <c r="C257" s="80"/>
      <c r="D257" s="180"/>
      <c r="E257" s="57"/>
      <c r="F257" s="57"/>
      <c r="G257" s="80"/>
      <c r="H257" s="57"/>
      <c r="I257" s="508"/>
      <c r="J257" s="182"/>
      <c r="K257" s="183">
        <f t="shared" si="228"/>
        <v>0</v>
      </c>
      <c r="L257" s="184">
        <f t="shared" si="229"/>
        <v>0</v>
      </c>
      <c r="M257" s="184">
        <f t="shared" si="230"/>
        <v>0</v>
      </c>
      <c r="N257" s="184">
        <f t="shared" si="231"/>
        <v>0</v>
      </c>
      <c r="O257" s="184">
        <f t="shared" si="232"/>
        <v>0</v>
      </c>
      <c r="P257" s="185">
        <f t="shared" si="223"/>
        <v>0</v>
      </c>
      <c r="Q257" s="184">
        <f t="shared" si="224"/>
        <v>0</v>
      </c>
      <c r="R257" s="184">
        <f t="shared" si="225"/>
        <v>0</v>
      </c>
      <c r="S257" s="184">
        <f t="shared" si="226"/>
        <v>0</v>
      </c>
      <c r="T257" s="444" t="str">
        <f t="shared" si="227"/>
        <v/>
      </c>
      <c r="U257" s="440">
        <v>1</v>
      </c>
      <c r="V257" s="440">
        <v>1</v>
      </c>
      <c r="W257" s="440">
        <v>1</v>
      </c>
      <c r="X257" s="440">
        <v>1</v>
      </c>
      <c r="Y257" s="179"/>
      <c r="Z257" s="186">
        <f t="shared" si="6"/>
        <v>0</v>
      </c>
      <c r="AA257" s="187">
        <f t="shared" si="7"/>
        <v>0</v>
      </c>
    </row>
    <row r="258" spans="2:27" ht="18" customHeight="1">
      <c r="B258" s="179"/>
      <c r="C258" s="80"/>
      <c r="D258" s="180"/>
      <c r="E258" s="57"/>
      <c r="F258" s="57"/>
      <c r="G258" s="80"/>
      <c r="H258" s="57"/>
      <c r="I258" s="508"/>
      <c r="J258" s="182"/>
      <c r="K258" s="183">
        <f t="shared" si="228"/>
        <v>0</v>
      </c>
      <c r="L258" s="184">
        <f t="shared" si="229"/>
        <v>0</v>
      </c>
      <c r="M258" s="184">
        <f t="shared" si="230"/>
        <v>0</v>
      </c>
      <c r="N258" s="184">
        <f t="shared" si="231"/>
        <v>0</v>
      </c>
      <c r="O258" s="184">
        <f t="shared" si="232"/>
        <v>0</v>
      </c>
      <c r="P258" s="185">
        <f t="shared" si="223"/>
        <v>0</v>
      </c>
      <c r="Q258" s="184">
        <f t="shared" si="224"/>
        <v>0</v>
      </c>
      <c r="R258" s="184">
        <f t="shared" si="225"/>
        <v>0</v>
      </c>
      <c r="S258" s="184">
        <f t="shared" si="226"/>
        <v>0</v>
      </c>
      <c r="T258" s="444" t="str">
        <f t="shared" si="227"/>
        <v/>
      </c>
      <c r="U258" s="440">
        <v>1</v>
      </c>
      <c r="V258" s="440">
        <v>1</v>
      </c>
      <c r="W258" s="440">
        <v>1</v>
      </c>
      <c r="X258" s="440">
        <v>1</v>
      </c>
      <c r="Y258" s="179"/>
      <c r="Z258" s="186">
        <f t="shared" si="6"/>
        <v>0</v>
      </c>
      <c r="AA258" s="187">
        <f t="shared" si="7"/>
        <v>0</v>
      </c>
    </row>
    <row r="259" spans="2:27" ht="18" customHeight="1">
      <c r="B259" s="179"/>
      <c r="C259" s="80"/>
      <c r="D259" s="180"/>
      <c r="E259" s="57"/>
      <c r="F259" s="57"/>
      <c r="G259" s="80"/>
      <c r="H259" s="57"/>
      <c r="I259" s="508"/>
      <c r="J259" s="182"/>
      <c r="K259" s="183">
        <f t="shared" si="228"/>
        <v>0</v>
      </c>
      <c r="L259" s="184">
        <f t="shared" si="229"/>
        <v>0</v>
      </c>
      <c r="M259" s="184">
        <f t="shared" si="230"/>
        <v>0</v>
      </c>
      <c r="N259" s="184">
        <f t="shared" si="231"/>
        <v>0</v>
      </c>
      <c r="O259" s="184">
        <f t="shared" si="232"/>
        <v>0</v>
      </c>
      <c r="P259" s="185">
        <f t="shared" si="223"/>
        <v>0</v>
      </c>
      <c r="Q259" s="184">
        <f t="shared" si="224"/>
        <v>0</v>
      </c>
      <c r="R259" s="184">
        <f t="shared" si="225"/>
        <v>0</v>
      </c>
      <c r="S259" s="184">
        <f t="shared" si="226"/>
        <v>0</v>
      </c>
      <c r="T259" s="444" t="str">
        <f t="shared" si="227"/>
        <v/>
      </c>
      <c r="U259" s="440">
        <v>1</v>
      </c>
      <c r="V259" s="440">
        <v>1</v>
      </c>
      <c r="W259" s="440">
        <v>1</v>
      </c>
      <c r="X259" s="440">
        <v>1</v>
      </c>
      <c r="Y259" s="179"/>
      <c r="Z259" s="186">
        <f t="shared" si="6"/>
        <v>0</v>
      </c>
      <c r="AA259" s="187">
        <f t="shared" si="7"/>
        <v>0</v>
      </c>
    </row>
    <row r="260" spans="2:27" ht="18" customHeight="1">
      <c r="B260" s="179"/>
      <c r="C260" s="80"/>
      <c r="D260" s="180"/>
      <c r="E260" s="57"/>
      <c r="F260" s="57"/>
      <c r="G260" s="80"/>
      <c r="H260" s="57"/>
      <c r="I260" s="508"/>
      <c r="J260" s="182"/>
      <c r="K260" s="183">
        <f t="shared" si="228"/>
        <v>0</v>
      </c>
      <c r="L260" s="184">
        <f t="shared" si="229"/>
        <v>0</v>
      </c>
      <c r="M260" s="184">
        <f t="shared" si="230"/>
        <v>0</v>
      </c>
      <c r="N260" s="184">
        <f t="shared" si="231"/>
        <v>0</v>
      </c>
      <c r="O260" s="184">
        <f t="shared" si="232"/>
        <v>0</v>
      </c>
      <c r="P260" s="185">
        <f t="shared" si="223"/>
        <v>0</v>
      </c>
      <c r="Q260" s="184">
        <f t="shared" si="224"/>
        <v>0</v>
      </c>
      <c r="R260" s="184">
        <f t="shared" si="225"/>
        <v>0</v>
      </c>
      <c r="S260" s="184">
        <f t="shared" si="226"/>
        <v>0</v>
      </c>
      <c r="T260" s="444" t="str">
        <f t="shared" si="227"/>
        <v/>
      </c>
      <c r="U260" s="440">
        <v>1</v>
      </c>
      <c r="V260" s="440">
        <v>1</v>
      </c>
      <c r="W260" s="440">
        <v>1</v>
      </c>
      <c r="X260" s="440">
        <v>1</v>
      </c>
      <c r="Y260" s="179"/>
      <c r="Z260" s="186">
        <f t="shared" si="6"/>
        <v>0</v>
      </c>
      <c r="AA260" s="187">
        <f t="shared" si="7"/>
        <v>0</v>
      </c>
    </row>
    <row r="261" spans="2:27" ht="18" customHeight="1">
      <c r="B261" s="179"/>
      <c r="C261" s="80"/>
      <c r="D261" s="180"/>
      <c r="E261" s="57"/>
      <c r="F261" s="57"/>
      <c r="G261" s="80"/>
      <c r="H261" s="57"/>
      <c r="I261" s="508"/>
      <c r="J261" s="182"/>
      <c r="K261" s="183">
        <f t="shared" si="228"/>
        <v>0</v>
      </c>
      <c r="L261" s="184">
        <f t="shared" si="229"/>
        <v>0</v>
      </c>
      <c r="M261" s="184">
        <f t="shared" si="230"/>
        <v>0</v>
      </c>
      <c r="N261" s="184">
        <f t="shared" si="231"/>
        <v>0</v>
      </c>
      <c r="O261" s="184">
        <f t="shared" si="232"/>
        <v>0</v>
      </c>
      <c r="P261" s="185">
        <f t="shared" si="223"/>
        <v>0</v>
      </c>
      <c r="Q261" s="184">
        <f t="shared" si="224"/>
        <v>0</v>
      </c>
      <c r="R261" s="184">
        <f t="shared" si="225"/>
        <v>0</v>
      </c>
      <c r="S261" s="184">
        <f t="shared" si="226"/>
        <v>0</v>
      </c>
      <c r="T261" s="444" t="str">
        <f t="shared" si="227"/>
        <v/>
      </c>
      <c r="U261" s="440">
        <v>1</v>
      </c>
      <c r="V261" s="440">
        <v>1</v>
      </c>
      <c r="W261" s="440">
        <v>1</v>
      </c>
      <c r="X261" s="440">
        <v>1</v>
      </c>
      <c r="Y261" s="179"/>
      <c r="Z261" s="186">
        <f t="shared" si="6"/>
        <v>0</v>
      </c>
      <c r="AA261" s="187">
        <f t="shared" si="7"/>
        <v>0</v>
      </c>
    </row>
    <row r="262" spans="2:27" ht="18" customHeight="1">
      <c r="B262" s="179"/>
      <c r="C262" s="80"/>
      <c r="D262" s="180"/>
      <c r="E262" s="57"/>
      <c r="F262" s="57"/>
      <c r="G262" s="80"/>
      <c r="H262" s="57"/>
      <c r="I262" s="508"/>
      <c r="J262" s="182"/>
      <c r="K262" s="183">
        <f t="shared" si="228"/>
        <v>0</v>
      </c>
      <c r="L262" s="184">
        <f t="shared" si="229"/>
        <v>0</v>
      </c>
      <c r="M262" s="184">
        <f t="shared" si="230"/>
        <v>0</v>
      </c>
      <c r="N262" s="184">
        <f t="shared" si="231"/>
        <v>0</v>
      </c>
      <c r="O262" s="184">
        <f t="shared" si="232"/>
        <v>0</v>
      </c>
      <c r="P262" s="185">
        <f t="shared" si="223"/>
        <v>0</v>
      </c>
      <c r="Q262" s="184">
        <f t="shared" si="224"/>
        <v>0</v>
      </c>
      <c r="R262" s="184">
        <f t="shared" si="225"/>
        <v>0</v>
      </c>
      <c r="S262" s="184">
        <f t="shared" si="226"/>
        <v>0</v>
      </c>
      <c r="T262" s="444" t="str">
        <f t="shared" si="227"/>
        <v/>
      </c>
      <c r="U262" s="440">
        <v>1</v>
      </c>
      <c r="V262" s="440">
        <v>1</v>
      </c>
      <c r="W262" s="440">
        <v>1</v>
      </c>
      <c r="X262" s="440">
        <v>1</v>
      </c>
      <c r="Y262" s="179"/>
      <c r="Z262" s="186">
        <f t="shared" si="6"/>
        <v>0</v>
      </c>
      <c r="AA262" s="187">
        <f t="shared" si="7"/>
        <v>0</v>
      </c>
    </row>
    <row r="263" spans="2:27" ht="18" customHeight="1">
      <c r="B263" s="179"/>
      <c r="C263" s="80"/>
      <c r="D263" s="180"/>
      <c r="E263" s="57"/>
      <c r="F263" s="57"/>
      <c r="G263" s="80"/>
      <c r="H263" s="57"/>
      <c r="I263" s="508"/>
      <c r="J263" s="182"/>
      <c r="K263" s="183">
        <f t="shared" si="228"/>
        <v>0</v>
      </c>
      <c r="L263" s="184">
        <f t="shared" si="229"/>
        <v>0</v>
      </c>
      <c r="M263" s="184">
        <f t="shared" si="230"/>
        <v>0</v>
      </c>
      <c r="N263" s="184">
        <f t="shared" si="231"/>
        <v>0</v>
      </c>
      <c r="O263" s="184">
        <f t="shared" si="232"/>
        <v>0</v>
      </c>
      <c r="P263" s="185">
        <f t="shared" si="223"/>
        <v>0</v>
      </c>
      <c r="Q263" s="184">
        <f t="shared" si="224"/>
        <v>0</v>
      </c>
      <c r="R263" s="184">
        <f t="shared" si="225"/>
        <v>0</v>
      </c>
      <c r="S263" s="184">
        <f t="shared" si="226"/>
        <v>0</v>
      </c>
      <c r="T263" s="444" t="str">
        <f t="shared" si="227"/>
        <v/>
      </c>
      <c r="U263" s="440">
        <v>1</v>
      </c>
      <c r="V263" s="440">
        <v>1</v>
      </c>
      <c r="W263" s="440">
        <v>1</v>
      </c>
      <c r="X263" s="440">
        <v>1</v>
      </c>
      <c r="Y263" s="179"/>
      <c r="Z263" s="186">
        <f t="shared" si="6"/>
        <v>0</v>
      </c>
      <c r="AA263" s="187">
        <f t="shared" si="7"/>
        <v>0</v>
      </c>
    </row>
    <row r="264" spans="2:27" ht="18" customHeight="1">
      <c r="B264" s="179"/>
      <c r="C264" s="80"/>
      <c r="D264" s="180"/>
      <c r="E264" s="57"/>
      <c r="F264" s="57"/>
      <c r="G264" s="80"/>
      <c r="H264" s="57"/>
      <c r="I264" s="508"/>
      <c r="J264" s="182"/>
      <c r="K264" s="183">
        <f t="shared" si="228"/>
        <v>0</v>
      </c>
      <c r="L264" s="184">
        <f t="shared" si="229"/>
        <v>0</v>
      </c>
      <c r="M264" s="184">
        <f t="shared" si="230"/>
        <v>0</v>
      </c>
      <c r="N264" s="184">
        <f t="shared" si="231"/>
        <v>0</v>
      </c>
      <c r="O264" s="184">
        <f t="shared" si="232"/>
        <v>0</v>
      </c>
      <c r="P264" s="185">
        <f t="shared" si="223"/>
        <v>0</v>
      </c>
      <c r="Q264" s="184">
        <f t="shared" si="224"/>
        <v>0</v>
      </c>
      <c r="R264" s="184">
        <f t="shared" si="225"/>
        <v>0</v>
      </c>
      <c r="S264" s="184">
        <f t="shared" si="226"/>
        <v>0</v>
      </c>
      <c r="T264" s="444" t="str">
        <f t="shared" si="227"/>
        <v/>
      </c>
      <c r="U264" s="440">
        <v>1</v>
      </c>
      <c r="V264" s="440">
        <v>1</v>
      </c>
      <c r="W264" s="440">
        <v>1</v>
      </c>
      <c r="X264" s="440">
        <v>1</v>
      </c>
      <c r="Y264" s="179"/>
      <c r="Z264" s="186">
        <f t="shared" si="6"/>
        <v>0</v>
      </c>
      <c r="AA264" s="187">
        <f t="shared" si="7"/>
        <v>0</v>
      </c>
    </row>
    <row r="265" spans="2:27" ht="18" customHeight="1">
      <c r="B265" s="179"/>
      <c r="C265" s="80"/>
      <c r="D265" s="180"/>
      <c r="E265" s="57"/>
      <c r="F265" s="57"/>
      <c r="G265" s="80"/>
      <c r="H265" s="57"/>
      <c r="I265" s="508"/>
      <c r="J265" s="182"/>
      <c r="K265" s="183">
        <f t="shared" si="228"/>
        <v>0</v>
      </c>
      <c r="L265" s="184">
        <f t="shared" si="229"/>
        <v>0</v>
      </c>
      <c r="M265" s="184">
        <f t="shared" si="230"/>
        <v>0</v>
      </c>
      <c r="N265" s="184">
        <f t="shared" si="231"/>
        <v>0</v>
      </c>
      <c r="O265" s="184">
        <f t="shared" si="232"/>
        <v>0</v>
      </c>
      <c r="P265" s="185">
        <f t="shared" si="223"/>
        <v>0</v>
      </c>
      <c r="Q265" s="184">
        <f t="shared" si="224"/>
        <v>0</v>
      </c>
      <c r="R265" s="184">
        <f t="shared" si="225"/>
        <v>0</v>
      </c>
      <c r="S265" s="184">
        <f t="shared" si="226"/>
        <v>0</v>
      </c>
      <c r="T265" s="444" t="str">
        <f t="shared" si="227"/>
        <v/>
      </c>
      <c r="U265" s="440">
        <v>1</v>
      </c>
      <c r="V265" s="440">
        <v>1</v>
      </c>
      <c r="W265" s="440">
        <v>1</v>
      </c>
      <c r="X265" s="440">
        <v>1</v>
      </c>
      <c r="Y265" s="179"/>
      <c r="Z265" s="186">
        <f t="shared" si="6"/>
        <v>0</v>
      </c>
      <c r="AA265" s="187">
        <f t="shared" si="7"/>
        <v>0</v>
      </c>
    </row>
    <row r="266" spans="2:27" ht="18" customHeight="1">
      <c r="B266" s="179"/>
      <c r="C266" s="80"/>
      <c r="D266" s="180"/>
      <c r="E266" s="57"/>
      <c r="F266" s="57"/>
      <c r="G266" s="80"/>
      <c r="H266" s="57"/>
      <c r="I266" s="508"/>
      <c r="J266" s="182"/>
      <c r="K266" s="183">
        <f t="shared" si="228"/>
        <v>0</v>
      </c>
      <c r="L266" s="184">
        <f t="shared" si="229"/>
        <v>0</v>
      </c>
      <c r="M266" s="184">
        <f t="shared" si="230"/>
        <v>0</v>
      </c>
      <c r="N266" s="184">
        <f t="shared" si="231"/>
        <v>0</v>
      </c>
      <c r="O266" s="184">
        <f t="shared" si="232"/>
        <v>0</v>
      </c>
      <c r="P266" s="185">
        <f t="shared" si="223"/>
        <v>0</v>
      </c>
      <c r="Q266" s="184">
        <f t="shared" si="224"/>
        <v>0</v>
      </c>
      <c r="R266" s="184">
        <f t="shared" si="225"/>
        <v>0</v>
      </c>
      <c r="S266" s="184">
        <f t="shared" si="226"/>
        <v>0</v>
      </c>
      <c r="T266" s="444" t="str">
        <f t="shared" si="227"/>
        <v/>
      </c>
      <c r="U266" s="440">
        <v>1</v>
      </c>
      <c r="V266" s="440">
        <v>1</v>
      </c>
      <c r="W266" s="440">
        <v>1</v>
      </c>
      <c r="X266" s="440">
        <v>1</v>
      </c>
      <c r="Y266" s="179"/>
      <c r="Z266" s="186">
        <f t="shared" si="6"/>
        <v>0</v>
      </c>
      <c r="AA266" s="187">
        <f t="shared" si="7"/>
        <v>0</v>
      </c>
    </row>
    <row r="267" spans="2:27" ht="18" customHeight="1">
      <c r="B267" s="179"/>
      <c r="C267" s="80"/>
      <c r="D267" s="180"/>
      <c r="E267" s="57"/>
      <c r="F267" s="57"/>
      <c r="G267" s="80"/>
      <c r="H267" s="57"/>
      <c r="I267" s="508"/>
      <c r="J267" s="182"/>
      <c r="K267" s="183">
        <f t="shared" si="228"/>
        <v>0</v>
      </c>
      <c r="L267" s="184">
        <f t="shared" si="229"/>
        <v>0</v>
      </c>
      <c r="M267" s="184">
        <f t="shared" si="230"/>
        <v>0</v>
      </c>
      <c r="N267" s="184">
        <f t="shared" si="231"/>
        <v>0</v>
      </c>
      <c r="O267" s="184">
        <f t="shared" si="232"/>
        <v>0</v>
      </c>
      <c r="P267" s="185">
        <f t="shared" si="223"/>
        <v>0</v>
      </c>
      <c r="Q267" s="184">
        <f t="shared" si="224"/>
        <v>0</v>
      </c>
      <c r="R267" s="184">
        <f t="shared" si="225"/>
        <v>0</v>
      </c>
      <c r="S267" s="184">
        <f t="shared" si="226"/>
        <v>0</v>
      </c>
      <c r="T267" s="444" t="str">
        <f t="shared" si="227"/>
        <v/>
      </c>
      <c r="U267" s="440">
        <v>1</v>
      </c>
      <c r="V267" s="440">
        <v>1</v>
      </c>
      <c r="W267" s="440">
        <v>1</v>
      </c>
      <c r="X267" s="440">
        <v>1</v>
      </c>
      <c r="Y267" s="179"/>
      <c r="Z267" s="186">
        <f t="shared" si="6"/>
        <v>0</v>
      </c>
      <c r="AA267" s="187">
        <f t="shared" si="7"/>
        <v>0</v>
      </c>
    </row>
    <row r="268" spans="2:27" ht="18" customHeight="1">
      <c r="B268" s="179"/>
      <c r="C268" s="80"/>
      <c r="D268" s="180"/>
      <c r="E268" s="57"/>
      <c r="F268" s="57"/>
      <c r="G268" s="80"/>
      <c r="H268" s="57"/>
      <c r="I268" s="508"/>
      <c r="J268" s="182"/>
      <c r="K268" s="183">
        <f t="shared" si="228"/>
        <v>0</v>
      </c>
      <c r="L268" s="184">
        <f t="shared" si="229"/>
        <v>0</v>
      </c>
      <c r="M268" s="184">
        <f t="shared" si="230"/>
        <v>0</v>
      </c>
      <c r="N268" s="184">
        <f t="shared" si="231"/>
        <v>0</v>
      </c>
      <c r="O268" s="184">
        <f t="shared" si="232"/>
        <v>0</v>
      </c>
      <c r="P268" s="185">
        <f t="shared" si="223"/>
        <v>0</v>
      </c>
      <c r="Q268" s="184">
        <f t="shared" si="224"/>
        <v>0</v>
      </c>
      <c r="R268" s="184">
        <f t="shared" si="225"/>
        <v>0</v>
      </c>
      <c r="S268" s="184">
        <f t="shared" si="226"/>
        <v>0</v>
      </c>
      <c r="T268" s="444" t="str">
        <f t="shared" si="227"/>
        <v/>
      </c>
      <c r="U268" s="440">
        <v>1</v>
      </c>
      <c r="V268" s="440">
        <v>1</v>
      </c>
      <c r="W268" s="440">
        <v>1</v>
      </c>
      <c r="X268" s="440">
        <v>1</v>
      </c>
      <c r="Y268" s="179"/>
      <c r="Z268" s="186">
        <f t="shared" si="6"/>
        <v>0</v>
      </c>
      <c r="AA268" s="187">
        <f t="shared" si="7"/>
        <v>0</v>
      </c>
    </row>
    <row r="269" spans="2:27" ht="18" customHeight="1">
      <c r="B269" s="179"/>
      <c r="C269" s="80"/>
      <c r="D269" s="180"/>
      <c r="E269" s="57"/>
      <c r="F269" s="57"/>
      <c r="G269" s="80"/>
      <c r="H269" s="57"/>
      <c r="I269" s="508"/>
      <c r="J269" s="182"/>
      <c r="K269" s="183">
        <f t="shared" si="228"/>
        <v>0</v>
      </c>
      <c r="L269" s="184">
        <f t="shared" si="229"/>
        <v>0</v>
      </c>
      <c r="M269" s="184">
        <f t="shared" si="230"/>
        <v>0</v>
      </c>
      <c r="N269" s="184">
        <f t="shared" si="231"/>
        <v>0</v>
      </c>
      <c r="O269" s="184">
        <f t="shared" si="232"/>
        <v>0</v>
      </c>
      <c r="P269" s="185">
        <f t="shared" si="223"/>
        <v>0</v>
      </c>
      <c r="Q269" s="184">
        <f t="shared" si="224"/>
        <v>0</v>
      </c>
      <c r="R269" s="184">
        <f t="shared" si="225"/>
        <v>0</v>
      </c>
      <c r="S269" s="184">
        <f t="shared" si="226"/>
        <v>0</v>
      </c>
      <c r="T269" s="444" t="str">
        <f t="shared" si="227"/>
        <v/>
      </c>
      <c r="U269" s="440">
        <v>1</v>
      </c>
      <c r="V269" s="440">
        <v>1</v>
      </c>
      <c r="W269" s="440">
        <v>1</v>
      </c>
      <c r="X269" s="440">
        <v>1</v>
      </c>
      <c r="Y269" s="179"/>
      <c r="Z269" s="186">
        <f t="shared" si="6"/>
        <v>0</v>
      </c>
      <c r="AA269" s="187">
        <f t="shared" si="7"/>
        <v>0</v>
      </c>
    </row>
    <row r="270" spans="2:27" ht="18" customHeight="1">
      <c r="B270" s="179"/>
      <c r="C270" s="80"/>
      <c r="D270" s="180"/>
      <c r="E270" s="57"/>
      <c r="F270" s="57"/>
      <c r="G270" s="80"/>
      <c r="H270" s="57"/>
      <c r="I270" s="508"/>
      <c r="J270" s="182"/>
      <c r="K270" s="183">
        <f t="shared" si="228"/>
        <v>0</v>
      </c>
      <c r="L270" s="184">
        <f t="shared" si="229"/>
        <v>0</v>
      </c>
      <c r="M270" s="184">
        <f t="shared" si="230"/>
        <v>0</v>
      </c>
      <c r="N270" s="184">
        <f t="shared" si="231"/>
        <v>0</v>
      </c>
      <c r="O270" s="184">
        <f t="shared" si="232"/>
        <v>0</v>
      </c>
      <c r="P270" s="185">
        <f t="shared" si="223"/>
        <v>0</v>
      </c>
      <c r="Q270" s="184">
        <f t="shared" si="224"/>
        <v>0</v>
      </c>
      <c r="R270" s="184">
        <f t="shared" si="225"/>
        <v>0</v>
      </c>
      <c r="S270" s="184">
        <f t="shared" si="226"/>
        <v>0</v>
      </c>
      <c r="T270" s="444" t="str">
        <f t="shared" si="227"/>
        <v/>
      </c>
      <c r="U270" s="440">
        <v>1</v>
      </c>
      <c r="V270" s="440">
        <v>1</v>
      </c>
      <c r="W270" s="440">
        <v>1</v>
      </c>
      <c r="X270" s="440">
        <v>1</v>
      </c>
      <c r="Y270" s="179"/>
      <c r="Z270" s="186">
        <f t="shared" si="6"/>
        <v>0</v>
      </c>
      <c r="AA270" s="187">
        <f t="shared" si="7"/>
        <v>0</v>
      </c>
    </row>
    <row r="271" spans="2:27" ht="18" customHeight="1">
      <c r="B271" s="179"/>
      <c r="C271" s="80"/>
      <c r="D271" s="180"/>
      <c r="E271" s="57"/>
      <c r="F271" s="57"/>
      <c r="G271" s="80"/>
      <c r="H271" s="57"/>
      <c r="I271" s="508"/>
      <c r="J271" s="182"/>
      <c r="K271" s="183">
        <f t="shared" si="228"/>
        <v>0</v>
      </c>
      <c r="L271" s="184">
        <f t="shared" si="229"/>
        <v>0</v>
      </c>
      <c r="M271" s="184">
        <f t="shared" si="230"/>
        <v>0</v>
      </c>
      <c r="N271" s="184">
        <f t="shared" si="231"/>
        <v>0</v>
      </c>
      <c r="O271" s="184">
        <f t="shared" si="232"/>
        <v>0</v>
      </c>
      <c r="P271" s="185">
        <f t="shared" si="223"/>
        <v>0</v>
      </c>
      <c r="Q271" s="184">
        <f t="shared" si="224"/>
        <v>0</v>
      </c>
      <c r="R271" s="184">
        <f t="shared" si="225"/>
        <v>0</v>
      </c>
      <c r="S271" s="184">
        <f t="shared" si="226"/>
        <v>0</v>
      </c>
      <c r="T271" s="444" t="str">
        <f t="shared" si="227"/>
        <v/>
      </c>
      <c r="U271" s="440">
        <v>1</v>
      </c>
      <c r="V271" s="440">
        <v>1</v>
      </c>
      <c r="W271" s="440">
        <v>1</v>
      </c>
      <c r="X271" s="440">
        <v>1</v>
      </c>
      <c r="Y271" s="179"/>
      <c r="Z271" s="186">
        <f t="shared" si="6"/>
        <v>0</v>
      </c>
      <c r="AA271" s="187">
        <f t="shared" si="7"/>
        <v>0</v>
      </c>
    </row>
    <row r="272" spans="2:27" ht="18" customHeight="1">
      <c r="B272" s="179"/>
      <c r="C272" s="80"/>
      <c r="D272" s="180"/>
      <c r="E272" s="57"/>
      <c r="F272" s="57"/>
      <c r="G272" s="80"/>
      <c r="H272" s="57"/>
      <c r="I272" s="508"/>
      <c r="J272" s="182"/>
      <c r="K272" s="183">
        <f t="shared" si="228"/>
        <v>0</v>
      </c>
      <c r="L272" s="184">
        <f t="shared" si="229"/>
        <v>0</v>
      </c>
      <c r="M272" s="184">
        <f t="shared" si="230"/>
        <v>0</v>
      </c>
      <c r="N272" s="184">
        <f t="shared" si="231"/>
        <v>0</v>
      </c>
      <c r="O272" s="184">
        <f t="shared" si="232"/>
        <v>0</v>
      </c>
      <c r="P272" s="185">
        <f t="shared" si="223"/>
        <v>0</v>
      </c>
      <c r="Q272" s="184">
        <f t="shared" si="224"/>
        <v>0</v>
      </c>
      <c r="R272" s="184">
        <f t="shared" si="225"/>
        <v>0</v>
      </c>
      <c r="S272" s="184">
        <f t="shared" si="226"/>
        <v>0</v>
      </c>
      <c r="T272" s="444" t="str">
        <f t="shared" si="227"/>
        <v/>
      </c>
      <c r="U272" s="440">
        <v>1</v>
      </c>
      <c r="V272" s="440">
        <v>1</v>
      </c>
      <c r="W272" s="440">
        <v>1</v>
      </c>
      <c r="X272" s="440">
        <v>1</v>
      </c>
      <c r="Y272" s="179"/>
      <c r="Z272" s="186">
        <f t="shared" si="6"/>
        <v>0</v>
      </c>
      <c r="AA272" s="187">
        <f t="shared" si="7"/>
        <v>0</v>
      </c>
    </row>
    <row r="273" spans="2:27" ht="18" customHeight="1">
      <c r="B273" s="179"/>
      <c r="C273" s="80"/>
      <c r="D273" s="180"/>
      <c r="E273" s="57"/>
      <c r="F273" s="57"/>
      <c r="G273" s="80"/>
      <c r="H273" s="57"/>
      <c r="I273" s="508"/>
      <c r="J273" s="182"/>
      <c r="K273" s="183">
        <f t="shared" si="228"/>
        <v>0</v>
      </c>
      <c r="L273" s="184">
        <f t="shared" si="229"/>
        <v>0</v>
      </c>
      <c r="M273" s="184">
        <f t="shared" si="230"/>
        <v>0</v>
      </c>
      <c r="N273" s="184">
        <f t="shared" si="231"/>
        <v>0</v>
      </c>
      <c r="O273" s="184">
        <f t="shared" si="232"/>
        <v>0</v>
      </c>
      <c r="P273" s="185">
        <f t="shared" si="223"/>
        <v>0</v>
      </c>
      <c r="Q273" s="184">
        <f t="shared" si="224"/>
        <v>0</v>
      </c>
      <c r="R273" s="184">
        <f t="shared" si="225"/>
        <v>0</v>
      </c>
      <c r="S273" s="184">
        <f t="shared" si="226"/>
        <v>0</v>
      </c>
      <c r="T273" s="444" t="str">
        <f t="shared" si="227"/>
        <v/>
      </c>
      <c r="U273" s="440">
        <v>1</v>
      </c>
      <c r="V273" s="440">
        <v>1</v>
      </c>
      <c r="W273" s="440">
        <v>1</v>
      </c>
      <c r="X273" s="440">
        <v>1</v>
      </c>
      <c r="Y273" s="179"/>
      <c r="Z273" s="186">
        <f t="shared" si="6"/>
        <v>0</v>
      </c>
      <c r="AA273" s="187">
        <f t="shared" si="7"/>
        <v>0</v>
      </c>
    </row>
    <row r="274" spans="2:27" ht="18" customHeight="1">
      <c r="B274" s="179"/>
      <c r="C274" s="80"/>
      <c r="D274" s="180"/>
      <c r="E274" s="57"/>
      <c r="F274" s="57"/>
      <c r="G274" s="80"/>
      <c r="H274" s="57"/>
      <c r="I274" s="508"/>
      <c r="J274" s="182"/>
      <c r="K274" s="183">
        <f t="shared" si="228"/>
        <v>0</v>
      </c>
      <c r="L274" s="184">
        <f t="shared" si="229"/>
        <v>0</v>
      </c>
      <c r="M274" s="184">
        <f t="shared" si="230"/>
        <v>0</v>
      </c>
      <c r="N274" s="184">
        <f t="shared" si="231"/>
        <v>0</v>
      </c>
      <c r="O274" s="184">
        <f t="shared" si="232"/>
        <v>0</v>
      </c>
      <c r="P274" s="185">
        <f t="shared" si="223"/>
        <v>0</v>
      </c>
      <c r="Q274" s="184">
        <f t="shared" si="224"/>
        <v>0</v>
      </c>
      <c r="R274" s="184">
        <f t="shared" si="225"/>
        <v>0</v>
      </c>
      <c r="S274" s="184">
        <f t="shared" si="226"/>
        <v>0</v>
      </c>
      <c r="T274" s="444" t="str">
        <f t="shared" si="227"/>
        <v/>
      </c>
      <c r="U274" s="440">
        <v>1</v>
      </c>
      <c r="V274" s="440">
        <v>1</v>
      </c>
      <c r="W274" s="440">
        <v>1</v>
      </c>
      <c r="X274" s="440">
        <v>1</v>
      </c>
      <c r="Y274" s="179"/>
      <c r="Z274" s="186">
        <f t="shared" si="6"/>
        <v>0</v>
      </c>
      <c r="AA274" s="187">
        <f t="shared" si="7"/>
        <v>0</v>
      </c>
    </row>
    <row r="275" spans="2:27" ht="18" customHeight="1">
      <c r="B275" s="179"/>
      <c r="C275" s="80"/>
      <c r="D275" s="180"/>
      <c r="E275" s="57"/>
      <c r="F275" s="57"/>
      <c r="G275" s="80"/>
      <c r="H275" s="57"/>
      <c r="I275" s="508"/>
      <c r="J275" s="182"/>
      <c r="K275" s="183">
        <f t="shared" si="228"/>
        <v>0</v>
      </c>
      <c r="L275" s="184">
        <f t="shared" si="229"/>
        <v>0</v>
      </c>
      <c r="M275" s="184">
        <f t="shared" si="230"/>
        <v>0</v>
      </c>
      <c r="N275" s="184">
        <f t="shared" si="231"/>
        <v>0</v>
      </c>
      <c r="O275" s="184">
        <f t="shared" si="232"/>
        <v>0</v>
      </c>
      <c r="P275" s="185">
        <f t="shared" si="223"/>
        <v>0</v>
      </c>
      <c r="Q275" s="184">
        <f t="shared" si="224"/>
        <v>0</v>
      </c>
      <c r="R275" s="184">
        <f t="shared" si="225"/>
        <v>0</v>
      </c>
      <c r="S275" s="184">
        <f t="shared" si="226"/>
        <v>0</v>
      </c>
      <c r="T275" s="444" t="str">
        <f t="shared" si="227"/>
        <v/>
      </c>
      <c r="U275" s="440">
        <v>1</v>
      </c>
      <c r="V275" s="440">
        <v>1</v>
      </c>
      <c r="W275" s="440">
        <v>1</v>
      </c>
      <c r="X275" s="440">
        <v>1</v>
      </c>
      <c r="Y275" s="179"/>
      <c r="Z275" s="186">
        <f t="shared" si="6"/>
        <v>0</v>
      </c>
      <c r="AA275" s="187">
        <f t="shared" si="7"/>
        <v>0</v>
      </c>
    </row>
    <row r="276" spans="2:27" ht="18" customHeight="1">
      <c r="B276" s="179"/>
      <c r="C276" s="80"/>
      <c r="D276" s="180"/>
      <c r="E276" s="57"/>
      <c r="F276" s="57"/>
      <c r="G276" s="80"/>
      <c r="H276" s="57"/>
      <c r="I276" s="508"/>
      <c r="J276" s="182"/>
      <c r="K276" s="183">
        <f t="shared" si="228"/>
        <v>0</v>
      </c>
      <c r="L276" s="184">
        <f t="shared" si="229"/>
        <v>0</v>
      </c>
      <c r="M276" s="184">
        <f t="shared" si="230"/>
        <v>0</v>
      </c>
      <c r="N276" s="184">
        <f t="shared" si="231"/>
        <v>0</v>
      </c>
      <c r="O276" s="184">
        <f t="shared" si="232"/>
        <v>0</v>
      </c>
      <c r="P276" s="185">
        <f t="shared" si="223"/>
        <v>0</v>
      </c>
      <c r="Q276" s="184">
        <f t="shared" si="224"/>
        <v>0</v>
      </c>
      <c r="R276" s="184">
        <f t="shared" si="225"/>
        <v>0</v>
      </c>
      <c r="S276" s="184">
        <f t="shared" si="226"/>
        <v>0</v>
      </c>
      <c r="T276" s="444" t="str">
        <f t="shared" si="227"/>
        <v/>
      </c>
      <c r="U276" s="440">
        <v>1</v>
      </c>
      <c r="V276" s="440">
        <v>1</v>
      </c>
      <c r="W276" s="440">
        <v>1</v>
      </c>
      <c r="X276" s="440">
        <v>1</v>
      </c>
      <c r="Y276" s="179"/>
      <c r="Z276" s="186">
        <f t="shared" si="6"/>
        <v>0</v>
      </c>
      <c r="AA276" s="187">
        <f t="shared" si="7"/>
        <v>0</v>
      </c>
    </row>
    <row r="277" spans="2:27" ht="18" customHeight="1">
      <c r="B277" s="179"/>
      <c r="C277" s="80"/>
      <c r="D277" s="180"/>
      <c r="E277" s="57"/>
      <c r="F277" s="57"/>
      <c r="G277" s="80"/>
      <c r="H277" s="57"/>
      <c r="I277" s="508"/>
      <c r="J277" s="182"/>
      <c r="K277" s="183">
        <f t="shared" si="228"/>
        <v>0</v>
      </c>
      <c r="L277" s="184">
        <f t="shared" si="229"/>
        <v>0</v>
      </c>
      <c r="M277" s="184">
        <f t="shared" si="230"/>
        <v>0</v>
      </c>
      <c r="N277" s="184">
        <f t="shared" si="231"/>
        <v>0</v>
      </c>
      <c r="O277" s="184">
        <f t="shared" si="232"/>
        <v>0</v>
      </c>
      <c r="P277" s="185">
        <f t="shared" si="223"/>
        <v>0</v>
      </c>
      <c r="Q277" s="184">
        <f t="shared" si="224"/>
        <v>0</v>
      </c>
      <c r="R277" s="184">
        <f t="shared" si="225"/>
        <v>0</v>
      </c>
      <c r="S277" s="184">
        <f t="shared" si="226"/>
        <v>0</v>
      </c>
      <c r="T277" s="444" t="str">
        <f t="shared" si="227"/>
        <v/>
      </c>
      <c r="U277" s="440">
        <v>1</v>
      </c>
      <c r="V277" s="440">
        <v>1</v>
      </c>
      <c r="W277" s="440">
        <v>1</v>
      </c>
      <c r="X277" s="440">
        <v>1</v>
      </c>
      <c r="Y277" s="179"/>
      <c r="Z277" s="186">
        <f t="shared" si="6"/>
        <v>0</v>
      </c>
      <c r="AA277" s="187">
        <f t="shared" si="7"/>
        <v>0</v>
      </c>
    </row>
    <row r="278" spans="2:27" ht="18" customHeight="1">
      <c r="B278" s="179"/>
      <c r="C278" s="80"/>
      <c r="D278" s="180"/>
      <c r="E278" s="57"/>
      <c r="F278" s="57"/>
      <c r="G278" s="80"/>
      <c r="H278" s="57"/>
      <c r="I278" s="508"/>
      <c r="J278" s="182"/>
      <c r="K278" s="183">
        <f t="shared" si="228"/>
        <v>0</v>
      </c>
      <c r="L278" s="184">
        <f t="shared" si="229"/>
        <v>0</v>
      </c>
      <c r="M278" s="184">
        <f t="shared" si="230"/>
        <v>0</v>
      </c>
      <c r="N278" s="184">
        <f t="shared" si="231"/>
        <v>0</v>
      </c>
      <c r="O278" s="184">
        <f t="shared" si="232"/>
        <v>0</v>
      </c>
      <c r="P278" s="185">
        <f t="shared" si="223"/>
        <v>0</v>
      </c>
      <c r="Q278" s="184">
        <f t="shared" si="224"/>
        <v>0</v>
      </c>
      <c r="R278" s="184">
        <f t="shared" si="225"/>
        <v>0</v>
      </c>
      <c r="S278" s="184">
        <f t="shared" si="226"/>
        <v>0</v>
      </c>
      <c r="T278" s="444" t="str">
        <f t="shared" si="227"/>
        <v/>
      </c>
      <c r="U278" s="440">
        <v>1</v>
      </c>
      <c r="V278" s="440">
        <v>1</v>
      </c>
      <c r="W278" s="440">
        <v>1</v>
      </c>
      <c r="X278" s="440">
        <v>1</v>
      </c>
      <c r="Y278" s="179"/>
      <c r="Z278" s="186">
        <f t="shared" si="6"/>
        <v>0</v>
      </c>
      <c r="AA278" s="187">
        <f t="shared" si="7"/>
        <v>0</v>
      </c>
    </row>
    <row r="279" spans="2:27" ht="18" customHeight="1">
      <c r="B279" s="179"/>
      <c r="C279" s="80"/>
      <c r="D279" s="180"/>
      <c r="E279" s="57"/>
      <c r="F279" s="57"/>
      <c r="G279" s="80"/>
      <c r="H279" s="57"/>
      <c r="I279" s="508"/>
      <c r="J279" s="182"/>
      <c r="K279" s="183">
        <f t="shared" si="228"/>
        <v>0</v>
      </c>
      <c r="L279" s="184">
        <f t="shared" si="229"/>
        <v>0</v>
      </c>
      <c r="M279" s="184">
        <f t="shared" si="230"/>
        <v>0</v>
      </c>
      <c r="N279" s="184">
        <f t="shared" si="231"/>
        <v>0</v>
      </c>
      <c r="O279" s="184">
        <f t="shared" si="232"/>
        <v>0</v>
      </c>
      <c r="P279" s="185">
        <f t="shared" si="223"/>
        <v>0</v>
      </c>
      <c r="Q279" s="184">
        <f t="shared" si="224"/>
        <v>0</v>
      </c>
      <c r="R279" s="184">
        <f t="shared" si="225"/>
        <v>0</v>
      </c>
      <c r="S279" s="184">
        <f t="shared" si="226"/>
        <v>0</v>
      </c>
      <c r="T279" s="444" t="str">
        <f t="shared" si="227"/>
        <v/>
      </c>
      <c r="U279" s="440">
        <v>1</v>
      </c>
      <c r="V279" s="440">
        <v>1</v>
      </c>
      <c r="W279" s="440">
        <v>1</v>
      </c>
      <c r="X279" s="440">
        <v>1</v>
      </c>
      <c r="Y279" s="179"/>
      <c r="Z279" s="186">
        <f t="shared" si="6"/>
        <v>0</v>
      </c>
      <c r="AA279" s="187">
        <f t="shared" si="7"/>
        <v>0</v>
      </c>
    </row>
    <row r="280" spans="2:27" ht="18" customHeight="1">
      <c r="B280" s="179"/>
      <c r="C280" s="80"/>
      <c r="D280" s="180"/>
      <c r="E280" s="57"/>
      <c r="F280" s="57"/>
      <c r="G280" s="80"/>
      <c r="H280" s="57"/>
      <c r="I280" s="508"/>
      <c r="J280" s="182"/>
      <c r="K280" s="183">
        <f t="shared" si="228"/>
        <v>0</v>
      </c>
      <c r="L280" s="184">
        <f t="shared" si="229"/>
        <v>0</v>
      </c>
      <c r="M280" s="184">
        <f t="shared" si="230"/>
        <v>0</v>
      </c>
      <c r="N280" s="184">
        <f t="shared" si="231"/>
        <v>0</v>
      </c>
      <c r="O280" s="184">
        <f t="shared" si="232"/>
        <v>0</v>
      </c>
      <c r="P280" s="185">
        <f t="shared" si="223"/>
        <v>0</v>
      </c>
      <c r="Q280" s="184">
        <f t="shared" si="224"/>
        <v>0</v>
      </c>
      <c r="R280" s="184">
        <f t="shared" si="225"/>
        <v>0</v>
      </c>
      <c r="S280" s="184">
        <f t="shared" si="226"/>
        <v>0</v>
      </c>
      <c r="T280" s="444" t="str">
        <f t="shared" si="227"/>
        <v/>
      </c>
      <c r="U280" s="440">
        <v>1</v>
      </c>
      <c r="V280" s="440">
        <v>1</v>
      </c>
      <c r="W280" s="440">
        <v>1</v>
      </c>
      <c r="X280" s="440">
        <v>1</v>
      </c>
      <c r="Y280" s="179"/>
      <c r="Z280" s="186">
        <f t="shared" si="6"/>
        <v>0</v>
      </c>
      <c r="AA280" s="187">
        <f t="shared" si="7"/>
        <v>0</v>
      </c>
    </row>
    <row r="281" spans="2:27" ht="18" customHeight="1">
      <c r="B281" s="179"/>
      <c r="C281" s="80"/>
      <c r="D281" s="180"/>
      <c r="E281" s="57"/>
      <c r="F281" s="57"/>
      <c r="G281" s="80"/>
      <c r="H281" s="57"/>
      <c r="I281" s="508"/>
      <c r="J281" s="182"/>
      <c r="K281" s="183">
        <f t="shared" si="228"/>
        <v>0</v>
      </c>
      <c r="L281" s="184">
        <f t="shared" si="229"/>
        <v>0</v>
      </c>
      <c r="M281" s="184">
        <f t="shared" si="230"/>
        <v>0</v>
      </c>
      <c r="N281" s="184">
        <f t="shared" si="231"/>
        <v>0</v>
      </c>
      <c r="O281" s="184">
        <f t="shared" si="232"/>
        <v>0</v>
      </c>
      <c r="P281" s="185">
        <f t="shared" si="223"/>
        <v>0</v>
      </c>
      <c r="Q281" s="184">
        <f t="shared" si="224"/>
        <v>0</v>
      </c>
      <c r="R281" s="184">
        <f t="shared" si="225"/>
        <v>0</v>
      </c>
      <c r="S281" s="184">
        <f t="shared" si="226"/>
        <v>0</v>
      </c>
      <c r="T281" s="444" t="str">
        <f t="shared" si="227"/>
        <v/>
      </c>
      <c r="U281" s="440">
        <v>1</v>
      </c>
      <c r="V281" s="440">
        <v>1</v>
      </c>
      <c r="W281" s="440">
        <v>1</v>
      </c>
      <c r="X281" s="440">
        <v>1</v>
      </c>
      <c r="Y281" s="179"/>
      <c r="Z281" s="186">
        <f t="shared" si="6"/>
        <v>0</v>
      </c>
      <c r="AA281" s="187">
        <f t="shared" si="7"/>
        <v>0</v>
      </c>
    </row>
    <row r="282" spans="2:27" ht="18" customHeight="1">
      <c r="B282" s="179"/>
      <c r="C282" s="80"/>
      <c r="D282" s="180"/>
      <c r="E282" s="57"/>
      <c r="F282" s="57"/>
      <c r="G282" s="80"/>
      <c r="H282" s="57"/>
      <c r="I282" s="508"/>
      <c r="J282" s="182"/>
      <c r="K282" s="183">
        <f t="shared" si="228"/>
        <v>0</v>
      </c>
      <c r="L282" s="184">
        <f t="shared" si="229"/>
        <v>0</v>
      </c>
      <c r="M282" s="184">
        <f t="shared" si="230"/>
        <v>0</v>
      </c>
      <c r="N282" s="184">
        <f t="shared" si="231"/>
        <v>0</v>
      </c>
      <c r="O282" s="184">
        <f t="shared" si="232"/>
        <v>0</v>
      </c>
      <c r="P282" s="185">
        <f t="shared" si="223"/>
        <v>0</v>
      </c>
      <c r="Q282" s="184">
        <f t="shared" si="224"/>
        <v>0</v>
      </c>
      <c r="R282" s="184">
        <f t="shared" si="225"/>
        <v>0</v>
      </c>
      <c r="S282" s="184">
        <f t="shared" si="226"/>
        <v>0</v>
      </c>
      <c r="T282" s="444" t="str">
        <f t="shared" si="227"/>
        <v/>
      </c>
      <c r="U282" s="440">
        <v>1</v>
      </c>
      <c r="V282" s="440">
        <v>1</v>
      </c>
      <c r="W282" s="440">
        <v>1</v>
      </c>
      <c r="X282" s="440">
        <v>1</v>
      </c>
      <c r="Y282" s="179"/>
      <c r="Z282" s="186">
        <f t="shared" si="6"/>
        <v>0</v>
      </c>
      <c r="AA282" s="187">
        <f t="shared" si="7"/>
        <v>0</v>
      </c>
    </row>
    <row r="283" spans="2:27" ht="18" customHeight="1">
      <c r="B283" s="179"/>
      <c r="C283" s="80"/>
      <c r="D283" s="180"/>
      <c r="E283" s="57"/>
      <c r="F283" s="57"/>
      <c r="G283" s="80"/>
      <c r="H283" s="57"/>
      <c r="I283" s="508"/>
      <c r="J283" s="182"/>
      <c r="K283" s="183">
        <f t="shared" si="228"/>
        <v>0</v>
      </c>
      <c r="L283" s="184">
        <f t="shared" si="229"/>
        <v>0</v>
      </c>
      <c r="M283" s="184">
        <f t="shared" si="230"/>
        <v>0</v>
      </c>
      <c r="N283" s="184">
        <f t="shared" si="231"/>
        <v>0</v>
      </c>
      <c r="O283" s="184">
        <f t="shared" si="232"/>
        <v>0</v>
      </c>
      <c r="P283" s="185">
        <f t="shared" si="223"/>
        <v>0</v>
      </c>
      <c r="Q283" s="184">
        <f t="shared" si="224"/>
        <v>0</v>
      </c>
      <c r="R283" s="184">
        <f t="shared" si="225"/>
        <v>0</v>
      </c>
      <c r="S283" s="184">
        <f t="shared" si="226"/>
        <v>0</v>
      </c>
      <c r="T283" s="444" t="str">
        <f t="shared" si="227"/>
        <v/>
      </c>
      <c r="U283" s="440">
        <v>1</v>
      </c>
      <c r="V283" s="440">
        <v>1</v>
      </c>
      <c r="W283" s="440">
        <v>1</v>
      </c>
      <c r="X283" s="440">
        <v>1</v>
      </c>
      <c r="Y283" s="179"/>
      <c r="Z283" s="186">
        <f t="shared" si="6"/>
        <v>0</v>
      </c>
      <c r="AA283" s="187">
        <f t="shared" si="7"/>
        <v>0</v>
      </c>
    </row>
    <row r="284" spans="2:27" ht="18" customHeight="1">
      <c r="B284" s="179"/>
      <c r="C284" s="80"/>
      <c r="D284" s="180"/>
      <c r="E284" s="57"/>
      <c r="F284" s="57"/>
      <c r="G284" s="80"/>
      <c r="H284" s="57"/>
      <c r="I284" s="508"/>
      <c r="J284" s="182"/>
      <c r="K284" s="183">
        <f t="shared" si="228"/>
        <v>0</v>
      </c>
      <c r="L284" s="184">
        <f t="shared" si="229"/>
        <v>0</v>
      </c>
      <c r="M284" s="184">
        <f t="shared" si="230"/>
        <v>0</v>
      </c>
      <c r="N284" s="184">
        <f t="shared" si="231"/>
        <v>0</v>
      </c>
      <c r="O284" s="184">
        <f t="shared" si="232"/>
        <v>0</v>
      </c>
      <c r="P284" s="185">
        <f t="shared" si="223"/>
        <v>0</v>
      </c>
      <c r="Q284" s="184">
        <f t="shared" si="224"/>
        <v>0</v>
      </c>
      <c r="R284" s="184">
        <f t="shared" si="225"/>
        <v>0</v>
      </c>
      <c r="S284" s="184">
        <f t="shared" si="226"/>
        <v>0</v>
      </c>
      <c r="T284" s="444" t="str">
        <f t="shared" si="227"/>
        <v/>
      </c>
      <c r="U284" s="440">
        <v>1</v>
      </c>
      <c r="V284" s="440">
        <v>1</v>
      </c>
      <c r="W284" s="440">
        <v>1</v>
      </c>
      <c r="X284" s="440">
        <v>1</v>
      </c>
      <c r="Y284" s="179"/>
      <c r="Z284" s="186">
        <f t="shared" si="6"/>
        <v>0</v>
      </c>
      <c r="AA284" s="187">
        <f t="shared" si="7"/>
        <v>0</v>
      </c>
    </row>
    <row r="285" spans="2:27" ht="18" customHeight="1">
      <c r="B285" s="179"/>
      <c r="C285" s="80"/>
      <c r="D285" s="180"/>
      <c r="E285" s="57"/>
      <c r="F285" s="57"/>
      <c r="G285" s="80"/>
      <c r="H285" s="57"/>
      <c r="I285" s="508"/>
      <c r="J285" s="182"/>
      <c r="K285" s="183">
        <f t="shared" si="228"/>
        <v>0</v>
      </c>
      <c r="L285" s="184">
        <f t="shared" si="229"/>
        <v>0</v>
      </c>
      <c r="M285" s="184">
        <f t="shared" si="230"/>
        <v>0</v>
      </c>
      <c r="N285" s="184">
        <f t="shared" si="231"/>
        <v>0</v>
      </c>
      <c r="O285" s="184">
        <f t="shared" si="232"/>
        <v>0</v>
      </c>
      <c r="P285" s="185">
        <f t="shared" si="223"/>
        <v>0</v>
      </c>
      <c r="Q285" s="184">
        <f t="shared" si="224"/>
        <v>0</v>
      </c>
      <c r="R285" s="184">
        <f t="shared" si="225"/>
        <v>0</v>
      </c>
      <c r="S285" s="184">
        <f t="shared" si="226"/>
        <v>0</v>
      </c>
      <c r="T285" s="444" t="str">
        <f t="shared" si="227"/>
        <v/>
      </c>
      <c r="U285" s="440">
        <v>1</v>
      </c>
      <c r="V285" s="440">
        <v>1</v>
      </c>
      <c r="W285" s="440">
        <v>1</v>
      </c>
      <c r="X285" s="440">
        <v>1</v>
      </c>
      <c r="Y285" s="179"/>
      <c r="Z285" s="186">
        <f t="shared" si="6"/>
        <v>0</v>
      </c>
      <c r="AA285" s="187">
        <f t="shared" si="7"/>
        <v>0</v>
      </c>
    </row>
    <row r="286" spans="2:27" ht="18" customHeight="1">
      <c r="B286" s="179"/>
      <c r="C286" s="80"/>
      <c r="D286" s="180"/>
      <c r="E286" s="57"/>
      <c r="F286" s="57"/>
      <c r="G286" s="80"/>
      <c r="H286" s="57"/>
      <c r="I286" s="508"/>
      <c r="J286" s="182"/>
      <c r="K286" s="183">
        <f t="shared" si="228"/>
        <v>0</v>
      </c>
      <c r="L286" s="184">
        <f t="shared" si="229"/>
        <v>0</v>
      </c>
      <c r="M286" s="184">
        <f t="shared" si="230"/>
        <v>0</v>
      </c>
      <c r="N286" s="184">
        <f t="shared" si="231"/>
        <v>0</v>
      </c>
      <c r="O286" s="184">
        <f t="shared" si="232"/>
        <v>0</v>
      </c>
      <c r="P286" s="185">
        <f t="shared" si="223"/>
        <v>0</v>
      </c>
      <c r="Q286" s="184">
        <f t="shared" si="224"/>
        <v>0</v>
      </c>
      <c r="R286" s="184">
        <f t="shared" si="225"/>
        <v>0</v>
      </c>
      <c r="S286" s="184">
        <f t="shared" si="226"/>
        <v>0</v>
      </c>
      <c r="T286" s="444" t="str">
        <f t="shared" si="227"/>
        <v/>
      </c>
      <c r="U286" s="440">
        <v>1</v>
      </c>
      <c r="V286" s="440">
        <v>1</v>
      </c>
      <c r="W286" s="440">
        <v>1</v>
      </c>
      <c r="X286" s="440">
        <v>1</v>
      </c>
      <c r="Y286" s="179"/>
      <c r="Z286" s="186">
        <f t="shared" si="6"/>
        <v>0</v>
      </c>
      <c r="AA286" s="187">
        <f t="shared" si="7"/>
        <v>0</v>
      </c>
    </row>
    <row r="287" spans="2:27" ht="18" customHeight="1">
      <c r="B287" s="179"/>
      <c r="C287" s="80"/>
      <c r="D287" s="180"/>
      <c r="E287" s="57"/>
      <c r="F287" s="57"/>
      <c r="G287" s="80"/>
      <c r="H287" s="57"/>
      <c r="I287" s="508"/>
      <c r="J287" s="182"/>
      <c r="K287" s="183">
        <f t="shared" si="228"/>
        <v>0</v>
      </c>
      <c r="L287" s="184">
        <f t="shared" si="229"/>
        <v>0</v>
      </c>
      <c r="M287" s="184">
        <f t="shared" si="230"/>
        <v>0</v>
      </c>
      <c r="N287" s="184">
        <f t="shared" si="231"/>
        <v>0</v>
      </c>
      <c r="O287" s="184">
        <f t="shared" si="232"/>
        <v>0</v>
      </c>
      <c r="P287" s="185">
        <f t="shared" si="223"/>
        <v>0</v>
      </c>
      <c r="Q287" s="184">
        <f t="shared" si="224"/>
        <v>0</v>
      </c>
      <c r="R287" s="184">
        <f t="shared" si="225"/>
        <v>0</v>
      </c>
      <c r="S287" s="184">
        <f t="shared" si="226"/>
        <v>0</v>
      </c>
      <c r="T287" s="444" t="str">
        <f t="shared" si="227"/>
        <v/>
      </c>
      <c r="U287" s="440">
        <v>1</v>
      </c>
      <c r="V287" s="440">
        <v>1</v>
      </c>
      <c r="W287" s="440">
        <v>1</v>
      </c>
      <c r="X287" s="440">
        <v>1</v>
      </c>
      <c r="Y287" s="179"/>
      <c r="Z287" s="186">
        <f t="shared" si="6"/>
        <v>0</v>
      </c>
      <c r="AA287" s="187">
        <f t="shared" si="7"/>
        <v>0</v>
      </c>
    </row>
    <row r="288" spans="2:27" ht="18" customHeight="1">
      <c r="B288" s="179"/>
      <c r="C288" s="80"/>
      <c r="D288" s="57"/>
      <c r="E288" s="57"/>
      <c r="F288" s="57"/>
      <c r="G288" s="80"/>
      <c r="H288" s="57"/>
      <c r="I288" s="508"/>
      <c r="J288" s="182"/>
      <c r="K288" s="183">
        <f t="shared" si="228"/>
        <v>0</v>
      </c>
      <c r="L288" s="184">
        <f t="shared" si="229"/>
        <v>0</v>
      </c>
      <c r="M288" s="184">
        <f t="shared" si="230"/>
        <v>0</v>
      </c>
      <c r="N288" s="184">
        <f t="shared" si="231"/>
        <v>0</v>
      </c>
      <c r="O288" s="184">
        <f t="shared" si="232"/>
        <v>0</v>
      </c>
      <c r="P288" s="185">
        <f t="shared" si="223"/>
        <v>0</v>
      </c>
      <c r="Q288" s="184">
        <f t="shared" si="224"/>
        <v>0</v>
      </c>
      <c r="R288" s="184">
        <f t="shared" si="225"/>
        <v>0</v>
      </c>
      <c r="S288" s="184">
        <f t="shared" si="226"/>
        <v>0</v>
      </c>
      <c r="T288" s="444" t="str">
        <f t="shared" si="227"/>
        <v/>
      </c>
      <c r="U288" s="440">
        <v>1</v>
      </c>
      <c r="V288" s="440">
        <v>1</v>
      </c>
      <c r="W288" s="440">
        <v>1</v>
      </c>
      <c r="X288" s="440">
        <v>1</v>
      </c>
      <c r="Y288" s="179"/>
      <c r="Z288" s="186">
        <f t="shared" si="6"/>
        <v>0</v>
      </c>
      <c r="AA288" s="187">
        <f t="shared" si="7"/>
        <v>0</v>
      </c>
    </row>
    <row r="289" spans="2:27" ht="18" customHeight="1">
      <c r="B289" s="179"/>
      <c r="C289" s="80"/>
      <c r="D289" s="57"/>
      <c r="E289" s="57"/>
      <c r="F289" s="57"/>
      <c r="G289" s="80"/>
      <c r="H289" s="57"/>
      <c r="I289" s="508"/>
      <c r="J289" s="182"/>
      <c r="K289" s="183">
        <f t="shared" si="228"/>
        <v>0</v>
      </c>
      <c r="L289" s="184">
        <f t="shared" si="229"/>
        <v>0</v>
      </c>
      <c r="M289" s="184">
        <f t="shared" si="230"/>
        <v>0</v>
      </c>
      <c r="N289" s="184">
        <f t="shared" si="231"/>
        <v>0</v>
      </c>
      <c r="O289" s="184">
        <f t="shared" si="232"/>
        <v>0</v>
      </c>
      <c r="P289" s="185">
        <f t="shared" si="223"/>
        <v>0</v>
      </c>
      <c r="Q289" s="184">
        <f t="shared" si="224"/>
        <v>0</v>
      </c>
      <c r="R289" s="184">
        <f t="shared" si="225"/>
        <v>0</v>
      </c>
      <c r="S289" s="184">
        <f t="shared" si="226"/>
        <v>0</v>
      </c>
      <c r="T289" s="444" t="str">
        <f t="shared" si="227"/>
        <v/>
      </c>
      <c r="U289" s="440">
        <v>1</v>
      </c>
      <c r="V289" s="440">
        <v>1</v>
      </c>
      <c r="W289" s="440">
        <v>1</v>
      </c>
      <c r="X289" s="440">
        <v>1</v>
      </c>
      <c r="Y289" s="179"/>
      <c r="Z289" s="186">
        <f t="shared" si="6"/>
        <v>0</v>
      </c>
      <c r="AA289" s="187">
        <f t="shared" si="7"/>
        <v>0</v>
      </c>
    </row>
    <row r="290" spans="2:27" ht="18" customHeight="1">
      <c r="B290" s="179"/>
      <c r="C290" s="80"/>
      <c r="D290" s="57"/>
      <c r="E290" s="57"/>
      <c r="F290" s="57"/>
      <c r="G290" s="80"/>
      <c r="H290" s="57"/>
      <c r="I290" s="508"/>
      <c r="J290" s="182"/>
      <c r="K290" s="183">
        <f t="shared" si="228"/>
        <v>0</v>
      </c>
      <c r="L290" s="184">
        <f t="shared" si="229"/>
        <v>0</v>
      </c>
      <c r="M290" s="184">
        <f t="shared" si="230"/>
        <v>0</v>
      </c>
      <c r="N290" s="184">
        <f t="shared" si="231"/>
        <v>0</v>
      </c>
      <c r="O290" s="184">
        <f t="shared" si="232"/>
        <v>0</v>
      </c>
      <c r="P290" s="185">
        <f t="shared" si="223"/>
        <v>0</v>
      </c>
      <c r="Q290" s="184">
        <f t="shared" si="224"/>
        <v>0</v>
      </c>
      <c r="R290" s="184">
        <f t="shared" si="225"/>
        <v>0</v>
      </c>
      <c r="S290" s="184">
        <f t="shared" si="226"/>
        <v>0</v>
      </c>
      <c r="T290" s="444" t="str">
        <f t="shared" si="227"/>
        <v/>
      </c>
      <c r="U290" s="440">
        <v>1</v>
      </c>
      <c r="V290" s="440">
        <v>1</v>
      </c>
      <c r="W290" s="440">
        <v>1</v>
      </c>
      <c r="X290" s="440">
        <v>1</v>
      </c>
      <c r="Y290" s="179"/>
      <c r="Z290" s="186">
        <f t="shared" si="6"/>
        <v>0</v>
      </c>
      <c r="AA290" s="187">
        <f t="shared" si="7"/>
        <v>0</v>
      </c>
    </row>
    <row r="291" spans="2:27" ht="18" customHeight="1">
      <c r="B291" s="179"/>
      <c r="C291" s="80"/>
      <c r="D291" s="57"/>
      <c r="E291" s="57"/>
      <c r="F291" s="57"/>
      <c r="G291" s="80"/>
      <c r="H291" s="57"/>
      <c r="I291" s="508"/>
      <c r="J291" s="182"/>
      <c r="K291" s="183">
        <f t="shared" si="228"/>
        <v>0</v>
      </c>
      <c r="L291" s="184">
        <f t="shared" si="229"/>
        <v>0</v>
      </c>
      <c r="M291" s="184">
        <f t="shared" si="230"/>
        <v>0</v>
      </c>
      <c r="N291" s="184">
        <f t="shared" si="231"/>
        <v>0</v>
      </c>
      <c r="O291" s="184">
        <f t="shared" si="232"/>
        <v>0</v>
      </c>
      <c r="P291" s="185">
        <f t="shared" si="223"/>
        <v>0</v>
      </c>
      <c r="Q291" s="184">
        <f t="shared" si="224"/>
        <v>0</v>
      </c>
      <c r="R291" s="184">
        <f t="shared" si="225"/>
        <v>0</v>
      </c>
      <c r="S291" s="184">
        <f t="shared" si="226"/>
        <v>0</v>
      </c>
      <c r="T291" s="444" t="str">
        <f t="shared" si="227"/>
        <v/>
      </c>
      <c r="U291" s="440">
        <v>1</v>
      </c>
      <c r="V291" s="440">
        <v>1</v>
      </c>
      <c r="W291" s="440">
        <v>1</v>
      </c>
      <c r="X291" s="440">
        <v>1</v>
      </c>
      <c r="Y291" s="179"/>
      <c r="Z291" s="186">
        <f t="shared" si="6"/>
        <v>0</v>
      </c>
      <c r="AA291" s="187">
        <f t="shared" si="7"/>
        <v>0</v>
      </c>
    </row>
    <row r="292" spans="2:27" ht="18" customHeight="1">
      <c r="B292" s="179"/>
      <c r="C292" s="80"/>
      <c r="D292" s="57"/>
      <c r="E292" s="57"/>
      <c r="F292" s="57"/>
      <c r="G292" s="80"/>
      <c r="H292" s="57"/>
      <c r="I292" s="508"/>
      <c r="J292" s="182"/>
      <c r="K292" s="183">
        <f t="shared" si="228"/>
        <v>0</v>
      </c>
      <c r="L292" s="184">
        <f t="shared" si="229"/>
        <v>0</v>
      </c>
      <c r="M292" s="184">
        <f t="shared" si="230"/>
        <v>0</v>
      </c>
      <c r="N292" s="184">
        <f t="shared" si="231"/>
        <v>0</v>
      </c>
      <c r="O292" s="184">
        <f t="shared" si="232"/>
        <v>0</v>
      </c>
      <c r="P292" s="185">
        <f t="shared" ref="P292:P355" si="233">IF($J292="",0,VLOOKUP($J292,Kengetal,5,FALSE))</f>
        <v>0</v>
      </c>
      <c r="Q292" s="184">
        <f t="shared" ref="Q292:Q355" si="234">IF($J292="",0,VLOOKUP($J292,Kengetal,6,FALSE))</f>
        <v>0</v>
      </c>
      <c r="R292" s="184">
        <f t="shared" ref="R292:R355" si="235">IF($J292="",0,VLOOKUP($J292,Kengetal,7,FALSE))</f>
        <v>0</v>
      </c>
      <c r="S292" s="184">
        <f t="shared" ref="S292:S355" si="236">IF($J292="",0,VLOOKUP($J292,Kengetal,8,FALSE))</f>
        <v>0</v>
      </c>
      <c r="T292" s="444" t="str">
        <f t="shared" ref="T292:T355" si="237">IF(J292="","",VLOOKUP(J292,Kengetal,13,FALSE))</f>
        <v/>
      </c>
      <c r="U292" s="440">
        <v>1</v>
      </c>
      <c r="V292" s="440">
        <v>1</v>
      </c>
      <c r="W292" s="440">
        <v>1</v>
      </c>
      <c r="X292" s="440">
        <v>1</v>
      </c>
      <c r="Y292" s="179"/>
      <c r="Z292" s="186">
        <f t="shared" si="6"/>
        <v>0</v>
      </c>
      <c r="AA292" s="187">
        <f t="shared" si="7"/>
        <v>0</v>
      </c>
    </row>
    <row r="293" spans="2:27" ht="18" customHeight="1">
      <c r="B293" s="179"/>
      <c r="C293" s="80"/>
      <c r="D293" s="57"/>
      <c r="E293" s="57"/>
      <c r="F293" s="57"/>
      <c r="G293" s="80"/>
      <c r="H293" s="57"/>
      <c r="I293" s="508"/>
      <c r="J293" s="182"/>
      <c r="K293" s="183">
        <f t="shared" ref="K293:K356" si="238">SUM(IF(J293="",0,VLOOKUP(J293,Kengetal,2)))</f>
        <v>0</v>
      </c>
      <c r="L293" s="184">
        <f t="shared" ref="L293:L356" si="239">P293*I293*U293</f>
        <v>0</v>
      </c>
      <c r="M293" s="184">
        <f t="shared" ref="M293:M356" si="240">Q293*I293*V293</f>
        <v>0</v>
      </c>
      <c r="N293" s="184">
        <f t="shared" ref="N293:N356" si="241">R293*I293*W293</f>
        <v>0</v>
      </c>
      <c r="O293" s="184">
        <f t="shared" ref="O293:O356" si="242">S293*I293*X293</f>
        <v>0</v>
      </c>
      <c r="P293" s="185">
        <f t="shared" si="233"/>
        <v>0</v>
      </c>
      <c r="Q293" s="184">
        <f t="shared" si="234"/>
        <v>0</v>
      </c>
      <c r="R293" s="184">
        <f t="shared" si="235"/>
        <v>0</v>
      </c>
      <c r="S293" s="184">
        <f t="shared" si="236"/>
        <v>0</v>
      </c>
      <c r="T293" s="444" t="str">
        <f t="shared" si="237"/>
        <v/>
      </c>
      <c r="U293" s="440">
        <v>1</v>
      </c>
      <c r="V293" s="440">
        <v>1</v>
      </c>
      <c r="W293" s="440">
        <v>1</v>
      </c>
      <c r="X293" s="440">
        <v>1</v>
      </c>
      <c r="Y293" s="179"/>
      <c r="Z293" s="186">
        <f t="shared" si="6"/>
        <v>0</v>
      </c>
      <c r="AA293" s="187">
        <f t="shared" si="7"/>
        <v>0</v>
      </c>
    </row>
    <row r="294" spans="2:27" ht="18" customHeight="1">
      <c r="B294" s="179"/>
      <c r="C294" s="80"/>
      <c r="D294" s="57"/>
      <c r="E294" s="57"/>
      <c r="F294" s="57"/>
      <c r="G294" s="80"/>
      <c r="H294" s="57"/>
      <c r="I294" s="508"/>
      <c r="J294" s="182"/>
      <c r="K294" s="183">
        <f t="shared" si="238"/>
        <v>0</v>
      </c>
      <c r="L294" s="184">
        <f t="shared" si="239"/>
        <v>0</v>
      </c>
      <c r="M294" s="184">
        <f t="shared" si="240"/>
        <v>0</v>
      </c>
      <c r="N294" s="184">
        <f t="shared" si="241"/>
        <v>0</v>
      </c>
      <c r="O294" s="184">
        <f t="shared" si="242"/>
        <v>0</v>
      </c>
      <c r="P294" s="185">
        <f t="shared" si="233"/>
        <v>0</v>
      </c>
      <c r="Q294" s="184">
        <f t="shared" si="234"/>
        <v>0</v>
      </c>
      <c r="R294" s="184">
        <f t="shared" si="235"/>
        <v>0</v>
      </c>
      <c r="S294" s="184">
        <f t="shared" si="236"/>
        <v>0</v>
      </c>
      <c r="T294" s="444" t="str">
        <f t="shared" si="237"/>
        <v/>
      </c>
      <c r="U294" s="440">
        <v>1</v>
      </c>
      <c r="V294" s="440">
        <v>1</v>
      </c>
      <c r="W294" s="440">
        <v>1</v>
      </c>
      <c r="X294" s="440">
        <v>1</v>
      </c>
      <c r="Y294" s="179"/>
      <c r="Z294" s="186">
        <f t="shared" si="6"/>
        <v>0</v>
      </c>
      <c r="AA294" s="187">
        <f t="shared" si="7"/>
        <v>0</v>
      </c>
    </row>
    <row r="295" spans="2:27" ht="18" customHeight="1">
      <c r="B295" s="179"/>
      <c r="C295" s="80"/>
      <c r="D295" s="57"/>
      <c r="E295" s="57"/>
      <c r="F295" s="57"/>
      <c r="G295" s="80"/>
      <c r="H295" s="57"/>
      <c r="I295" s="508"/>
      <c r="J295" s="182"/>
      <c r="K295" s="183">
        <f t="shared" si="238"/>
        <v>0</v>
      </c>
      <c r="L295" s="184">
        <f t="shared" si="239"/>
        <v>0</v>
      </c>
      <c r="M295" s="184">
        <f t="shared" si="240"/>
        <v>0</v>
      </c>
      <c r="N295" s="184">
        <f t="shared" si="241"/>
        <v>0</v>
      </c>
      <c r="O295" s="184">
        <f t="shared" si="242"/>
        <v>0</v>
      </c>
      <c r="P295" s="185">
        <f t="shared" si="233"/>
        <v>0</v>
      </c>
      <c r="Q295" s="184">
        <f t="shared" si="234"/>
        <v>0</v>
      </c>
      <c r="R295" s="184">
        <f t="shared" si="235"/>
        <v>0</v>
      </c>
      <c r="S295" s="184">
        <f t="shared" si="236"/>
        <v>0</v>
      </c>
      <c r="T295" s="444" t="str">
        <f t="shared" si="237"/>
        <v/>
      </c>
      <c r="U295" s="440">
        <v>1</v>
      </c>
      <c r="V295" s="440">
        <v>1</v>
      </c>
      <c r="W295" s="440">
        <v>1</v>
      </c>
      <c r="X295" s="440">
        <v>1</v>
      </c>
      <c r="Y295" s="179"/>
      <c r="Z295" s="186">
        <f t="shared" si="6"/>
        <v>0</v>
      </c>
      <c r="AA295" s="187">
        <f t="shared" si="7"/>
        <v>0</v>
      </c>
    </row>
    <row r="296" spans="2:27" ht="18" customHeight="1">
      <c r="B296" s="179"/>
      <c r="C296" s="80"/>
      <c r="D296" s="57"/>
      <c r="E296" s="57"/>
      <c r="F296" s="57"/>
      <c r="G296" s="80"/>
      <c r="H296" s="57"/>
      <c r="I296" s="508"/>
      <c r="J296" s="182"/>
      <c r="K296" s="183">
        <f t="shared" si="238"/>
        <v>0</v>
      </c>
      <c r="L296" s="184">
        <f t="shared" si="239"/>
        <v>0</v>
      </c>
      <c r="M296" s="184">
        <f t="shared" si="240"/>
        <v>0</v>
      </c>
      <c r="N296" s="184">
        <f t="shared" si="241"/>
        <v>0</v>
      </c>
      <c r="O296" s="184">
        <f t="shared" si="242"/>
        <v>0</v>
      </c>
      <c r="P296" s="185">
        <f t="shared" si="233"/>
        <v>0</v>
      </c>
      <c r="Q296" s="184">
        <f t="shared" si="234"/>
        <v>0</v>
      </c>
      <c r="R296" s="184">
        <f t="shared" si="235"/>
        <v>0</v>
      </c>
      <c r="S296" s="184">
        <f t="shared" si="236"/>
        <v>0</v>
      </c>
      <c r="T296" s="444" t="str">
        <f t="shared" si="237"/>
        <v/>
      </c>
      <c r="U296" s="440">
        <v>1</v>
      </c>
      <c r="V296" s="440">
        <v>1</v>
      </c>
      <c r="W296" s="440">
        <v>1</v>
      </c>
      <c r="X296" s="440">
        <v>1</v>
      </c>
      <c r="Y296" s="179"/>
      <c r="Z296" s="186">
        <f t="shared" si="6"/>
        <v>0</v>
      </c>
      <c r="AA296" s="187">
        <f t="shared" si="7"/>
        <v>0</v>
      </c>
    </row>
    <row r="297" spans="2:27" ht="18" customHeight="1">
      <c r="B297" s="179"/>
      <c r="C297" s="80"/>
      <c r="D297" s="57"/>
      <c r="E297" s="57"/>
      <c r="F297" s="57"/>
      <c r="G297" s="80"/>
      <c r="H297" s="57"/>
      <c r="I297" s="508"/>
      <c r="J297" s="182"/>
      <c r="K297" s="183">
        <f t="shared" si="238"/>
        <v>0</v>
      </c>
      <c r="L297" s="184">
        <f t="shared" si="239"/>
        <v>0</v>
      </c>
      <c r="M297" s="184">
        <f t="shared" si="240"/>
        <v>0</v>
      </c>
      <c r="N297" s="184">
        <f t="shared" si="241"/>
        <v>0</v>
      </c>
      <c r="O297" s="184">
        <f t="shared" si="242"/>
        <v>0</v>
      </c>
      <c r="P297" s="185">
        <f t="shared" si="233"/>
        <v>0</v>
      </c>
      <c r="Q297" s="184">
        <f t="shared" si="234"/>
        <v>0</v>
      </c>
      <c r="R297" s="184">
        <f t="shared" si="235"/>
        <v>0</v>
      </c>
      <c r="S297" s="184">
        <f t="shared" si="236"/>
        <v>0</v>
      </c>
      <c r="T297" s="444" t="str">
        <f t="shared" si="237"/>
        <v/>
      </c>
      <c r="U297" s="440">
        <v>1</v>
      </c>
      <c r="V297" s="440">
        <v>1</v>
      </c>
      <c r="W297" s="440">
        <v>1</v>
      </c>
      <c r="X297" s="440">
        <v>1</v>
      </c>
      <c r="Y297" s="179"/>
      <c r="Z297" s="186">
        <f t="shared" si="6"/>
        <v>0</v>
      </c>
      <c r="AA297" s="187">
        <f t="shared" si="7"/>
        <v>0</v>
      </c>
    </row>
    <row r="298" spans="2:27" ht="18" customHeight="1">
      <c r="B298" s="179"/>
      <c r="C298" s="80"/>
      <c r="D298" s="57"/>
      <c r="E298" s="57"/>
      <c r="F298" s="57"/>
      <c r="G298" s="80"/>
      <c r="H298" s="57"/>
      <c r="I298" s="508"/>
      <c r="J298" s="182"/>
      <c r="K298" s="183">
        <f t="shared" si="238"/>
        <v>0</v>
      </c>
      <c r="L298" s="184">
        <f t="shared" si="239"/>
        <v>0</v>
      </c>
      <c r="M298" s="184">
        <f t="shared" si="240"/>
        <v>0</v>
      </c>
      <c r="N298" s="184">
        <f t="shared" si="241"/>
        <v>0</v>
      </c>
      <c r="O298" s="184">
        <f t="shared" si="242"/>
        <v>0</v>
      </c>
      <c r="P298" s="185">
        <f t="shared" si="233"/>
        <v>0</v>
      </c>
      <c r="Q298" s="184">
        <f t="shared" si="234"/>
        <v>0</v>
      </c>
      <c r="R298" s="184">
        <f t="shared" si="235"/>
        <v>0</v>
      </c>
      <c r="S298" s="184">
        <f t="shared" si="236"/>
        <v>0</v>
      </c>
      <c r="T298" s="444" t="str">
        <f t="shared" si="237"/>
        <v/>
      </c>
      <c r="U298" s="440">
        <v>1</v>
      </c>
      <c r="V298" s="440">
        <v>1</v>
      </c>
      <c r="W298" s="440">
        <v>1</v>
      </c>
      <c r="X298" s="440">
        <v>1</v>
      </c>
      <c r="Y298" s="179"/>
      <c r="Z298" s="186">
        <f t="shared" si="6"/>
        <v>0</v>
      </c>
      <c r="AA298" s="187">
        <f t="shared" si="7"/>
        <v>0</v>
      </c>
    </row>
    <row r="299" spans="2:27" ht="18" customHeight="1">
      <c r="B299" s="179"/>
      <c r="C299" s="80"/>
      <c r="D299" s="57"/>
      <c r="E299" s="57"/>
      <c r="F299" s="57"/>
      <c r="G299" s="80"/>
      <c r="H299" s="57"/>
      <c r="I299" s="508"/>
      <c r="J299" s="182"/>
      <c r="K299" s="183">
        <f t="shared" si="238"/>
        <v>0</v>
      </c>
      <c r="L299" s="184">
        <f t="shared" si="239"/>
        <v>0</v>
      </c>
      <c r="M299" s="184">
        <f t="shared" si="240"/>
        <v>0</v>
      </c>
      <c r="N299" s="184">
        <f t="shared" si="241"/>
        <v>0</v>
      </c>
      <c r="O299" s="184">
        <f t="shared" si="242"/>
        <v>0</v>
      </c>
      <c r="P299" s="185">
        <f t="shared" si="233"/>
        <v>0</v>
      </c>
      <c r="Q299" s="184">
        <f t="shared" si="234"/>
        <v>0</v>
      </c>
      <c r="R299" s="184">
        <f t="shared" si="235"/>
        <v>0</v>
      </c>
      <c r="S299" s="184">
        <f t="shared" si="236"/>
        <v>0</v>
      </c>
      <c r="T299" s="444" t="str">
        <f t="shared" si="237"/>
        <v/>
      </c>
      <c r="U299" s="440">
        <v>1</v>
      </c>
      <c r="V299" s="440">
        <v>1</v>
      </c>
      <c r="W299" s="440">
        <v>1</v>
      </c>
      <c r="X299" s="440">
        <v>1</v>
      </c>
      <c r="Y299" s="179"/>
      <c r="Z299" s="186">
        <f t="shared" si="6"/>
        <v>0</v>
      </c>
      <c r="AA299" s="187">
        <f t="shared" si="7"/>
        <v>0</v>
      </c>
    </row>
    <row r="300" spans="2:27" ht="18" customHeight="1">
      <c r="B300" s="179"/>
      <c r="C300" s="80"/>
      <c r="D300" s="57"/>
      <c r="E300" s="57"/>
      <c r="F300" s="57"/>
      <c r="G300" s="80"/>
      <c r="H300" s="57"/>
      <c r="I300" s="508"/>
      <c r="J300" s="182"/>
      <c r="K300" s="183">
        <f t="shared" si="238"/>
        <v>0</v>
      </c>
      <c r="L300" s="184">
        <f t="shared" si="239"/>
        <v>0</v>
      </c>
      <c r="M300" s="184">
        <f t="shared" si="240"/>
        <v>0</v>
      </c>
      <c r="N300" s="184">
        <f t="shared" si="241"/>
        <v>0</v>
      </c>
      <c r="O300" s="184">
        <f t="shared" si="242"/>
        <v>0</v>
      </c>
      <c r="P300" s="185">
        <f t="shared" si="233"/>
        <v>0</v>
      </c>
      <c r="Q300" s="184">
        <f t="shared" si="234"/>
        <v>0</v>
      </c>
      <c r="R300" s="184">
        <f t="shared" si="235"/>
        <v>0</v>
      </c>
      <c r="S300" s="184">
        <f t="shared" si="236"/>
        <v>0</v>
      </c>
      <c r="T300" s="444" t="str">
        <f t="shared" si="237"/>
        <v/>
      </c>
      <c r="U300" s="440">
        <v>1</v>
      </c>
      <c r="V300" s="440">
        <v>1</v>
      </c>
      <c r="W300" s="440">
        <v>1</v>
      </c>
      <c r="X300" s="440">
        <v>1</v>
      </c>
      <c r="Y300" s="179"/>
      <c r="Z300" s="186">
        <f t="shared" si="6"/>
        <v>0</v>
      </c>
      <c r="AA300" s="187">
        <f t="shared" si="7"/>
        <v>0</v>
      </c>
    </row>
    <row r="301" spans="2:27" ht="18" customHeight="1">
      <c r="B301" s="179"/>
      <c r="C301" s="80"/>
      <c r="D301" s="57"/>
      <c r="E301" s="57"/>
      <c r="F301" s="57"/>
      <c r="G301" s="80"/>
      <c r="H301" s="57"/>
      <c r="I301" s="508"/>
      <c r="J301" s="182"/>
      <c r="K301" s="183">
        <f t="shared" si="238"/>
        <v>0</v>
      </c>
      <c r="L301" s="184">
        <f t="shared" si="239"/>
        <v>0</v>
      </c>
      <c r="M301" s="184">
        <f t="shared" si="240"/>
        <v>0</v>
      </c>
      <c r="N301" s="184">
        <f t="shared" si="241"/>
        <v>0</v>
      </c>
      <c r="O301" s="184">
        <f t="shared" si="242"/>
        <v>0</v>
      </c>
      <c r="P301" s="185">
        <f t="shared" si="233"/>
        <v>0</v>
      </c>
      <c r="Q301" s="184">
        <f t="shared" si="234"/>
        <v>0</v>
      </c>
      <c r="R301" s="184">
        <f t="shared" si="235"/>
        <v>0</v>
      </c>
      <c r="S301" s="184">
        <f t="shared" si="236"/>
        <v>0</v>
      </c>
      <c r="T301" s="444" t="str">
        <f t="shared" si="237"/>
        <v/>
      </c>
      <c r="U301" s="440">
        <v>1</v>
      </c>
      <c r="V301" s="440">
        <v>1</v>
      </c>
      <c r="W301" s="440">
        <v>1</v>
      </c>
      <c r="X301" s="440">
        <v>1</v>
      </c>
      <c r="Y301" s="179"/>
      <c r="Z301" s="186">
        <f t="shared" si="6"/>
        <v>0</v>
      </c>
      <c r="AA301" s="187">
        <f t="shared" si="7"/>
        <v>0</v>
      </c>
    </row>
    <row r="302" spans="2:27" ht="18" customHeight="1">
      <c r="B302" s="179"/>
      <c r="C302" s="80"/>
      <c r="D302" s="57"/>
      <c r="E302" s="57"/>
      <c r="F302" s="57"/>
      <c r="G302" s="80"/>
      <c r="H302" s="57"/>
      <c r="I302" s="508"/>
      <c r="J302" s="182"/>
      <c r="K302" s="183">
        <f t="shared" si="238"/>
        <v>0</v>
      </c>
      <c r="L302" s="184">
        <f t="shared" si="239"/>
        <v>0</v>
      </c>
      <c r="M302" s="184">
        <f t="shared" si="240"/>
        <v>0</v>
      </c>
      <c r="N302" s="184">
        <f t="shared" si="241"/>
        <v>0</v>
      </c>
      <c r="O302" s="184">
        <f t="shared" si="242"/>
        <v>0</v>
      </c>
      <c r="P302" s="185">
        <f t="shared" si="233"/>
        <v>0</v>
      </c>
      <c r="Q302" s="184">
        <f t="shared" si="234"/>
        <v>0</v>
      </c>
      <c r="R302" s="184">
        <f t="shared" si="235"/>
        <v>0</v>
      </c>
      <c r="S302" s="184">
        <f t="shared" si="236"/>
        <v>0</v>
      </c>
      <c r="T302" s="444" t="str">
        <f t="shared" si="237"/>
        <v/>
      </c>
      <c r="U302" s="440">
        <v>1</v>
      </c>
      <c r="V302" s="440">
        <v>1</v>
      </c>
      <c r="W302" s="440">
        <v>1</v>
      </c>
      <c r="X302" s="440">
        <v>1</v>
      </c>
      <c r="Y302" s="179"/>
      <c r="Z302" s="186">
        <f t="shared" si="6"/>
        <v>0</v>
      </c>
      <c r="AA302" s="187">
        <f t="shared" si="7"/>
        <v>0</v>
      </c>
    </row>
    <row r="303" spans="2:27" ht="18" customHeight="1">
      <c r="B303" s="179"/>
      <c r="C303" s="80"/>
      <c r="D303" s="57"/>
      <c r="E303" s="57"/>
      <c r="F303" s="57"/>
      <c r="G303" s="80"/>
      <c r="H303" s="57"/>
      <c r="I303" s="508"/>
      <c r="J303" s="182"/>
      <c r="K303" s="183">
        <f t="shared" si="238"/>
        <v>0</v>
      </c>
      <c r="L303" s="184">
        <f t="shared" si="239"/>
        <v>0</v>
      </c>
      <c r="M303" s="184">
        <f t="shared" si="240"/>
        <v>0</v>
      </c>
      <c r="N303" s="184">
        <f t="shared" si="241"/>
        <v>0</v>
      </c>
      <c r="O303" s="184">
        <f t="shared" si="242"/>
        <v>0</v>
      </c>
      <c r="P303" s="185">
        <f t="shared" si="233"/>
        <v>0</v>
      </c>
      <c r="Q303" s="184">
        <f t="shared" si="234"/>
        <v>0</v>
      </c>
      <c r="R303" s="184">
        <f t="shared" si="235"/>
        <v>0</v>
      </c>
      <c r="S303" s="184">
        <f t="shared" si="236"/>
        <v>0</v>
      </c>
      <c r="T303" s="444" t="str">
        <f t="shared" si="237"/>
        <v/>
      </c>
      <c r="U303" s="440">
        <v>1</v>
      </c>
      <c r="V303" s="440">
        <v>1</v>
      </c>
      <c r="W303" s="440">
        <v>1</v>
      </c>
      <c r="X303" s="440">
        <v>1</v>
      </c>
      <c r="Y303" s="179"/>
      <c r="Z303" s="186">
        <f t="shared" si="6"/>
        <v>0</v>
      </c>
      <c r="AA303" s="187">
        <f t="shared" si="7"/>
        <v>0</v>
      </c>
    </row>
    <row r="304" spans="2:27" ht="18" customHeight="1">
      <c r="B304" s="179"/>
      <c r="C304" s="80"/>
      <c r="D304" s="57"/>
      <c r="E304" s="57"/>
      <c r="F304" s="57"/>
      <c r="G304" s="80"/>
      <c r="H304" s="57"/>
      <c r="I304" s="508"/>
      <c r="J304" s="182"/>
      <c r="K304" s="183">
        <f t="shared" si="238"/>
        <v>0</v>
      </c>
      <c r="L304" s="184">
        <f t="shared" si="239"/>
        <v>0</v>
      </c>
      <c r="M304" s="184">
        <f t="shared" si="240"/>
        <v>0</v>
      </c>
      <c r="N304" s="184">
        <f t="shared" si="241"/>
        <v>0</v>
      </c>
      <c r="O304" s="184">
        <f t="shared" si="242"/>
        <v>0</v>
      </c>
      <c r="P304" s="185">
        <f t="shared" si="233"/>
        <v>0</v>
      </c>
      <c r="Q304" s="184">
        <f t="shared" si="234"/>
        <v>0</v>
      </c>
      <c r="R304" s="184">
        <f t="shared" si="235"/>
        <v>0</v>
      </c>
      <c r="S304" s="184">
        <f t="shared" si="236"/>
        <v>0</v>
      </c>
      <c r="T304" s="444" t="str">
        <f t="shared" si="237"/>
        <v/>
      </c>
      <c r="U304" s="440">
        <v>1</v>
      </c>
      <c r="V304" s="440">
        <v>1</v>
      </c>
      <c r="W304" s="440">
        <v>1</v>
      </c>
      <c r="X304" s="440">
        <v>1</v>
      </c>
      <c r="Y304" s="179"/>
      <c r="Z304" s="186">
        <f t="shared" si="6"/>
        <v>0</v>
      </c>
      <c r="AA304" s="187">
        <f t="shared" si="7"/>
        <v>0</v>
      </c>
    </row>
    <row r="305" spans="2:27" ht="18" customHeight="1">
      <c r="B305" s="179"/>
      <c r="C305" s="80"/>
      <c r="D305" s="57"/>
      <c r="E305" s="57"/>
      <c r="F305" s="57"/>
      <c r="G305" s="80"/>
      <c r="H305" s="57"/>
      <c r="I305" s="508"/>
      <c r="J305" s="182"/>
      <c r="K305" s="183">
        <f t="shared" si="238"/>
        <v>0</v>
      </c>
      <c r="L305" s="184">
        <f t="shared" si="239"/>
        <v>0</v>
      </c>
      <c r="M305" s="184">
        <f t="shared" si="240"/>
        <v>0</v>
      </c>
      <c r="N305" s="184">
        <f t="shared" si="241"/>
        <v>0</v>
      </c>
      <c r="O305" s="184">
        <f t="shared" si="242"/>
        <v>0</v>
      </c>
      <c r="P305" s="185">
        <f t="shared" si="233"/>
        <v>0</v>
      </c>
      <c r="Q305" s="184">
        <f t="shared" si="234"/>
        <v>0</v>
      </c>
      <c r="R305" s="184">
        <f t="shared" si="235"/>
        <v>0</v>
      </c>
      <c r="S305" s="184">
        <f t="shared" si="236"/>
        <v>0</v>
      </c>
      <c r="T305" s="444" t="str">
        <f t="shared" si="237"/>
        <v/>
      </c>
      <c r="U305" s="440">
        <v>1</v>
      </c>
      <c r="V305" s="440">
        <v>1</v>
      </c>
      <c r="W305" s="440">
        <v>1</v>
      </c>
      <c r="X305" s="440">
        <v>1</v>
      </c>
      <c r="Y305" s="179"/>
      <c r="Z305" s="186">
        <f t="shared" si="6"/>
        <v>0</v>
      </c>
      <c r="AA305" s="187">
        <f t="shared" si="7"/>
        <v>0</v>
      </c>
    </row>
    <row r="306" spans="2:27" ht="18" customHeight="1">
      <c r="B306" s="179"/>
      <c r="C306" s="80"/>
      <c r="D306" s="57"/>
      <c r="E306" s="57"/>
      <c r="F306" s="57"/>
      <c r="G306" s="80"/>
      <c r="H306" s="57"/>
      <c r="I306" s="508"/>
      <c r="J306" s="182"/>
      <c r="K306" s="183">
        <f t="shared" si="238"/>
        <v>0</v>
      </c>
      <c r="L306" s="184">
        <f t="shared" si="239"/>
        <v>0</v>
      </c>
      <c r="M306" s="184">
        <f t="shared" si="240"/>
        <v>0</v>
      </c>
      <c r="N306" s="184">
        <f t="shared" si="241"/>
        <v>0</v>
      </c>
      <c r="O306" s="184">
        <f t="shared" si="242"/>
        <v>0</v>
      </c>
      <c r="P306" s="185">
        <f t="shared" si="233"/>
        <v>0</v>
      </c>
      <c r="Q306" s="184">
        <f t="shared" si="234"/>
        <v>0</v>
      </c>
      <c r="R306" s="184">
        <f t="shared" si="235"/>
        <v>0</v>
      </c>
      <c r="S306" s="184">
        <f t="shared" si="236"/>
        <v>0</v>
      </c>
      <c r="T306" s="444" t="str">
        <f t="shared" si="237"/>
        <v/>
      </c>
      <c r="U306" s="440">
        <v>1</v>
      </c>
      <c r="V306" s="440">
        <v>1</v>
      </c>
      <c r="W306" s="440">
        <v>1</v>
      </c>
      <c r="X306" s="440">
        <v>1</v>
      </c>
      <c r="Y306" s="179"/>
      <c r="Z306" s="186">
        <f t="shared" si="6"/>
        <v>0</v>
      </c>
      <c r="AA306" s="187">
        <f t="shared" si="7"/>
        <v>0</v>
      </c>
    </row>
    <row r="307" spans="2:27" ht="18" customHeight="1">
      <c r="B307" s="179"/>
      <c r="C307" s="80"/>
      <c r="D307" s="57"/>
      <c r="E307" s="57"/>
      <c r="F307" s="57"/>
      <c r="G307" s="80"/>
      <c r="H307" s="57"/>
      <c r="I307" s="508"/>
      <c r="J307" s="182"/>
      <c r="K307" s="183">
        <f t="shared" si="238"/>
        <v>0</v>
      </c>
      <c r="L307" s="184">
        <f t="shared" si="239"/>
        <v>0</v>
      </c>
      <c r="M307" s="184">
        <f t="shared" si="240"/>
        <v>0</v>
      </c>
      <c r="N307" s="184">
        <f t="shared" si="241"/>
        <v>0</v>
      </c>
      <c r="O307" s="184">
        <f t="shared" si="242"/>
        <v>0</v>
      </c>
      <c r="P307" s="185">
        <f t="shared" si="233"/>
        <v>0</v>
      </c>
      <c r="Q307" s="184">
        <f t="shared" si="234"/>
        <v>0</v>
      </c>
      <c r="R307" s="184">
        <f t="shared" si="235"/>
        <v>0</v>
      </c>
      <c r="S307" s="184">
        <f t="shared" si="236"/>
        <v>0</v>
      </c>
      <c r="T307" s="444" t="str">
        <f t="shared" si="237"/>
        <v/>
      </c>
      <c r="U307" s="440">
        <v>1</v>
      </c>
      <c r="V307" s="440">
        <v>1</v>
      </c>
      <c r="W307" s="440">
        <v>1</v>
      </c>
      <c r="X307" s="440">
        <v>1</v>
      </c>
      <c r="Y307" s="179"/>
      <c r="Z307" s="186">
        <f t="shared" si="6"/>
        <v>0</v>
      </c>
      <c r="AA307" s="187">
        <f t="shared" si="7"/>
        <v>0</v>
      </c>
    </row>
    <row r="308" spans="2:27" ht="18" customHeight="1">
      <c r="B308" s="179"/>
      <c r="C308" s="80"/>
      <c r="D308" s="57"/>
      <c r="E308" s="57"/>
      <c r="F308" s="57"/>
      <c r="G308" s="80"/>
      <c r="H308" s="57"/>
      <c r="I308" s="508"/>
      <c r="J308" s="182"/>
      <c r="K308" s="183">
        <f t="shared" si="238"/>
        <v>0</v>
      </c>
      <c r="L308" s="184">
        <f t="shared" si="239"/>
        <v>0</v>
      </c>
      <c r="M308" s="184">
        <f t="shared" si="240"/>
        <v>0</v>
      </c>
      <c r="N308" s="184">
        <f t="shared" si="241"/>
        <v>0</v>
      </c>
      <c r="O308" s="184">
        <f t="shared" si="242"/>
        <v>0</v>
      </c>
      <c r="P308" s="185">
        <f t="shared" si="233"/>
        <v>0</v>
      </c>
      <c r="Q308" s="184">
        <f t="shared" si="234"/>
        <v>0</v>
      </c>
      <c r="R308" s="184">
        <f t="shared" si="235"/>
        <v>0</v>
      </c>
      <c r="S308" s="184">
        <f t="shared" si="236"/>
        <v>0</v>
      </c>
      <c r="T308" s="444" t="str">
        <f t="shared" si="237"/>
        <v/>
      </c>
      <c r="U308" s="440">
        <v>1</v>
      </c>
      <c r="V308" s="440">
        <v>1</v>
      </c>
      <c r="W308" s="440">
        <v>1</v>
      </c>
      <c r="X308" s="440">
        <v>1</v>
      </c>
      <c r="Y308" s="179"/>
      <c r="Z308" s="186">
        <f t="shared" si="6"/>
        <v>0</v>
      </c>
      <c r="AA308" s="187">
        <f t="shared" si="7"/>
        <v>0</v>
      </c>
    </row>
    <row r="309" spans="2:27" ht="18" customHeight="1">
      <c r="B309" s="179"/>
      <c r="C309" s="80"/>
      <c r="D309" s="57"/>
      <c r="E309" s="57"/>
      <c r="F309" s="57"/>
      <c r="G309" s="80"/>
      <c r="H309" s="57"/>
      <c r="I309" s="508"/>
      <c r="J309" s="182"/>
      <c r="K309" s="183">
        <f t="shared" si="238"/>
        <v>0</v>
      </c>
      <c r="L309" s="184">
        <f t="shared" si="239"/>
        <v>0</v>
      </c>
      <c r="M309" s="184">
        <f t="shared" si="240"/>
        <v>0</v>
      </c>
      <c r="N309" s="184">
        <f t="shared" si="241"/>
        <v>0</v>
      </c>
      <c r="O309" s="184">
        <f t="shared" si="242"/>
        <v>0</v>
      </c>
      <c r="P309" s="185">
        <f t="shared" si="233"/>
        <v>0</v>
      </c>
      <c r="Q309" s="184">
        <f t="shared" si="234"/>
        <v>0</v>
      </c>
      <c r="R309" s="184">
        <f t="shared" si="235"/>
        <v>0</v>
      </c>
      <c r="S309" s="184">
        <f t="shared" si="236"/>
        <v>0</v>
      </c>
      <c r="T309" s="444" t="str">
        <f t="shared" si="237"/>
        <v/>
      </c>
      <c r="U309" s="440">
        <v>1</v>
      </c>
      <c r="V309" s="440">
        <v>1</v>
      </c>
      <c r="W309" s="440">
        <v>1</v>
      </c>
      <c r="X309" s="440">
        <v>1</v>
      </c>
      <c r="Y309" s="179"/>
      <c r="Z309" s="186">
        <f t="shared" si="6"/>
        <v>0</v>
      </c>
      <c r="AA309" s="187">
        <f t="shared" si="7"/>
        <v>0</v>
      </c>
    </row>
    <row r="310" spans="2:27" ht="18" customHeight="1">
      <c r="B310" s="179"/>
      <c r="C310" s="80"/>
      <c r="D310" s="57"/>
      <c r="E310" s="57"/>
      <c r="F310" s="57"/>
      <c r="G310" s="80"/>
      <c r="H310" s="57"/>
      <c r="I310" s="508"/>
      <c r="J310" s="182"/>
      <c r="K310" s="183">
        <f t="shared" si="238"/>
        <v>0</v>
      </c>
      <c r="L310" s="184">
        <f t="shared" si="239"/>
        <v>0</v>
      </c>
      <c r="M310" s="184">
        <f t="shared" si="240"/>
        <v>0</v>
      </c>
      <c r="N310" s="184">
        <f t="shared" si="241"/>
        <v>0</v>
      </c>
      <c r="O310" s="184">
        <f t="shared" si="242"/>
        <v>0</v>
      </c>
      <c r="P310" s="185">
        <f t="shared" si="233"/>
        <v>0</v>
      </c>
      <c r="Q310" s="184">
        <f t="shared" si="234"/>
        <v>0</v>
      </c>
      <c r="R310" s="184">
        <f t="shared" si="235"/>
        <v>0</v>
      </c>
      <c r="S310" s="184">
        <f t="shared" si="236"/>
        <v>0</v>
      </c>
      <c r="T310" s="444" t="str">
        <f t="shared" si="237"/>
        <v/>
      </c>
      <c r="U310" s="440">
        <v>1</v>
      </c>
      <c r="V310" s="440">
        <v>1</v>
      </c>
      <c r="W310" s="440">
        <v>1</v>
      </c>
      <c r="X310" s="440">
        <v>1</v>
      </c>
      <c r="Y310" s="179"/>
      <c r="Z310" s="186">
        <f t="shared" si="6"/>
        <v>0</v>
      </c>
      <c r="AA310" s="187">
        <f t="shared" si="7"/>
        <v>0</v>
      </c>
    </row>
    <row r="311" spans="2:27" ht="18" customHeight="1">
      <c r="B311" s="179"/>
      <c r="C311" s="80"/>
      <c r="D311" s="57"/>
      <c r="E311" s="57"/>
      <c r="F311" s="57"/>
      <c r="G311" s="80"/>
      <c r="H311" s="57"/>
      <c r="I311" s="508"/>
      <c r="J311" s="182"/>
      <c r="K311" s="183">
        <f t="shared" si="238"/>
        <v>0</v>
      </c>
      <c r="L311" s="184">
        <f t="shared" si="239"/>
        <v>0</v>
      </c>
      <c r="M311" s="184">
        <f t="shared" si="240"/>
        <v>0</v>
      </c>
      <c r="N311" s="184">
        <f t="shared" si="241"/>
        <v>0</v>
      </c>
      <c r="O311" s="184">
        <f t="shared" si="242"/>
        <v>0</v>
      </c>
      <c r="P311" s="185">
        <f t="shared" si="233"/>
        <v>0</v>
      </c>
      <c r="Q311" s="184">
        <f t="shared" si="234"/>
        <v>0</v>
      </c>
      <c r="R311" s="184">
        <f t="shared" si="235"/>
        <v>0</v>
      </c>
      <c r="S311" s="184">
        <f t="shared" si="236"/>
        <v>0</v>
      </c>
      <c r="T311" s="444" t="str">
        <f t="shared" si="237"/>
        <v/>
      </c>
      <c r="U311" s="440">
        <v>1</v>
      </c>
      <c r="V311" s="440">
        <v>1</v>
      </c>
      <c r="W311" s="440">
        <v>1</v>
      </c>
      <c r="X311" s="440">
        <v>1</v>
      </c>
      <c r="Y311" s="179"/>
      <c r="Z311" s="186">
        <f t="shared" si="6"/>
        <v>0</v>
      </c>
      <c r="AA311" s="187">
        <f t="shared" si="7"/>
        <v>0</v>
      </c>
    </row>
    <row r="312" spans="2:27" ht="18" customHeight="1">
      <c r="B312" s="179"/>
      <c r="C312" s="80"/>
      <c r="D312" s="57"/>
      <c r="E312" s="57"/>
      <c r="F312" s="57"/>
      <c r="G312" s="80"/>
      <c r="H312" s="57"/>
      <c r="I312" s="508"/>
      <c r="J312" s="182"/>
      <c r="K312" s="183">
        <f t="shared" si="238"/>
        <v>0</v>
      </c>
      <c r="L312" s="184">
        <f t="shared" si="239"/>
        <v>0</v>
      </c>
      <c r="M312" s="184">
        <f t="shared" si="240"/>
        <v>0</v>
      </c>
      <c r="N312" s="184">
        <f t="shared" si="241"/>
        <v>0</v>
      </c>
      <c r="O312" s="184">
        <f t="shared" si="242"/>
        <v>0</v>
      </c>
      <c r="P312" s="185">
        <f t="shared" si="233"/>
        <v>0</v>
      </c>
      <c r="Q312" s="184">
        <f t="shared" si="234"/>
        <v>0</v>
      </c>
      <c r="R312" s="184">
        <f t="shared" si="235"/>
        <v>0</v>
      </c>
      <c r="S312" s="184">
        <f t="shared" si="236"/>
        <v>0</v>
      </c>
      <c r="T312" s="444" t="str">
        <f t="shared" si="237"/>
        <v/>
      </c>
      <c r="U312" s="440">
        <v>1</v>
      </c>
      <c r="V312" s="440">
        <v>1</v>
      </c>
      <c r="W312" s="440">
        <v>1</v>
      </c>
      <c r="X312" s="440">
        <v>1</v>
      </c>
      <c r="Y312" s="179"/>
      <c r="Z312" s="186">
        <f t="shared" si="6"/>
        <v>0</v>
      </c>
      <c r="AA312" s="187">
        <f t="shared" si="7"/>
        <v>0</v>
      </c>
    </row>
    <row r="313" spans="2:27" ht="18" customHeight="1">
      <c r="B313" s="179"/>
      <c r="C313" s="80"/>
      <c r="D313" s="57"/>
      <c r="E313" s="57"/>
      <c r="F313" s="57"/>
      <c r="G313" s="80"/>
      <c r="H313" s="57"/>
      <c r="I313" s="508"/>
      <c r="J313" s="182"/>
      <c r="K313" s="183">
        <f t="shared" si="238"/>
        <v>0</v>
      </c>
      <c r="L313" s="184">
        <f t="shared" si="239"/>
        <v>0</v>
      </c>
      <c r="M313" s="184">
        <f t="shared" si="240"/>
        <v>0</v>
      </c>
      <c r="N313" s="184">
        <f t="shared" si="241"/>
        <v>0</v>
      </c>
      <c r="O313" s="184">
        <f t="shared" si="242"/>
        <v>0</v>
      </c>
      <c r="P313" s="185">
        <f t="shared" si="233"/>
        <v>0</v>
      </c>
      <c r="Q313" s="184">
        <f t="shared" si="234"/>
        <v>0</v>
      </c>
      <c r="R313" s="184">
        <f t="shared" si="235"/>
        <v>0</v>
      </c>
      <c r="S313" s="184">
        <f t="shared" si="236"/>
        <v>0</v>
      </c>
      <c r="T313" s="444" t="str">
        <f t="shared" si="237"/>
        <v/>
      </c>
      <c r="U313" s="440">
        <v>1</v>
      </c>
      <c r="V313" s="440">
        <v>1</v>
      </c>
      <c r="W313" s="440">
        <v>1</v>
      </c>
      <c r="X313" s="440">
        <v>1</v>
      </c>
      <c r="Y313" s="179"/>
      <c r="Z313" s="186">
        <f t="shared" si="6"/>
        <v>0</v>
      </c>
      <c r="AA313" s="187">
        <f t="shared" si="7"/>
        <v>0</v>
      </c>
    </row>
    <row r="314" spans="2:27" ht="18" customHeight="1">
      <c r="B314" s="179"/>
      <c r="C314" s="80"/>
      <c r="D314" s="57"/>
      <c r="E314" s="57"/>
      <c r="F314" s="57"/>
      <c r="G314" s="80"/>
      <c r="H314" s="57"/>
      <c r="I314" s="508"/>
      <c r="J314" s="182"/>
      <c r="K314" s="183">
        <f t="shared" si="238"/>
        <v>0</v>
      </c>
      <c r="L314" s="184">
        <f t="shared" si="239"/>
        <v>0</v>
      </c>
      <c r="M314" s="184">
        <f t="shared" si="240"/>
        <v>0</v>
      </c>
      <c r="N314" s="184">
        <f t="shared" si="241"/>
        <v>0</v>
      </c>
      <c r="O314" s="184">
        <f t="shared" si="242"/>
        <v>0</v>
      </c>
      <c r="P314" s="185">
        <f t="shared" si="233"/>
        <v>0</v>
      </c>
      <c r="Q314" s="184">
        <f t="shared" si="234"/>
        <v>0</v>
      </c>
      <c r="R314" s="184">
        <f t="shared" si="235"/>
        <v>0</v>
      </c>
      <c r="S314" s="184">
        <f t="shared" si="236"/>
        <v>0</v>
      </c>
      <c r="T314" s="444" t="str">
        <f t="shared" si="237"/>
        <v/>
      </c>
      <c r="U314" s="440">
        <v>1</v>
      </c>
      <c r="V314" s="440">
        <v>1</v>
      </c>
      <c r="W314" s="440">
        <v>1</v>
      </c>
      <c r="X314" s="440">
        <v>1</v>
      </c>
      <c r="Y314" s="179"/>
      <c r="Z314" s="186">
        <f t="shared" si="6"/>
        <v>0</v>
      </c>
      <c r="AA314" s="187">
        <f t="shared" si="7"/>
        <v>0</v>
      </c>
    </row>
    <row r="315" spans="2:27" ht="18" customHeight="1">
      <c r="B315" s="179"/>
      <c r="C315" s="80"/>
      <c r="D315" s="57"/>
      <c r="E315" s="57"/>
      <c r="F315" s="57"/>
      <c r="G315" s="80"/>
      <c r="H315" s="57"/>
      <c r="I315" s="508"/>
      <c r="J315" s="182"/>
      <c r="K315" s="183">
        <f t="shared" si="238"/>
        <v>0</v>
      </c>
      <c r="L315" s="184">
        <f t="shared" si="239"/>
        <v>0</v>
      </c>
      <c r="M315" s="184">
        <f t="shared" si="240"/>
        <v>0</v>
      </c>
      <c r="N315" s="184">
        <f t="shared" si="241"/>
        <v>0</v>
      </c>
      <c r="O315" s="184">
        <f t="shared" si="242"/>
        <v>0</v>
      </c>
      <c r="P315" s="185">
        <f t="shared" si="233"/>
        <v>0</v>
      </c>
      <c r="Q315" s="184">
        <f t="shared" si="234"/>
        <v>0</v>
      </c>
      <c r="R315" s="184">
        <f t="shared" si="235"/>
        <v>0</v>
      </c>
      <c r="S315" s="184">
        <f t="shared" si="236"/>
        <v>0</v>
      </c>
      <c r="T315" s="444" t="str">
        <f t="shared" si="237"/>
        <v/>
      </c>
      <c r="U315" s="440">
        <v>1</v>
      </c>
      <c r="V315" s="440">
        <v>1</v>
      </c>
      <c r="W315" s="440">
        <v>1</v>
      </c>
      <c r="X315" s="440">
        <v>1</v>
      </c>
      <c r="Y315" s="179"/>
      <c r="Z315" s="186">
        <f t="shared" si="6"/>
        <v>0</v>
      </c>
      <c r="AA315" s="187">
        <f t="shared" si="7"/>
        <v>0</v>
      </c>
    </row>
    <row r="316" spans="2:27" ht="18" customHeight="1">
      <c r="B316" s="179"/>
      <c r="C316" s="80"/>
      <c r="D316" s="57"/>
      <c r="E316" s="57"/>
      <c r="F316" s="57"/>
      <c r="G316" s="80"/>
      <c r="H316" s="57"/>
      <c r="I316" s="508"/>
      <c r="J316" s="182"/>
      <c r="K316" s="183">
        <f t="shared" si="238"/>
        <v>0</v>
      </c>
      <c r="L316" s="184">
        <f t="shared" si="239"/>
        <v>0</v>
      </c>
      <c r="M316" s="184">
        <f t="shared" si="240"/>
        <v>0</v>
      </c>
      <c r="N316" s="184">
        <f t="shared" si="241"/>
        <v>0</v>
      </c>
      <c r="O316" s="184">
        <f t="shared" si="242"/>
        <v>0</v>
      </c>
      <c r="P316" s="185">
        <f t="shared" si="233"/>
        <v>0</v>
      </c>
      <c r="Q316" s="184">
        <f t="shared" si="234"/>
        <v>0</v>
      </c>
      <c r="R316" s="184">
        <f t="shared" si="235"/>
        <v>0</v>
      </c>
      <c r="S316" s="184">
        <f t="shared" si="236"/>
        <v>0</v>
      </c>
      <c r="T316" s="444" t="str">
        <f t="shared" si="237"/>
        <v/>
      </c>
      <c r="U316" s="440">
        <v>1</v>
      </c>
      <c r="V316" s="440">
        <v>1</v>
      </c>
      <c r="W316" s="440">
        <v>1</v>
      </c>
      <c r="X316" s="440">
        <v>1</v>
      </c>
      <c r="Y316" s="179"/>
      <c r="Z316" s="186">
        <f t="shared" si="6"/>
        <v>0</v>
      </c>
      <c r="AA316" s="187">
        <f t="shared" si="7"/>
        <v>0</v>
      </c>
    </row>
    <row r="317" spans="2:27" ht="18" customHeight="1">
      <c r="B317" s="179"/>
      <c r="C317" s="80"/>
      <c r="D317" s="57"/>
      <c r="E317" s="57"/>
      <c r="F317" s="57"/>
      <c r="G317" s="80"/>
      <c r="H317" s="57"/>
      <c r="I317" s="508"/>
      <c r="J317" s="182"/>
      <c r="K317" s="183">
        <f t="shared" si="238"/>
        <v>0</v>
      </c>
      <c r="L317" s="184">
        <f t="shared" si="239"/>
        <v>0</v>
      </c>
      <c r="M317" s="184">
        <f t="shared" si="240"/>
        <v>0</v>
      </c>
      <c r="N317" s="184">
        <f t="shared" si="241"/>
        <v>0</v>
      </c>
      <c r="O317" s="184">
        <f t="shared" si="242"/>
        <v>0</v>
      </c>
      <c r="P317" s="185">
        <f t="shared" si="233"/>
        <v>0</v>
      </c>
      <c r="Q317" s="184">
        <f t="shared" si="234"/>
        <v>0</v>
      </c>
      <c r="R317" s="184">
        <f t="shared" si="235"/>
        <v>0</v>
      </c>
      <c r="S317" s="184">
        <f t="shared" si="236"/>
        <v>0</v>
      </c>
      <c r="T317" s="444" t="str">
        <f t="shared" si="237"/>
        <v/>
      </c>
      <c r="U317" s="440">
        <v>1</v>
      </c>
      <c r="V317" s="440">
        <v>1</v>
      </c>
      <c r="W317" s="440">
        <v>1</v>
      </c>
      <c r="X317" s="440">
        <v>1</v>
      </c>
      <c r="Y317" s="179"/>
      <c r="Z317" s="186">
        <f t="shared" si="6"/>
        <v>0</v>
      </c>
      <c r="AA317" s="187">
        <f t="shared" si="7"/>
        <v>0</v>
      </c>
    </row>
    <row r="318" spans="2:27" ht="18" customHeight="1">
      <c r="B318" s="179"/>
      <c r="C318" s="80"/>
      <c r="D318" s="57"/>
      <c r="E318" s="57"/>
      <c r="F318" s="57"/>
      <c r="G318" s="80"/>
      <c r="H318" s="57"/>
      <c r="I318" s="508"/>
      <c r="J318" s="182"/>
      <c r="K318" s="183">
        <f t="shared" si="238"/>
        <v>0</v>
      </c>
      <c r="L318" s="184">
        <f t="shared" si="239"/>
        <v>0</v>
      </c>
      <c r="M318" s="184">
        <f t="shared" si="240"/>
        <v>0</v>
      </c>
      <c r="N318" s="184">
        <f t="shared" si="241"/>
        <v>0</v>
      </c>
      <c r="O318" s="184">
        <f t="shared" si="242"/>
        <v>0</v>
      </c>
      <c r="P318" s="185">
        <f t="shared" si="233"/>
        <v>0</v>
      </c>
      <c r="Q318" s="184">
        <f t="shared" si="234"/>
        <v>0</v>
      </c>
      <c r="R318" s="184">
        <f t="shared" si="235"/>
        <v>0</v>
      </c>
      <c r="S318" s="184">
        <f t="shared" si="236"/>
        <v>0</v>
      </c>
      <c r="T318" s="444" t="str">
        <f t="shared" si="237"/>
        <v/>
      </c>
      <c r="U318" s="440">
        <v>1</v>
      </c>
      <c r="V318" s="440">
        <v>1</v>
      </c>
      <c r="W318" s="440">
        <v>1</v>
      </c>
      <c r="X318" s="440">
        <v>1</v>
      </c>
      <c r="Y318" s="179"/>
      <c r="Z318" s="186">
        <f t="shared" si="6"/>
        <v>0</v>
      </c>
      <c r="AA318" s="187">
        <f t="shared" si="7"/>
        <v>0</v>
      </c>
    </row>
    <row r="319" spans="2:27" ht="18" customHeight="1">
      <c r="B319" s="179"/>
      <c r="C319" s="80"/>
      <c r="D319" s="57"/>
      <c r="E319" s="57"/>
      <c r="F319" s="57"/>
      <c r="G319" s="80"/>
      <c r="H319" s="57"/>
      <c r="I319" s="508"/>
      <c r="J319" s="182"/>
      <c r="K319" s="183">
        <f t="shared" si="238"/>
        <v>0</v>
      </c>
      <c r="L319" s="184">
        <f t="shared" si="239"/>
        <v>0</v>
      </c>
      <c r="M319" s="184">
        <f t="shared" si="240"/>
        <v>0</v>
      </c>
      <c r="N319" s="184">
        <f t="shared" si="241"/>
        <v>0</v>
      </c>
      <c r="O319" s="184">
        <f t="shared" si="242"/>
        <v>0</v>
      </c>
      <c r="P319" s="185">
        <f t="shared" si="233"/>
        <v>0</v>
      </c>
      <c r="Q319" s="184">
        <f t="shared" si="234"/>
        <v>0</v>
      </c>
      <c r="R319" s="184">
        <f t="shared" si="235"/>
        <v>0</v>
      </c>
      <c r="S319" s="184">
        <f t="shared" si="236"/>
        <v>0</v>
      </c>
      <c r="T319" s="444" t="str">
        <f t="shared" si="237"/>
        <v/>
      </c>
      <c r="U319" s="440">
        <v>1</v>
      </c>
      <c r="V319" s="440">
        <v>1</v>
      </c>
      <c r="W319" s="440">
        <v>1</v>
      </c>
      <c r="X319" s="440">
        <v>1</v>
      </c>
      <c r="Y319" s="179"/>
      <c r="Z319" s="186">
        <f t="shared" si="6"/>
        <v>0</v>
      </c>
      <c r="AA319" s="187">
        <f t="shared" si="7"/>
        <v>0</v>
      </c>
    </row>
    <row r="320" spans="2:27" ht="18" customHeight="1">
      <c r="B320" s="179"/>
      <c r="C320" s="80"/>
      <c r="D320" s="57"/>
      <c r="E320" s="57"/>
      <c r="F320" s="57"/>
      <c r="G320" s="80"/>
      <c r="H320" s="57"/>
      <c r="I320" s="508"/>
      <c r="J320" s="182"/>
      <c r="K320" s="183">
        <f t="shared" si="238"/>
        <v>0</v>
      </c>
      <c r="L320" s="184">
        <f t="shared" si="239"/>
        <v>0</v>
      </c>
      <c r="M320" s="184">
        <f t="shared" si="240"/>
        <v>0</v>
      </c>
      <c r="N320" s="184">
        <f t="shared" si="241"/>
        <v>0</v>
      </c>
      <c r="O320" s="184">
        <f t="shared" si="242"/>
        <v>0</v>
      </c>
      <c r="P320" s="185">
        <f t="shared" si="233"/>
        <v>0</v>
      </c>
      <c r="Q320" s="184">
        <f t="shared" si="234"/>
        <v>0</v>
      </c>
      <c r="R320" s="184">
        <f t="shared" si="235"/>
        <v>0</v>
      </c>
      <c r="S320" s="184">
        <f t="shared" si="236"/>
        <v>0</v>
      </c>
      <c r="T320" s="444" t="str">
        <f t="shared" si="237"/>
        <v/>
      </c>
      <c r="U320" s="440">
        <v>1</v>
      </c>
      <c r="V320" s="440">
        <v>1</v>
      </c>
      <c r="W320" s="440">
        <v>1</v>
      </c>
      <c r="X320" s="440">
        <v>1</v>
      </c>
      <c r="Y320" s="179"/>
      <c r="Z320" s="186">
        <f t="shared" si="6"/>
        <v>0</v>
      </c>
      <c r="AA320" s="187">
        <f t="shared" si="7"/>
        <v>0</v>
      </c>
    </row>
    <row r="321" spans="2:27" ht="18" customHeight="1">
      <c r="B321" s="179"/>
      <c r="C321" s="80"/>
      <c r="D321" s="57"/>
      <c r="E321" s="57"/>
      <c r="F321" s="57"/>
      <c r="G321" s="80"/>
      <c r="H321" s="57"/>
      <c r="I321" s="508"/>
      <c r="J321" s="182"/>
      <c r="K321" s="183">
        <f t="shared" si="238"/>
        <v>0</v>
      </c>
      <c r="L321" s="184">
        <f t="shared" si="239"/>
        <v>0</v>
      </c>
      <c r="M321" s="184">
        <f t="shared" si="240"/>
        <v>0</v>
      </c>
      <c r="N321" s="184">
        <f t="shared" si="241"/>
        <v>0</v>
      </c>
      <c r="O321" s="184">
        <f t="shared" si="242"/>
        <v>0</v>
      </c>
      <c r="P321" s="185">
        <f t="shared" si="233"/>
        <v>0</v>
      </c>
      <c r="Q321" s="184">
        <f t="shared" si="234"/>
        <v>0</v>
      </c>
      <c r="R321" s="184">
        <f t="shared" si="235"/>
        <v>0</v>
      </c>
      <c r="S321" s="184">
        <f t="shared" si="236"/>
        <v>0</v>
      </c>
      <c r="T321" s="444" t="str">
        <f t="shared" si="237"/>
        <v/>
      </c>
      <c r="U321" s="440">
        <v>1</v>
      </c>
      <c r="V321" s="440">
        <v>1</v>
      </c>
      <c r="W321" s="440">
        <v>1</v>
      </c>
      <c r="X321" s="440">
        <v>1</v>
      </c>
      <c r="Y321" s="179"/>
      <c r="Z321" s="186">
        <f t="shared" si="6"/>
        <v>0</v>
      </c>
      <c r="AA321" s="187">
        <f t="shared" si="7"/>
        <v>0</v>
      </c>
    </row>
    <row r="322" spans="2:27" ht="18" customHeight="1">
      <c r="B322" s="179"/>
      <c r="C322" s="80"/>
      <c r="D322" s="57"/>
      <c r="E322" s="57"/>
      <c r="F322" s="57"/>
      <c r="G322" s="80"/>
      <c r="H322" s="57"/>
      <c r="I322" s="508"/>
      <c r="J322" s="182"/>
      <c r="K322" s="183">
        <f t="shared" si="238"/>
        <v>0</v>
      </c>
      <c r="L322" s="184">
        <f t="shared" si="239"/>
        <v>0</v>
      </c>
      <c r="M322" s="184">
        <f t="shared" si="240"/>
        <v>0</v>
      </c>
      <c r="N322" s="184">
        <f t="shared" si="241"/>
        <v>0</v>
      </c>
      <c r="O322" s="184">
        <f t="shared" si="242"/>
        <v>0</v>
      </c>
      <c r="P322" s="185">
        <f t="shared" si="233"/>
        <v>0</v>
      </c>
      <c r="Q322" s="184">
        <f t="shared" si="234"/>
        <v>0</v>
      </c>
      <c r="R322" s="184">
        <f t="shared" si="235"/>
        <v>0</v>
      </c>
      <c r="S322" s="184">
        <f t="shared" si="236"/>
        <v>0</v>
      </c>
      <c r="T322" s="444" t="str">
        <f t="shared" si="237"/>
        <v/>
      </c>
      <c r="U322" s="440">
        <v>1</v>
      </c>
      <c r="V322" s="440">
        <v>1</v>
      </c>
      <c r="W322" s="440">
        <v>1</v>
      </c>
      <c r="X322" s="440">
        <v>1</v>
      </c>
      <c r="Y322" s="179"/>
      <c r="Z322" s="186">
        <f t="shared" si="6"/>
        <v>0</v>
      </c>
      <c r="AA322" s="187">
        <f t="shared" si="7"/>
        <v>0</v>
      </c>
    </row>
    <row r="323" spans="2:27" ht="18" customHeight="1">
      <c r="B323" s="179"/>
      <c r="C323" s="80"/>
      <c r="D323" s="57"/>
      <c r="E323" s="57"/>
      <c r="F323" s="57"/>
      <c r="G323" s="80"/>
      <c r="H323" s="57"/>
      <c r="I323" s="508"/>
      <c r="J323" s="182"/>
      <c r="K323" s="183">
        <f t="shared" si="238"/>
        <v>0</v>
      </c>
      <c r="L323" s="184">
        <f t="shared" si="239"/>
        <v>0</v>
      </c>
      <c r="M323" s="184">
        <f t="shared" si="240"/>
        <v>0</v>
      </c>
      <c r="N323" s="184">
        <f t="shared" si="241"/>
        <v>0</v>
      </c>
      <c r="O323" s="184">
        <f t="shared" si="242"/>
        <v>0</v>
      </c>
      <c r="P323" s="185">
        <f t="shared" si="233"/>
        <v>0</v>
      </c>
      <c r="Q323" s="184">
        <f t="shared" si="234"/>
        <v>0</v>
      </c>
      <c r="R323" s="184">
        <f t="shared" si="235"/>
        <v>0</v>
      </c>
      <c r="S323" s="184">
        <f t="shared" si="236"/>
        <v>0</v>
      </c>
      <c r="T323" s="444" t="str">
        <f t="shared" si="237"/>
        <v/>
      </c>
      <c r="U323" s="440">
        <v>1</v>
      </c>
      <c r="V323" s="440">
        <v>1</v>
      </c>
      <c r="W323" s="440">
        <v>1</v>
      </c>
      <c r="X323" s="440">
        <v>1</v>
      </c>
      <c r="Y323" s="179"/>
      <c r="Z323" s="186">
        <f t="shared" si="6"/>
        <v>0</v>
      </c>
      <c r="AA323" s="187">
        <f t="shared" si="7"/>
        <v>0</v>
      </c>
    </row>
    <row r="324" spans="2:27" ht="18" customHeight="1">
      <c r="B324" s="179"/>
      <c r="C324" s="80"/>
      <c r="D324" s="57"/>
      <c r="E324" s="57"/>
      <c r="F324" s="57"/>
      <c r="G324" s="80"/>
      <c r="H324" s="57"/>
      <c r="I324" s="508"/>
      <c r="J324" s="182"/>
      <c r="K324" s="183">
        <f t="shared" si="238"/>
        <v>0</v>
      </c>
      <c r="L324" s="184">
        <f t="shared" si="239"/>
        <v>0</v>
      </c>
      <c r="M324" s="184">
        <f t="shared" si="240"/>
        <v>0</v>
      </c>
      <c r="N324" s="184">
        <f t="shared" si="241"/>
        <v>0</v>
      </c>
      <c r="O324" s="184">
        <f t="shared" si="242"/>
        <v>0</v>
      </c>
      <c r="P324" s="185">
        <f t="shared" si="233"/>
        <v>0</v>
      </c>
      <c r="Q324" s="184">
        <f t="shared" si="234"/>
        <v>0</v>
      </c>
      <c r="R324" s="184">
        <f t="shared" si="235"/>
        <v>0</v>
      </c>
      <c r="S324" s="184">
        <f t="shared" si="236"/>
        <v>0</v>
      </c>
      <c r="T324" s="444" t="str">
        <f t="shared" si="237"/>
        <v/>
      </c>
      <c r="U324" s="440">
        <v>1</v>
      </c>
      <c r="V324" s="440">
        <v>1</v>
      </c>
      <c r="W324" s="440">
        <v>1</v>
      </c>
      <c r="X324" s="440">
        <v>1</v>
      </c>
      <c r="Y324" s="179"/>
      <c r="Z324" s="186">
        <f t="shared" si="6"/>
        <v>0</v>
      </c>
      <c r="AA324" s="187">
        <f t="shared" si="7"/>
        <v>0</v>
      </c>
    </row>
    <row r="325" spans="2:27" ht="18" customHeight="1">
      <c r="B325" s="179"/>
      <c r="C325" s="80"/>
      <c r="D325" s="57"/>
      <c r="E325" s="57"/>
      <c r="F325" s="57"/>
      <c r="G325" s="80"/>
      <c r="H325" s="57"/>
      <c r="I325" s="508"/>
      <c r="J325" s="182"/>
      <c r="K325" s="183">
        <f t="shared" si="238"/>
        <v>0</v>
      </c>
      <c r="L325" s="184">
        <f t="shared" si="239"/>
        <v>0</v>
      </c>
      <c r="M325" s="184">
        <f t="shared" si="240"/>
        <v>0</v>
      </c>
      <c r="N325" s="184">
        <f t="shared" si="241"/>
        <v>0</v>
      </c>
      <c r="O325" s="184">
        <f t="shared" si="242"/>
        <v>0</v>
      </c>
      <c r="P325" s="185">
        <f t="shared" si="233"/>
        <v>0</v>
      </c>
      <c r="Q325" s="184">
        <f t="shared" si="234"/>
        <v>0</v>
      </c>
      <c r="R325" s="184">
        <f t="shared" si="235"/>
        <v>0</v>
      </c>
      <c r="S325" s="184">
        <f t="shared" si="236"/>
        <v>0</v>
      </c>
      <c r="T325" s="444" t="str">
        <f t="shared" si="237"/>
        <v/>
      </c>
      <c r="U325" s="440">
        <v>1</v>
      </c>
      <c r="V325" s="440">
        <v>1</v>
      </c>
      <c r="W325" s="440">
        <v>1</v>
      </c>
      <c r="X325" s="440">
        <v>1</v>
      </c>
      <c r="Y325" s="179"/>
      <c r="Z325" s="186">
        <f t="shared" si="6"/>
        <v>0</v>
      </c>
      <c r="AA325" s="187">
        <f t="shared" si="7"/>
        <v>0</v>
      </c>
    </row>
    <row r="326" spans="2:27" ht="18" customHeight="1">
      <c r="B326" s="179"/>
      <c r="C326" s="80"/>
      <c r="D326" s="57"/>
      <c r="E326" s="57"/>
      <c r="F326" s="57"/>
      <c r="G326" s="80"/>
      <c r="H326" s="57"/>
      <c r="I326" s="508"/>
      <c r="J326" s="182"/>
      <c r="K326" s="183">
        <f t="shared" si="238"/>
        <v>0</v>
      </c>
      <c r="L326" s="184">
        <f t="shared" si="239"/>
        <v>0</v>
      </c>
      <c r="M326" s="184">
        <f t="shared" si="240"/>
        <v>0</v>
      </c>
      <c r="N326" s="184">
        <f t="shared" si="241"/>
        <v>0</v>
      </c>
      <c r="O326" s="184">
        <f t="shared" si="242"/>
        <v>0</v>
      </c>
      <c r="P326" s="185">
        <f t="shared" si="233"/>
        <v>0</v>
      </c>
      <c r="Q326" s="184">
        <f t="shared" si="234"/>
        <v>0</v>
      </c>
      <c r="R326" s="184">
        <f t="shared" si="235"/>
        <v>0</v>
      </c>
      <c r="S326" s="184">
        <f t="shared" si="236"/>
        <v>0</v>
      </c>
      <c r="T326" s="444" t="str">
        <f t="shared" si="237"/>
        <v/>
      </c>
      <c r="U326" s="440">
        <v>1</v>
      </c>
      <c r="V326" s="440">
        <v>1</v>
      </c>
      <c r="W326" s="440">
        <v>1</v>
      </c>
      <c r="X326" s="440">
        <v>1</v>
      </c>
      <c r="Y326" s="179"/>
      <c r="Z326" s="186">
        <f t="shared" si="6"/>
        <v>0</v>
      </c>
      <c r="AA326" s="187">
        <f t="shared" si="7"/>
        <v>0</v>
      </c>
    </row>
    <row r="327" spans="2:27" ht="18" customHeight="1">
      <c r="B327" s="179"/>
      <c r="C327" s="80"/>
      <c r="D327" s="57"/>
      <c r="E327" s="57"/>
      <c r="F327" s="57"/>
      <c r="G327" s="80"/>
      <c r="H327" s="57"/>
      <c r="I327" s="508"/>
      <c r="J327" s="182"/>
      <c r="K327" s="183">
        <f t="shared" si="238"/>
        <v>0</v>
      </c>
      <c r="L327" s="184">
        <f t="shared" si="239"/>
        <v>0</v>
      </c>
      <c r="M327" s="184">
        <f t="shared" si="240"/>
        <v>0</v>
      </c>
      <c r="N327" s="184">
        <f t="shared" si="241"/>
        <v>0</v>
      </c>
      <c r="O327" s="184">
        <f t="shared" si="242"/>
        <v>0</v>
      </c>
      <c r="P327" s="185">
        <f t="shared" si="233"/>
        <v>0</v>
      </c>
      <c r="Q327" s="184">
        <f t="shared" si="234"/>
        <v>0</v>
      </c>
      <c r="R327" s="184">
        <f t="shared" si="235"/>
        <v>0</v>
      </c>
      <c r="S327" s="184">
        <f t="shared" si="236"/>
        <v>0</v>
      </c>
      <c r="T327" s="444" t="str">
        <f t="shared" si="237"/>
        <v/>
      </c>
      <c r="U327" s="440">
        <v>1</v>
      </c>
      <c r="V327" s="440">
        <v>1</v>
      </c>
      <c r="W327" s="440">
        <v>1</v>
      </c>
      <c r="X327" s="440">
        <v>1</v>
      </c>
      <c r="Y327" s="179"/>
      <c r="Z327" s="186">
        <f t="shared" si="6"/>
        <v>0</v>
      </c>
      <c r="AA327" s="187">
        <f t="shared" si="7"/>
        <v>0</v>
      </c>
    </row>
    <row r="328" spans="2:27" ht="18" customHeight="1">
      <c r="B328" s="179"/>
      <c r="C328" s="80"/>
      <c r="D328" s="57"/>
      <c r="E328" s="57"/>
      <c r="F328" s="57"/>
      <c r="G328" s="80"/>
      <c r="H328" s="57"/>
      <c r="I328" s="508"/>
      <c r="J328" s="182"/>
      <c r="K328" s="183">
        <f t="shared" si="238"/>
        <v>0</v>
      </c>
      <c r="L328" s="184">
        <f t="shared" si="239"/>
        <v>0</v>
      </c>
      <c r="M328" s="184">
        <f t="shared" si="240"/>
        <v>0</v>
      </c>
      <c r="N328" s="184">
        <f t="shared" si="241"/>
        <v>0</v>
      </c>
      <c r="O328" s="184">
        <f t="shared" si="242"/>
        <v>0</v>
      </c>
      <c r="P328" s="185">
        <f t="shared" si="233"/>
        <v>0</v>
      </c>
      <c r="Q328" s="184">
        <f t="shared" si="234"/>
        <v>0</v>
      </c>
      <c r="R328" s="184">
        <f t="shared" si="235"/>
        <v>0</v>
      </c>
      <c r="S328" s="184">
        <f t="shared" si="236"/>
        <v>0</v>
      </c>
      <c r="T328" s="444" t="str">
        <f t="shared" si="237"/>
        <v/>
      </c>
      <c r="U328" s="440">
        <v>1</v>
      </c>
      <c r="V328" s="440">
        <v>1</v>
      </c>
      <c r="W328" s="440">
        <v>1</v>
      </c>
      <c r="X328" s="440">
        <v>1</v>
      </c>
      <c r="Y328" s="179"/>
      <c r="Z328" s="186">
        <f t="shared" si="6"/>
        <v>0</v>
      </c>
      <c r="AA328" s="187">
        <f t="shared" si="7"/>
        <v>0</v>
      </c>
    </row>
    <row r="329" spans="2:27" ht="18" customHeight="1">
      <c r="B329" s="179"/>
      <c r="C329" s="80"/>
      <c r="D329" s="57"/>
      <c r="E329" s="57"/>
      <c r="F329" s="57"/>
      <c r="G329" s="80"/>
      <c r="H329" s="57"/>
      <c r="I329" s="508"/>
      <c r="J329" s="182"/>
      <c r="K329" s="183">
        <f t="shared" si="238"/>
        <v>0</v>
      </c>
      <c r="L329" s="184">
        <f t="shared" si="239"/>
        <v>0</v>
      </c>
      <c r="M329" s="184">
        <f t="shared" si="240"/>
        <v>0</v>
      </c>
      <c r="N329" s="184">
        <f t="shared" si="241"/>
        <v>0</v>
      </c>
      <c r="O329" s="184">
        <f t="shared" si="242"/>
        <v>0</v>
      </c>
      <c r="P329" s="185">
        <f t="shared" si="233"/>
        <v>0</v>
      </c>
      <c r="Q329" s="184">
        <f t="shared" si="234"/>
        <v>0</v>
      </c>
      <c r="R329" s="184">
        <f t="shared" si="235"/>
        <v>0</v>
      </c>
      <c r="S329" s="184">
        <f t="shared" si="236"/>
        <v>0</v>
      </c>
      <c r="T329" s="444" t="str">
        <f t="shared" si="237"/>
        <v/>
      </c>
      <c r="U329" s="440">
        <v>1</v>
      </c>
      <c r="V329" s="440">
        <v>1</v>
      </c>
      <c r="W329" s="440">
        <v>1</v>
      </c>
      <c r="X329" s="440">
        <v>1</v>
      </c>
      <c r="Y329" s="179"/>
      <c r="Z329" s="186">
        <f t="shared" si="6"/>
        <v>0</v>
      </c>
      <c r="AA329" s="187">
        <f t="shared" si="7"/>
        <v>0</v>
      </c>
    </row>
    <row r="330" spans="2:27" ht="18" customHeight="1">
      <c r="B330" s="179"/>
      <c r="C330" s="80"/>
      <c r="D330" s="57"/>
      <c r="E330" s="57"/>
      <c r="F330" s="57"/>
      <c r="G330" s="80"/>
      <c r="H330" s="57"/>
      <c r="I330" s="508"/>
      <c r="J330" s="182"/>
      <c r="K330" s="183">
        <f t="shared" si="238"/>
        <v>0</v>
      </c>
      <c r="L330" s="184">
        <f t="shared" si="239"/>
        <v>0</v>
      </c>
      <c r="M330" s="184">
        <f t="shared" si="240"/>
        <v>0</v>
      </c>
      <c r="N330" s="184">
        <f t="shared" si="241"/>
        <v>0</v>
      </c>
      <c r="O330" s="184">
        <f t="shared" si="242"/>
        <v>0</v>
      </c>
      <c r="P330" s="185">
        <f t="shared" si="233"/>
        <v>0</v>
      </c>
      <c r="Q330" s="184">
        <f t="shared" si="234"/>
        <v>0</v>
      </c>
      <c r="R330" s="184">
        <f t="shared" si="235"/>
        <v>0</v>
      </c>
      <c r="S330" s="184">
        <f t="shared" si="236"/>
        <v>0</v>
      </c>
      <c r="T330" s="444" t="str">
        <f t="shared" si="237"/>
        <v/>
      </c>
      <c r="U330" s="440">
        <v>1</v>
      </c>
      <c r="V330" s="440">
        <v>1</v>
      </c>
      <c r="W330" s="440">
        <v>1</v>
      </c>
      <c r="X330" s="440">
        <v>1</v>
      </c>
      <c r="Y330" s="179"/>
      <c r="Z330" s="186">
        <f t="shared" si="6"/>
        <v>0</v>
      </c>
      <c r="AA330" s="187">
        <f t="shared" si="7"/>
        <v>0</v>
      </c>
    </row>
    <row r="331" spans="2:27" ht="18" customHeight="1">
      <c r="B331" s="179"/>
      <c r="C331" s="80"/>
      <c r="D331" s="57"/>
      <c r="E331" s="57"/>
      <c r="F331" s="57"/>
      <c r="G331" s="80"/>
      <c r="H331" s="57"/>
      <c r="I331" s="508"/>
      <c r="J331" s="182"/>
      <c r="K331" s="183">
        <f t="shared" si="238"/>
        <v>0</v>
      </c>
      <c r="L331" s="184">
        <f t="shared" si="239"/>
        <v>0</v>
      </c>
      <c r="M331" s="184">
        <f t="shared" si="240"/>
        <v>0</v>
      </c>
      <c r="N331" s="184">
        <f t="shared" si="241"/>
        <v>0</v>
      </c>
      <c r="O331" s="184">
        <f t="shared" si="242"/>
        <v>0</v>
      </c>
      <c r="P331" s="185">
        <f t="shared" si="233"/>
        <v>0</v>
      </c>
      <c r="Q331" s="184">
        <f t="shared" si="234"/>
        <v>0</v>
      </c>
      <c r="R331" s="184">
        <f t="shared" si="235"/>
        <v>0</v>
      </c>
      <c r="S331" s="184">
        <f t="shared" si="236"/>
        <v>0</v>
      </c>
      <c r="T331" s="444" t="str">
        <f t="shared" si="237"/>
        <v/>
      </c>
      <c r="U331" s="440">
        <v>1</v>
      </c>
      <c r="V331" s="440">
        <v>1</v>
      </c>
      <c r="W331" s="440">
        <v>1</v>
      </c>
      <c r="X331" s="440">
        <v>1</v>
      </c>
      <c r="Y331" s="179"/>
      <c r="Z331" s="186">
        <f t="shared" si="6"/>
        <v>0</v>
      </c>
      <c r="AA331" s="187">
        <f t="shared" si="7"/>
        <v>0</v>
      </c>
    </row>
    <row r="332" spans="2:27" ht="18" customHeight="1">
      <c r="B332" s="179"/>
      <c r="C332" s="80"/>
      <c r="D332" s="57"/>
      <c r="E332" s="57"/>
      <c r="F332" s="57"/>
      <c r="G332" s="80"/>
      <c r="H332" s="57"/>
      <c r="I332" s="508"/>
      <c r="J332" s="182"/>
      <c r="K332" s="183">
        <f t="shared" si="238"/>
        <v>0</v>
      </c>
      <c r="L332" s="184">
        <f t="shared" si="239"/>
        <v>0</v>
      </c>
      <c r="M332" s="184">
        <f t="shared" si="240"/>
        <v>0</v>
      </c>
      <c r="N332" s="184">
        <f t="shared" si="241"/>
        <v>0</v>
      </c>
      <c r="O332" s="184">
        <f t="shared" si="242"/>
        <v>0</v>
      </c>
      <c r="P332" s="185">
        <f t="shared" si="233"/>
        <v>0</v>
      </c>
      <c r="Q332" s="184">
        <f t="shared" si="234"/>
        <v>0</v>
      </c>
      <c r="R332" s="184">
        <f t="shared" si="235"/>
        <v>0</v>
      </c>
      <c r="S332" s="184">
        <f t="shared" si="236"/>
        <v>0</v>
      </c>
      <c r="T332" s="444" t="str">
        <f t="shared" si="237"/>
        <v/>
      </c>
      <c r="U332" s="440">
        <v>1</v>
      </c>
      <c r="V332" s="440">
        <v>1</v>
      </c>
      <c r="W332" s="440">
        <v>1</v>
      </c>
      <c r="X332" s="440">
        <v>1</v>
      </c>
      <c r="Y332" s="179"/>
      <c r="Z332" s="186">
        <f t="shared" si="6"/>
        <v>0</v>
      </c>
      <c r="AA332" s="187">
        <f t="shared" si="7"/>
        <v>0</v>
      </c>
    </row>
    <row r="333" spans="2:27" ht="18" customHeight="1">
      <c r="B333" s="179"/>
      <c r="C333" s="80"/>
      <c r="D333" s="57"/>
      <c r="E333" s="57"/>
      <c r="F333" s="57"/>
      <c r="G333" s="80"/>
      <c r="H333" s="57"/>
      <c r="I333" s="508"/>
      <c r="J333" s="182"/>
      <c r="K333" s="183">
        <f t="shared" si="238"/>
        <v>0</v>
      </c>
      <c r="L333" s="184">
        <f t="shared" si="239"/>
        <v>0</v>
      </c>
      <c r="M333" s="184">
        <f t="shared" si="240"/>
        <v>0</v>
      </c>
      <c r="N333" s="184">
        <f t="shared" si="241"/>
        <v>0</v>
      </c>
      <c r="O333" s="184">
        <f t="shared" si="242"/>
        <v>0</v>
      </c>
      <c r="P333" s="185">
        <f t="shared" si="233"/>
        <v>0</v>
      </c>
      <c r="Q333" s="184">
        <f t="shared" si="234"/>
        <v>0</v>
      </c>
      <c r="R333" s="184">
        <f t="shared" si="235"/>
        <v>0</v>
      </c>
      <c r="S333" s="184">
        <f t="shared" si="236"/>
        <v>0</v>
      </c>
      <c r="T333" s="444" t="str">
        <f t="shared" si="237"/>
        <v/>
      </c>
      <c r="U333" s="440">
        <v>1</v>
      </c>
      <c r="V333" s="440">
        <v>1</v>
      </c>
      <c r="W333" s="440">
        <v>1</v>
      </c>
      <c r="X333" s="440">
        <v>1</v>
      </c>
      <c r="Y333" s="179"/>
      <c r="Z333" s="186">
        <f t="shared" si="6"/>
        <v>0</v>
      </c>
      <c r="AA333" s="187">
        <f t="shared" si="7"/>
        <v>0</v>
      </c>
    </row>
    <row r="334" spans="2:27" ht="18" customHeight="1">
      <c r="B334" s="179"/>
      <c r="C334" s="80"/>
      <c r="D334" s="57"/>
      <c r="E334" s="57"/>
      <c r="F334" s="57"/>
      <c r="G334" s="80"/>
      <c r="H334" s="57"/>
      <c r="I334" s="508"/>
      <c r="J334" s="182"/>
      <c r="K334" s="183">
        <f t="shared" si="238"/>
        <v>0</v>
      </c>
      <c r="L334" s="184">
        <f t="shared" si="239"/>
        <v>0</v>
      </c>
      <c r="M334" s="184">
        <f t="shared" si="240"/>
        <v>0</v>
      </c>
      <c r="N334" s="184">
        <f t="shared" si="241"/>
        <v>0</v>
      </c>
      <c r="O334" s="184">
        <f t="shared" si="242"/>
        <v>0</v>
      </c>
      <c r="P334" s="185">
        <f t="shared" si="233"/>
        <v>0</v>
      </c>
      <c r="Q334" s="184">
        <f t="shared" si="234"/>
        <v>0</v>
      </c>
      <c r="R334" s="184">
        <f t="shared" si="235"/>
        <v>0</v>
      </c>
      <c r="S334" s="184">
        <f t="shared" si="236"/>
        <v>0</v>
      </c>
      <c r="T334" s="444" t="str">
        <f t="shared" si="237"/>
        <v/>
      </c>
      <c r="U334" s="440">
        <v>1</v>
      </c>
      <c r="V334" s="440">
        <v>1</v>
      </c>
      <c r="W334" s="440">
        <v>1</v>
      </c>
      <c r="X334" s="440">
        <v>1</v>
      </c>
      <c r="Y334" s="179"/>
      <c r="Z334" s="186">
        <f t="shared" si="6"/>
        <v>0</v>
      </c>
      <c r="AA334" s="187">
        <f t="shared" si="7"/>
        <v>0</v>
      </c>
    </row>
    <row r="335" spans="2:27" ht="18" customHeight="1">
      <c r="B335" s="179"/>
      <c r="C335" s="80"/>
      <c r="D335" s="57"/>
      <c r="E335" s="57"/>
      <c r="F335" s="57"/>
      <c r="G335" s="80"/>
      <c r="H335" s="57"/>
      <c r="I335" s="508"/>
      <c r="J335" s="182"/>
      <c r="K335" s="183">
        <f t="shared" si="238"/>
        <v>0</v>
      </c>
      <c r="L335" s="184">
        <f t="shared" si="239"/>
        <v>0</v>
      </c>
      <c r="M335" s="184">
        <f t="shared" si="240"/>
        <v>0</v>
      </c>
      <c r="N335" s="184">
        <f t="shared" si="241"/>
        <v>0</v>
      </c>
      <c r="O335" s="184">
        <f t="shared" si="242"/>
        <v>0</v>
      </c>
      <c r="P335" s="185">
        <f t="shared" si="233"/>
        <v>0</v>
      </c>
      <c r="Q335" s="184">
        <f t="shared" si="234"/>
        <v>0</v>
      </c>
      <c r="R335" s="184">
        <f t="shared" si="235"/>
        <v>0</v>
      </c>
      <c r="S335" s="184">
        <f t="shared" si="236"/>
        <v>0</v>
      </c>
      <c r="T335" s="444" t="str">
        <f t="shared" si="237"/>
        <v/>
      </c>
      <c r="U335" s="440">
        <v>1</v>
      </c>
      <c r="V335" s="440">
        <v>1</v>
      </c>
      <c r="W335" s="440">
        <v>1</v>
      </c>
      <c r="X335" s="440">
        <v>1</v>
      </c>
      <c r="Y335" s="179"/>
      <c r="Z335" s="186">
        <f t="shared" si="6"/>
        <v>0</v>
      </c>
      <c r="AA335" s="187">
        <f t="shared" si="7"/>
        <v>0</v>
      </c>
    </row>
    <row r="336" spans="2:27" ht="18" customHeight="1">
      <c r="B336" s="179"/>
      <c r="C336" s="80"/>
      <c r="D336" s="57"/>
      <c r="E336" s="57"/>
      <c r="F336" s="57"/>
      <c r="G336" s="80"/>
      <c r="H336" s="57"/>
      <c r="I336" s="508"/>
      <c r="J336" s="182"/>
      <c r="K336" s="183">
        <f t="shared" si="238"/>
        <v>0</v>
      </c>
      <c r="L336" s="184">
        <f t="shared" si="239"/>
        <v>0</v>
      </c>
      <c r="M336" s="184">
        <f t="shared" si="240"/>
        <v>0</v>
      </c>
      <c r="N336" s="184">
        <f t="shared" si="241"/>
        <v>0</v>
      </c>
      <c r="O336" s="184">
        <f t="shared" si="242"/>
        <v>0</v>
      </c>
      <c r="P336" s="185">
        <f t="shared" si="233"/>
        <v>0</v>
      </c>
      <c r="Q336" s="184">
        <f t="shared" si="234"/>
        <v>0</v>
      </c>
      <c r="R336" s="184">
        <f t="shared" si="235"/>
        <v>0</v>
      </c>
      <c r="S336" s="184">
        <f t="shared" si="236"/>
        <v>0</v>
      </c>
      <c r="T336" s="444" t="str">
        <f t="shared" si="237"/>
        <v/>
      </c>
      <c r="U336" s="440">
        <v>1</v>
      </c>
      <c r="V336" s="440">
        <v>1</v>
      </c>
      <c r="W336" s="440">
        <v>1</v>
      </c>
      <c r="X336" s="440">
        <v>1</v>
      </c>
      <c r="Y336" s="179"/>
      <c r="Z336" s="186">
        <f t="shared" si="6"/>
        <v>0</v>
      </c>
      <c r="AA336" s="187">
        <f t="shared" si="7"/>
        <v>0</v>
      </c>
    </row>
    <row r="337" spans="2:27" ht="18" customHeight="1">
      <c r="B337" s="179"/>
      <c r="C337" s="80"/>
      <c r="D337" s="57"/>
      <c r="E337" s="57"/>
      <c r="F337" s="57"/>
      <c r="G337" s="80"/>
      <c r="H337" s="57"/>
      <c r="I337" s="508"/>
      <c r="J337" s="182"/>
      <c r="K337" s="183">
        <f t="shared" si="238"/>
        <v>0</v>
      </c>
      <c r="L337" s="184">
        <f t="shared" si="239"/>
        <v>0</v>
      </c>
      <c r="M337" s="184">
        <f t="shared" si="240"/>
        <v>0</v>
      </c>
      <c r="N337" s="184">
        <f t="shared" si="241"/>
        <v>0</v>
      </c>
      <c r="O337" s="184">
        <f t="shared" si="242"/>
        <v>0</v>
      </c>
      <c r="P337" s="185">
        <f t="shared" si="233"/>
        <v>0</v>
      </c>
      <c r="Q337" s="184">
        <f t="shared" si="234"/>
        <v>0</v>
      </c>
      <c r="R337" s="184">
        <f t="shared" si="235"/>
        <v>0</v>
      </c>
      <c r="S337" s="184">
        <f t="shared" si="236"/>
        <v>0</v>
      </c>
      <c r="T337" s="444" t="str">
        <f t="shared" si="237"/>
        <v/>
      </c>
      <c r="U337" s="440">
        <v>1</v>
      </c>
      <c r="V337" s="440">
        <v>1</v>
      </c>
      <c r="W337" s="440">
        <v>1</v>
      </c>
      <c r="X337" s="440">
        <v>1</v>
      </c>
      <c r="Y337" s="179"/>
      <c r="Z337" s="186">
        <f t="shared" si="6"/>
        <v>0</v>
      </c>
      <c r="AA337" s="187">
        <f t="shared" si="7"/>
        <v>0</v>
      </c>
    </row>
    <row r="338" spans="2:27" ht="18" customHeight="1">
      <c r="B338" s="179"/>
      <c r="C338" s="80"/>
      <c r="D338" s="57"/>
      <c r="E338" s="57"/>
      <c r="F338" s="57"/>
      <c r="G338" s="80"/>
      <c r="H338" s="57"/>
      <c r="I338" s="508"/>
      <c r="J338" s="182"/>
      <c r="K338" s="183">
        <f t="shared" si="238"/>
        <v>0</v>
      </c>
      <c r="L338" s="184">
        <f t="shared" si="239"/>
        <v>0</v>
      </c>
      <c r="M338" s="184">
        <f t="shared" si="240"/>
        <v>0</v>
      </c>
      <c r="N338" s="184">
        <f t="shared" si="241"/>
        <v>0</v>
      </c>
      <c r="O338" s="184">
        <f t="shared" si="242"/>
        <v>0</v>
      </c>
      <c r="P338" s="185">
        <f t="shared" si="233"/>
        <v>0</v>
      </c>
      <c r="Q338" s="184">
        <f t="shared" si="234"/>
        <v>0</v>
      </c>
      <c r="R338" s="184">
        <f t="shared" si="235"/>
        <v>0</v>
      </c>
      <c r="S338" s="184">
        <f t="shared" si="236"/>
        <v>0</v>
      </c>
      <c r="T338" s="444" t="str">
        <f t="shared" si="237"/>
        <v/>
      </c>
      <c r="U338" s="440">
        <v>1</v>
      </c>
      <c r="V338" s="440">
        <v>1</v>
      </c>
      <c r="W338" s="440">
        <v>1</v>
      </c>
      <c r="X338" s="440">
        <v>1</v>
      </c>
      <c r="Y338" s="179"/>
      <c r="Z338" s="186">
        <f t="shared" si="6"/>
        <v>0</v>
      </c>
      <c r="AA338" s="187">
        <f t="shared" si="7"/>
        <v>0</v>
      </c>
    </row>
    <row r="339" spans="2:27" ht="18" customHeight="1">
      <c r="B339" s="179"/>
      <c r="C339" s="80"/>
      <c r="D339" s="57"/>
      <c r="E339" s="57"/>
      <c r="F339" s="57"/>
      <c r="G339" s="80"/>
      <c r="H339" s="57"/>
      <c r="I339" s="508"/>
      <c r="J339" s="182"/>
      <c r="K339" s="183">
        <f t="shared" si="238"/>
        <v>0</v>
      </c>
      <c r="L339" s="184">
        <f t="shared" si="239"/>
        <v>0</v>
      </c>
      <c r="M339" s="184">
        <f t="shared" si="240"/>
        <v>0</v>
      </c>
      <c r="N339" s="184">
        <f t="shared" si="241"/>
        <v>0</v>
      </c>
      <c r="O339" s="184">
        <f t="shared" si="242"/>
        <v>0</v>
      </c>
      <c r="P339" s="185">
        <f t="shared" si="233"/>
        <v>0</v>
      </c>
      <c r="Q339" s="184">
        <f t="shared" si="234"/>
        <v>0</v>
      </c>
      <c r="R339" s="184">
        <f t="shared" si="235"/>
        <v>0</v>
      </c>
      <c r="S339" s="184">
        <f t="shared" si="236"/>
        <v>0</v>
      </c>
      <c r="T339" s="444" t="str">
        <f t="shared" si="237"/>
        <v/>
      </c>
      <c r="U339" s="440">
        <v>1</v>
      </c>
      <c r="V339" s="440">
        <v>1</v>
      </c>
      <c r="W339" s="440">
        <v>1</v>
      </c>
      <c r="X339" s="440">
        <v>1</v>
      </c>
      <c r="Y339" s="179"/>
      <c r="Z339" s="186">
        <f t="shared" si="6"/>
        <v>0</v>
      </c>
      <c r="AA339" s="187">
        <f t="shared" si="7"/>
        <v>0</v>
      </c>
    </row>
    <row r="340" spans="2:27" ht="18" customHeight="1">
      <c r="B340" s="179"/>
      <c r="C340" s="80"/>
      <c r="D340" s="57"/>
      <c r="E340" s="57"/>
      <c r="F340" s="57"/>
      <c r="G340" s="80"/>
      <c r="H340" s="57"/>
      <c r="I340" s="508"/>
      <c r="J340" s="182"/>
      <c r="K340" s="183">
        <f t="shared" si="238"/>
        <v>0</v>
      </c>
      <c r="L340" s="184">
        <f t="shared" si="239"/>
        <v>0</v>
      </c>
      <c r="M340" s="184">
        <f t="shared" si="240"/>
        <v>0</v>
      </c>
      <c r="N340" s="184">
        <f t="shared" si="241"/>
        <v>0</v>
      </c>
      <c r="O340" s="184">
        <f t="shared" si="242"/>
        <v>0</v>
      </c>
      <c r="P340" s="185">
        <f t="shared" si="233"/>
        <v>0</v>
      </c>
      <c r="Q340" s="184">
        <f t="shared" si="234"/>
        <v>0</v>
      </c>
      <c r="R340" s="184">
        <f t="shared" si="235"/>
        <v>0</v>
      </c>
      <c r="S340" s="184">
        <f t="shared" si="236"/>
        <v>0</v>
      </c>
      <c r="T340" s="444" t="str">
        <f t="shared" si="237"/>
        <v/>
      </c>
      <c r="U340" s="440">
        <v>1</v>
      </c>
      <c r="V340" s="440">
        <v>1</v>
      </c>
      <c r="W340" s="440">
        <v>1</v>
      </c>
      <c r="X340" s="440">
        <v>1</v>
      </c>
      <c r="Y340" s="179"/>
      <c r="Z340" s="186">
        <f t="shared" si="6"/>
        <v>0</v>
      </c>
      <c r="AA340" s="187">
        <f t="shared" si="7"/>
        <v>0</v>
      </c>
    </row>
    <row r="341" spans="2:27" ht="18" customHeight="1">
      <c r="B341" s="179"/>
      <c r="C341" s="80"/>
      <c r="D341" s="57"/>
      <c r="E341" s="57"/>
      <c r="F341" s="57"/>
      <c r="G341" s="80"/>
      <c r="H341" s="57"/>
      <c r="I341" s="508"/>
      <c r="J341" s="182"/>
      <c r="K341" s="183">
        <f t="shared" si="238"/>
        <v>0</v>
      </c>
      <c r="L341" s="184">
        <f t="shared" si="239"/>
        <v>0</v>
      </c>
      <c r="M341" s="184">
        <f t="shared" si="240"/>
        <v>0</v>
      </c>
      <c r="N341" s="184">
        <f t="shared" si="241"/>
        <v>0</v>
      </c>
      <c r="O341" s="184">
        <f t="shared" si="242"/>
        <v>0</v>
      </c>
      <c r="P341" s="185">
        <f t="shared" si="233"/>
        <v>0</v>
      </c>
      <c r="Q341" s="184">
        <f t="shared" si="234"/>
        <v>0</v>
      </c>
      <c r="R341" s="184">
        <f t="shared" si="235"/>
        <v>0</v>
      </c>
      <c r="S341" s="184">
        <f t="shared" si="236"/>
        <v>0</v>
      </c>
      <c r="T341" s="444" t="str">
        <f t="shared" si="237"/>
        <v/>
      </c>
      <c r="U341" s="440">
        <v>1</v>
      </c>
      <c r="V341" s="440">
        <v>1</v>
      </c>
      <c r="W341" s="440">
        <v>1</v>
      </c>
      <c r="X341" s="440">
        <v>1</v>
      </c>
      <c r="Y341" s="179"/>
      <c r="Z341" s="186">
        <f t="shared" si="6"/>
        <v>0</v>
      </c>
      <c r="AA341" s="187">
        <f t="shared" si="7"/>
        <v>0</v>
      </c>
    </row>
    <row r="342" spans="2:27" ht="18" customHeight="1">
      <c r="B342" s="179"/>
      <c r="C342" s="80"/>
      <c r="D342" s="57"/>
      <c r="E342" s="57"/>
      <c r="F342" s="57"/>
      <c r="G342" s="80"/>
      <c r="H342" s="57"/>
      <c r="I342" s="508"/>
      <c r="J342" s="182"/>
      <c r="K342" s="183">
        <f t="shared" si="238"/>
        <v>0</v>
      </c>
      <c r="L342" s="184">
        <f t="shared" si="239"/>
        <v>0</v>
      </c>
      <c r="M342" s="184">
        <f t="shared" si="240"/>
        <v>0</v>
      </c>
      <c r="N342" s="184">
        <f t="shared" si="241"/>
        <v>0</v>
      </c>
      <c r="O342" s="184">
        <f t="shared" si="242"/>
        <v>0</v>
      </c>
      <c r="P342" s="185">
        <f t="shared" si="233"/>
        <v>0</v>
      </c>
      <c r="Q342" s="184">
        <f t="shared" si="234"/>
        <v>0</v>
      </c>
      <c r="R342" s="184">
        <f t="shared" si="235"/>
        <v>0</v>
      </c>
      <c r="S342" s="184">
        <f t="shared" si="236"/>
        <v>0</v>
      </c>
      <c r="T342" s="444" t="str">
        <f t="shared" si="237"/>
        <v/>
      </c>
      <c r="U342" s="440">
        <v>1</v>
      </c>
      <c r="V342" s="440">
        <v>1</v>
      </c>
      <c r="W342" s="440">
        <v>1</v>
      </c>
      <c r="X342" s="440">
        <v>1</v>
      </c>
      <c r="Y342" s="179"/>
      <c r="Z342" s="186">
        <f t="shared" si="6"/>
        <v>0</v>
      </c>
      <c r="AA342" s="187">
        <f t="shared" si="7"/>
        <v>0</v>
      </c>
    </row>
    <row r="343" spans="2:27" ht="18" customHeight="1">
      <c r="B343" s="179"/>
      <c r="C343" s="80"/>
      <c r="D343" s="57"/>
      <c r="E343" s="57"/>
      <c r="F343" s="57"/>
      <c r="G343" s="80"/>
      <c r="H343" s="57"/>
      <c r="I343" s="508"/>
      <c r="J343" s="182"/>
      <c r="K343" s="183">
        <f t="shared" si="238"/>
        <v>0</v>
      </c>
      <c r="L343" s="184">
        <f t="shared" si="239"/>
        <v>0</v>
      </c>
      <c r="M343" s="184">
        <f t="shared" si="240"/>
        <v>0</v>
      </c>
      <c r="N343" s="184">
        <f t="shared" si="241"/>
        <v>0</v>
      </c>
      <c r="O343" s="184">
        <f t="shared" si="242"/>
        <v>0</v>
      </c>
      <c r="P343" s="185">
        <f t="shared" si="233"/>
        <v>0</v>
      </c>
      <c r="Q343" s="184">
        <f t="shared" si="234"/>
        <v>0</v>
      </c>
      <c r="R343" s="184">
        <f t="shared" si="235"/>
        <v>0</v>
      </c>
      <c r="S343" s="184">
        <f t="shared" si="236"/>
        <v>0</v>
      </c>
      <c r="T343" s="444" t="str">
        <f t="shared" si="237"/>
        <v/>
      </c>
      <c r="U343" s="440">
        <v>1</v>
      </c>
      <c r="V343" s="440">
        <v>1</v>
      </c>
      <c r="W343" s="440">
        <v>1</v>
      </c>
      <c r="X343" s="440">
        <v>1</v>
      </c>
      <c r="Y343" s="179"/>
      <c r="Z343" s="186">
        <f t="shared" si="6"/>
        <v>0</v>
      </c>
      <c r="AA343" s="187">
        <f t="shared" si="7"/>
        <v>0</v>
      </c>
    </row>
    <row r="344" spans="2:27" ht="18" customHeight="1">
      <c r="B344" s="179"/>
      <c r="C344" s="80"/>
      <c r="D344" s="57"/>
      <c r="E344" s="57"/>
      <c r="F344" s="57"/>
      <c r="G344" s="80"/>
      <c r="H344" s="57"/>
      <c r="I344" s="508"/>
      <c r="J344" s="182"/>
      <c r="K344" s="183">
        <f t="shared" si="238"/>
        <v>0</v>
      </c>
      <c r="L344" s="184">
        <f t="shared" si="239"/>
        <v>0</v>
      </c>
      <c r="M344" s="184">
        <f t="shared" si="240"/>
        <v>0</v>
      </c>
      <c r="N344" s="184">
        <f t="shared" si="241"/>
        <v>0</v>
      </c>
      <c r="O344" s="184">
        <f t="shared" si="242"/>
        <v>0</v>
      </c>
      <c r="P344" s="185">
        <f t="shared" si="233"/>
        <v>0</v>
      </c>
      <c r="Q344" s="184">
        <f t="shared" si="234"/>
        <v>0</v>
      </c>
      <c r="R344" s="184">
        <f t="shared" si="235"/>
        <v>0</v>
      </c>
      <c r="S344" s="184">
        <f t="shared" si="236"/>
        <v>0</v>
      </c>
      <c r="T344" s="444" t="str">
        <f t="shared" si="237"/>
        <v/>
      </c>
      <c r="U344" s="440">
        <v>1</v>
      </c>
      <c r="V344" s="440">
        <v>1</v>
      </c>
      <c r="W344" s="440">
        <v>1</v>
      </c>
      <c r="X344" s="440">
        <v>1</v>
      </c>
      <c r="Y344" s="179"/>
      <c r="Z344" s="186">
        <f t="shared" si="6"/>
        <v>0</v>
      </c>
      <c r="AA344" s="187">
        <f t="shared" si="7"/>
        <v>0</v>
      </c>
    </row>
    <row r="345" spans="2:27" ht="18" customHeight="1">
      <c r="B345" s="179"/>
      <c r="C345" s="80"/>
      <c r="D345" s="57"/>
      <c r="E345" s="57"/>
      <c r="F345" s="57"/>
      <c r="G345" s="80"/>
      <c r="H345" s="57"/>
      <c r="I345" s="508"/>
      <c r="J345" s="182"/>
      <c r="K345" s="183">
        <f t="shared" si="238"/>
        <v>0</v>
      </c>
      <c r="L345" s="184">
        <f t="shared" si="239"/>
        <v>0</v>
      </c>
      <c r="M345" s="184">
        <f t="shared" si="240"/>
        <v>0</v>
      </c>
      <c r="N345" s="184">
        <f t="shared" si="241"/>
        <v>0</v>
      </c>
      <c r="O345" s="184">
        <f t="shared" si="242"/>
        <v>0</v>
      </c>
      <c r="P345" s="185">
        <f t="shared" si="233"/>
        <v>0</v>
      </c>
      <c r="Q345" s="184">
        <f t="shared" si="234"/>
        <v>0</v>
      </c>
      <c r="R345" s="184">
        <f t="shared" si="235"/>
        <v>0</v>
      </c>
      <c r="S345" s="184">
        <f t="shared" si="236"/>
        <v>0</v>
      </c>
      <c r="T345" s="444" t="str">
        <f t="shared" si="237"/>
        <v/>
      </c>
      <c r="U345" s="440">
        <v>1</v>
      </c>
      <c r="V345" s="440">
        <v>1</v>
      </c>
      <c r="W345" s="440">
        <v>1</v>
      </c>
      <c r="X345" s="440">
        <v>1</v>
      </c>
      <c r="Y345" s="179"/>
      <c r="Z345" s="186">
        <f t="shared" si="6"/>
        <v>0</v>
      </c>
      <c r="AA345" s="187">
        <f t="shared" si="7"/>
        <v>0</v>
      </c>
    </row>
    <row r="346" spans="2:27" ht="18" customHeight="1">
      <c r="B346" s="179"/>
      <c r="C346" s="80"/>
      <c r="D346" s="57"/>
      <c r="E346" s="57"/>
      <c r="F346" s="57"/>
      <c r="G346" s="80"/>
      <c r="H346" s="57"/>
      <c r="I346" s="508"/>
      <c r="J346" s="182"/>
      <c r="K346" s="183">
        <f t="shared" si="238"/>
        <v>0</v>
      </c>
      <c r="L346" s="184">
        <f t="shared" si="239"/>
        <v>0</v>
      </c>
      <c r="M346" s="184">
        <f t="shared" si="240"/>
        <v>0</v>
      </c>
      <c r="N346" s="184">
        <f t="shared" si="241"/>
        <v>0</v>
      </c>
      <c r="O346" s="184">
        <f t="shared" si="242"/>
        <v>0</v>
      </c>
      <c r="P346" s="185">
        <f t="shared" si="233"/>
        <v>0</v>
      </c>
      <c r="Q346" s="184">
        <f t="shared" si="234"/>
        <v>0</v>
      </c>
      <c r="R346" s="184">
        <f t="shared" si="235"/>
        <v>0</v>
      </c>
      <c r="S346" s="184">
        <f t="shared" si="236"/>
        <v>0</v>
      </c>
      <c r="T346" s="444" t="str">
        <f t="shared" si="237"/>
        <v/>
      </c>
      <c r="U346" s="440">
        <v>1</v>
      </c>
      <c r="V346" s="440">
        <v>1</v>
      </c>
      <c r="W346" s="440">
        <v>1</v>
      </c>
      <c r="X346" s="440">
        <v>1</v>
      </c>
      <c r="Y346" s="179"/>
      <c r="Z346" s="186">
        <f t="shared" si="6"/>
        <v>0</v>
      </c>
      <c r="AA346" s="187">
        <f t="shared" si="7"/>
        <v>0</v>
      </c>
    </row>
    <row r="347" spans="2:27" ht="18" customHeight="1">
      <c r="B347" s="179"/>
      <c r="C347" s="80"/>
      <c r="D347" s="57"/>
      <c r="E347" s="57"/>
      <c r="F347" s="57"/>
      <c r="G347" s="80"/>
      <c r="H347" s="57"/>
      <c r="I347" s="508"/>
      <c r="J347" s="182"/>
      <c r="K347" s="183">
        <f t="shared" si="238"/>
        <v>0</v>
      </c>
      <c r="L347" s="184">
        <f t="shared" si="239"/>
        <v>0</v>
      </c>
      <c r="M347" s="184">
        <f t="shared" si="240"/>
        <v>0</v>
      </c>
      <c r="N347" s="184">
        <f t="shared" si="241"/>
        <v>0</v>
      </c>
      <c r="O347" s="184">
        <f t="shared" si="242"/>
        <v>0</v>
      </c>
      <c r="P347" s="185">
        <f t="shared" si="233"/>
        <v>0</v>
      </c>
      <c r="Q347" s="184">
        <f t="shared" si="234"/>
        <v>0</v>
      </c>
      <c r="R347" s="184">
        <f t="shared" si="235"/>
        <v>0</v>
      </c>
      <c r="S347" s="184">
        <f t="shared" si="236"/>
        <v>0</v>
      </c>
      <c r="T347" s="444" t="str">
        <f t="shared" si="237"/>
        <v/>
      </c>
      <c r="U347" s="440">
        <v>1</v>
      </c>
      <c r="V347" s="440">
        <v>1</v>
      </c>
      <c r="W347" s="440">
        <v>1</v>
      </c>
      <c r="X347" s="440">
        <v>1</v>
      </c>
      <c r="Y347" s="179"/>
      <c r="Z347" s="186">
        <f t="shared" si="6"/>
        <v>0</v>
      </c>
      <c r="AA347" s="187">
        <f t="shared" si="7"/>
        <v>0</v>
      </c>
    </row>
    <row r="348" spans="2:27" ht="18" customHeight="1">
      <c r="B348" s="179"/>
      <c r="C348" s="80"/>
      <c r="D348" s="57"/>
      <c r="E348" s="57"/>
      <c r="F348" s="57"/>
      <c r="G348" s="80"/>
      <c r="H348" s="57"/>
      <c r="I348" s="508"/>
      <c r="J348" s="182"/>
      <c r="K348" s="183">
        <f t="shared" si="238"/>
        <v>0</v>
      </c>
      <c r="L348" s="184">
        <f t="shared" si="239"/>
        <v>0</v>
      </c>
      <c r="M348" s="184">
        <f t="shared" si="240"/>
        <v>0</v>
      </c>
      <c r="N348" s="184">
        <f t="shared" si="241"/>
        <v>0</v>
      </c>
      <c r="O348" s="184">
        <f t="shared" si="242"/>
        <v>0</v>
      </c>
      <c r="P348" s="185">
        <f t="shared" si="233"/>
        <v>0</v>
      </c>
      <c r="Q348" s="184">
        <f t="shared" si="234"/>
        <v>0</v>
      </c>
      <c r="R348" s="184">
        <f t="shared" si="235"/>
        <v>0</v>
      </c>
      <c r="S348" s="184">
        <f t="shared" si="236"/>
        <v>0</v>
      </c>
      <c r="T348" s="444" t="str">
        <f t="shared" si="237"/>
        <v/>
      </c>
      <c r="U348" s="440">
        <v>1</v>
      </c>
      <c r="V348" s="440">
        <v>1</v>
      </c>
      <c r="W348" s="440">
        <v>1</v>
      </c>
      <c r="X348" s="440">
        <v>1</v>
      </c>
      <c r="Y348" s="179"/>
      <c r="Z348" s="186">
        <f t="shared" si="6"/>
        <v>0</v>
      </c>
      <c r="AA348" s="187">
        <f t="shared" si="7"/>
        <v>0</v>
      </c>
    </row>
    <row r="349" spans="2:27" ht="18" customHeight="1">
      <c r="B349" s="179"/>
      <c r="C349" s="80"/>
      <c r="D349" s="57"/>
      <c r="E349" s="57"/>
      <c r="F349" s="57"/>
      <c r="G349" s="80"/>
      <c r="H349" s="57"/>
      <c r="I349" s="508"/>
      <c r="J349" s="182"/>
      <c r="K349" s="183">
        <f t="shared" si="238"/>
        <v>0</v>
      </c>
      <c r="L349" s="184">
        <f t="shared" si="239"/>
        <v>0</v>
      </c>
      <c r="M349" s="184">
        <f t="shared" si="240"/>
        <v>0</v>
      </c>
      <c r="N349" s="184">
        <f t="shared" si="241"/>
        <v>0</v>
      </c>
      <c r="O349" s="184">
        <f t="shared" si="242"/>
        <v>0</v>
      </c>
      <c r="P349" s="185">
        <f t="shared" si="233"/>
        <v>0</v>
      </c>
      <c r="Q349" s="184">
        <f t="shared" si="234"/>
        <v>0</v>
      </c>
      <c r="R349" s="184">
        <f t="shared" si="235"/>
        <v>0</v>
      </c>
      <c r="S349" s="184">
        <f t="shared" si="236"/>
        <v>0</v>
      </c>
      <c r="T349" s="444" t="str">
        <f t="shared" si="237"/>
        <v/>
      </c>
      <c r="U349" s="440">
        <v>1</v>
      </c>
      <c r="V349" s="440">
        <v>1</v>
      </c>
      <c r="W349" s="440">
        <v>1</v>
      </c>
      <c r="X349" s="440">
        <v>1</v>
      </c>
      <c r="Y349" s="179"/>
      <c r="Z349" s="186">
        <f t="shared" si="6"/>
        <v>0</v>
      </c>
      <c r="AA349" s="187">
        <f t="shared" si="7"/>
        <v>0</v>
      </c>
    </row>
    <row r="350" spans="2:27" ht="18" customHeight="1">
      <c r="B350" s="179"/>
      <c r="C350" s="80"/>
      <c r="D350" s="57"/>
      <c r="E350" s="57"/>
      <c r="F350" s="57"/>
      <c r="G350" s="80"/>
      <c r="H350" s="57"/>
      <c r="I350" s="508"/>
      <c r="J350" s="182"/>
      <c r="K350" s="183">
        <f t="shared" si="238"/>
        <v>0</v>
      </c>
      <c r="L350" s="184">
        <f t="shared" si="239"/>
        <v>0</v>
      </c>
      <c r="M350" s="184">
        <f t="shared" si="240"/>
        <v>0</v>
      </c>
      <c r="N350" s="184">
        <f t="shared" si="241"/>
        <v>0</v>
      </c>
      <c r="O350" s="184">
        <f t="shared" si="242"/>
        <v>0</v>
      </c>
      <c r="P350" s="185">
        <f t="shared" si="233"/>
        <v>0</v>
      </c>
      <c r="Q350" s="184">
        <f t="shared" si="234"/>
        <v>0</v>
      </c>
      <c r="R350" s="184">
        <f t="shared" si="235"/>
        <v>0</v>
      </c>
      <c r="S350" s="184">
        <f t="shared" si="236"/>
        <v>0</v>
      </c>
      <c r="T350" s="444" t="str">
        <f t="shared" si="237"/>
        <v/>
      </c>
      <c r="U350" s="440">
        <v>1</v>
      </c>
      <c r="V350" s="440">
        <v>1</v>
      </c>
      <c r="W350" s="440">
        <v>1</v>
      </c>
      <c r="X350" s="440">
        <v>1</v>
      </c>
      <c r="Y350" s="179"/>
      <c r="Z350" s="186">
        <f t="shared" si="6"/>
        <v>0</v>
      </c>
      <c r="AA350" s="187">
        <f t="shared" si="7"/>
        <v>0</v>
      </c>
    </row>
    <row r="351" spans="2:27" ht="18" customHeight="1">
      <c r="B351" s="179"/>
      <c r="C351" s="80"/>
      <c r="D351" s="57"/>
      <c r="E351" s="57"/>
      <c r="F351" s="57"/>
      <c r="G351" s="80"/>
      <c r="H351" s="57"/>
      <c r="I351" s="508"/>
      <c r="J351" s="182"/>
      <c r="K351" s="183">
        <f t="shared" si="238"/>
        <v>0</v>
      </c>
      <c r="L351" s="184">
        <f t="shared" si="239"/>
        <v>0</v>
      </c>
      <c r="M351" s="184">
        <f t="shared" si="240"/>
        <v>0</v>
      </c>
      <c r="N351" s="184">
        <f t="shared" si="241"/>
        <v>0</v>
      </c>
      <c r="O351" s="184">
        <f t="shared" si="242"/>
        <v>0</v>
      </c>
      <c r="P351" s="185">
        <f t="shared" si="233"/>
        <v>0</v>
      </c>
      <c r="Q351" s="184">
        <f t="shared" si="234"/>
        <v>0</v>
      </c>
      <c r="R351" s="184">
        <f t="shared" si="235"/>
        <v>0</v>
      </c>
      <c r="S351" s="184">
        <f t="shared" si="236"/>
        <v>0</v>
      </c>
      <c r="T351" s="444" t="str">
        <f t="shared" si="237"/>
        <v/>
      </c>
      <c r="U351" s="440">
        <v>1</v>
      </c>
      <c r="V351" s="440">
        <v>1</v>
      </c>
      <c r="W351" s="440">
        <v>1</v>
      </c>
      <c r="X351" s="440">
        <v>1</v>
      </c>
      <c r="Y351" s="179"/>
      <c r="Z351" s="186">
        <f t="shared" si="6"/>
        <v>0</v>
      </c>
      <c r="AA351" s="187">
        <f t="shared" si="7"/>
        <v>0</v>
      </c>
    </row>
    <row r="352" spans="2:27" ht="18" customHeight="1">
      <c r="B352" s="179"/>
      <c r="C352" s="80"/>
      <c r="D352" s="57"/>
      <c r="E352" s="57"/>
      <c r="F352" s="57"/>
      <c r="G352" s="80"/>
      <c r="H352" s="57"/>
      <c r="I352" s="508"/>
      <c r="J352" s="182"/>
      <c r="K352" s="183">
        <f t="shared" si="238"/>
        <v>0</v>
      </c>
      <c r="L352" s="184">
        <f t="shared" si="239"/>
        <v>0</v>
      </c>
      <c r="M352" s="184">
        <f t="shared" si="240"/>
        <v>0</v>
      </c>
      <c r="N352" s="184">
        <f t="shared" si="241"/>
        <v>0</v>
      </c>
      <c r="O352" s="184">
        <f t="shared" si="242"/>
        <v>0</v>
      </c>
      <c r="P352" s="185">
        <f t="shared" si="233"/>
        <v>0</v>
      </c>
      <c r="Q352" s="184">
        <f t="shared" si="234"/>
        <v>0</v>
      </c>
      <c r="R352" s="184">
        <f t="shared" si="235"/>
        <v>0</v>
      </c>
      <c r="S352" s="184">
        <f t="shared" si="236"/>
        <v>0</v>
      </c>
      <c r="T352" s="444" t="str">
        <f t="shared" si="237"/>
        <v/>
      </c>
      <c r="U352" s="440">
        <v>1</v>
      </c>
      <c r="V352" s="440">
        <v>1</v>
      </c>
      <c r="W352" s="440">
        <v>1</v>
      </c>
      <c r="X352" s="440">
        <v>1</v>
      </c>
      <c r="Y352" s="179"/>
      <c r="Z352" s="186">
        <f t="shared" si="6"/>
        <v>0</v>
      </c>
      <c r="AA352" s="187">
        <f t="shared" si="7"/>
        <v>0</v>
      </c>
    </row>
    <row r="353" spans="2:27" ht="18" customHeight="1">
      <c r="B353" s="179"/>
      <c r="C353" s="80"/>
      <c r="D353" s="57"/>
      <c r="E353" s="57"/>
      <c r="F353" s="57"/>
      <c r="G353" s="80"/>
      <c r="H353" s="57"/>
      <c r="I353" s="508"/>
      <c r="J353" s="182"/>
      <c r="K353" s="183">
        <f t="shared" si="238"/>
        <v>0</v>
      </c>
      <c r="L353" s="184">
        <f t="shared" si="239"/>
        <v>0</v>
      </c>
      <c r="M353" s="184">
        <f t="shared" si="240"/>
        <v>0</v>
      </c>
      <c r="N353" s="184">
        <f t="shared" si="241"/>
        <v>0</v>
      </c>
      <c r="O353" s="184">
        <f t="shared" si="242"/>
        <v>0</v>
      </c>
      <c r="P353" s="185">
        <f t="shared" si="233"/>
        <v>0</v>
      </c>
      <c r="Q353" s="184">
        <f t="shared" si="234"/>
        <v>0</v>
      </c>
      <c r="R353" s="184">
        <f t="shared" si="235"/>
        <v>0</v>
      </c>
      <c r="S353" s="184">
        <f t="shared" si="236"/>
        <v>0</v>
      </c>
      <c r="T353" s="444" t="str">
        <f t="shared" si="237"/>
        <v/>
      </c>
      <c r="U353" s="440">
        <v>1</v>
      </c>
      <c r="V353" s="440">
        <v>1</v>
      </c>
      <c r="W353" s="440">
        <v>1</v>
      </c>
      <c r="X353" s="440">
        <v>1</v>
      </c>
      <c r="Y353" s="179"/>
      <c r="Z353" s="186">
        <f t="shared" si="6"/>
        <v>0</v>
      </c>
      <c r="AA353" s="187">
        <f t="shared" si="7"/>
        <v>0</v>
      </c>
    </row>
    <row r="354" spans="2:27" ht="18" customHeight="1">
      <c r="B354" s="179"/>
      <c r="C354" s="80"/>
      <c r="D354" s="57"/>
      <c r="E354" s="57"/>
      <c r="F354" s="57"/>
      <c r="G354" s="80"/>
      <c r="H354" s="57"/>
      <c r="I354" s="508"/>
      <c r="J354" s="182"/>
      <c r="K354" s="183">
        <f t="shared" si="238"/>
        <v>0</v>
      </c>
      <c r="L354" s="184">
        <f t="shared" si="239"/>
        <v>0</v>
      </c>
      <c r="M354" s="184">
        <f t="shared" si="240"/>
        <v>0</v>
      </c>
      <c r="N354" s="184">
        <f t="shared" si="241"/>
        <v>0</v>
      </c>
      <c r="O354" s="184">
        <f t="shared" si="242"/>
        <v>0</v>
      </c>
      <c r="P354" s="185">
        <f t="shared" si="233"/>
        <v>0</v>
      </c>
      <c r="Q354" s="184">
        <f t="shared" si="234"/>
        <v>0</v>
      </c>
      <c r="R354" s="184">
        <f t="shared" si="235"/>
        <v>0</v>
      </c>
      <c r="S354" s="184">
        <f t="shared" si="236"/>
        <v>0</v>
      </c>
      <c r="T354" s="444" t="str">
        <f t="shared" si="237"/>
        <v/>
      </c>
      <c r="U354" s="440">
        <v>1</v>
      </c>
      <c r="V354" s="440">
        <v>1</v>
      </c>
      <c r="W354" s="440">
        <v>1</v>
      </c>
      <c r="X354" s="440">
        <v>1</v>
      </c>
      <c r="Y354" s="179"/>
      <c r="Z354" s="186">
        <f t="shared" si="6"/>
        <v>0</v>
      </c>
      <c r="AA354" s="187">
        <f t="shared" si="7"/>
        <v>0</v>
      </c>
    </row>
    <row r="355" spans="2:27" ht="18" customHeight="1">
      <c r="B355" s="179"/>
      <c r="C355" s="80"/>
      <c r="D355" s="57"/>
      <c r="E355" s="57"/>
      <c r="F355" s="57"/>
      <c r="G355" s="80"/>
      <c r="H355" s="57"/>
      <c r="I355" s="508"/>
      <c r="J355" s="182"/>
      <c r="K355" s="183">
        <f t="shared" si="238"/>
        <v>0</v>
      </c>
      <c r="L355" s="184">
        <f t="shared" si="239"/>
        <v>0</v>
      </c>
      <c r="M355" s="184">
        <f t="shared" si="240"/>
        <v>0</v>
      </c>
      <c r="N355" s="184">
        <f t="shared" si="241"/>
        <v>0</v>
      </c>
      <c r="O355" s="184">
        <f t="shared" si="242"/>
        <v>0</v>
      </c>
      <c r="P355" s="185">
        <f t="shared" si="233"/>
        <v>0</v>
      </c>
      <c r="Q355" s="184">
        <f t="shared" si="234"/>
        <v>0</v>
      </c>
      <c r="R355" s="184">
        <f t="shared" si="235"/>
        <v>0</v>
      </c>
      <c r="S355" s="184">
        <f t="shared" si="236"/>
        <v>0</v>
      </c>
      <c r="T355" s="444" t="str">
        <f t="shared" si="237"/>
        <v/>
      </c>
      <c r="U355" s="440">
        <v>1</v>
      </c>
      <c r="V355" s="440">
        <v>1</v>
      </c>
      <c r="W355" s="440">
        <v>1</v>
      </c>
      <c r="X355" s="440">
        <v>1</v>
      </c>
      <c r="Y355" s="179"/>
      <c r="Z355" s="186">
        <f t="shared" si="6"/>
        <v>0</v>
      </c>
      <c r="AA355" s="187">
        <f t="shared" si="7"/>
        <v>0</v>
      </c>
    </row>
    <row r="356" spans="2:27" ht="18" customHeight="1">
      <c r="B356" s="179"/>
      <c r="C356" s="80"/>
      <c r="D356" s="57"/>
      <c r="E356" s="57"/>
      <c r="F356" s="57"/>
      <c r="G356" s="80"/>
      <c r="H356" s="57"/>
      <c r="I356" s="508"/>
      <c r="J356" s="182"/>
      <c r="K356" s="183">
        <f t="shared" si="238"/>
        <v>0</v>
      </c>
      <c r="L356" s="184">
        <f t="shared" si="239"/>
        <v>0</v>
      </c>
      <c r="M356" s="184">
        <f t="shared" si="240"/>
        <v>0</v>
      </c>
      <c r="N356" s="184">
        <f t="shared" si="241"/>
        <v>0</v>
      </c>
      <c r="O356" s="184">
        <f t="shared" si="242"/>
        <v>0</v>
      </c>
      <c r="P356" s="185">
        <f t="shared" ref="P356:P419" si="243">IF($J356="",0,VLOOKUP($J356,Kengetal,5,FALSE))</f>
        <v>0</v>
      </c>
      <c r="Q356" s="184">
        <f t="shared" ref="Q356:Q419" si="244">IF($J356="",0,VLOOKUP($J356,Kengetal,6,FALSE))</f>
        <v>0</v>
      </c>
      <c r="R356" s="184">
        <f t="shared" ref="R356:R419" si="245">IF($J356="",0,VLOOKUP($J356,Kengetal,7,FALSE))</f>
        <v>0</v>
      </c>
      <c r="S356" s="184">
        <f t="shared" ref="S356:S419" si="246">IF($J356="",0,VLOOKUP($J356,Kengetal,8,FALSE))</f>
        <v>0</v>
      </c>
      <c r="T356" s="444" t="str">
        <f t="shared" ref="T356:T419" si="247">IF(J356="","",VLOOKUP(J356,Kengetal,13,FALSE))</f>
        <v/>
      </c>
      <c r="U356" s="440">
        <v>1</v>
      </c>
      <c r="V356" s="440">
        <v>1</v>
      </c>
      <c r="W356" s="440">
        <v>1</v>
      </c>
      <c r="X356" s="440">
        <v>1</v>
      </c>
      <c r="Y356" s="179"/>
      <c r="Z356" s="186">
        <f t="shared" si="6"/>
        <v>0</v>
      </c>
      <c r="AA356" s="187">
        <f t="shared" si="7"/>
        <v>0</v>
      </c>
    </row>
    <row r="357" spans="2:27" ht="18" customHeight="1">
      <c r="B357" s="179"/>
      <c r="C357" s="80"/>
      <c r="D357" s="57"/>
      <c r="E357" s="57"/>
      <c r="F357" s="57"/>
      <c r="G357" s="80"/>
      <c r="H357" s="57"/>
      <c r="I357" s="508"/>
      <c r="J357" s="182"/>
      <c r="K357" s="183">
        <f t="shared" ref="K357:K420" si="248">SUM(IF(J357="",0,VLOOKUP(J357,Kengetal,2)))</f>
        <v>0</v>
      </c>
      <c r="L357" s="184">
        <f t="shared" ref="L357:L420" si="249">P357*I357*U357</f>
        <v>0</v>
      </c>
      <c r="M357" s="184">
        <f t="shared" ref="M357:M420" si="250">Q357*I357*V357</f>
        <v>0</v>
      </c>
      <c r="N357" s="184">
        <f t="shared" ref="N357:N420" si="251">R357*I357*W357</f>
        <v>0</v>
      </c>
      <c r="O357" s="184">
        <f t="shared" ref="O357:O420" si="252">S357*I357*X357</f>
        <v>0</v>
      </c>
      <c r="P357" s="185">
        <f t="shared" si="243"/>
        <v>0</v>
      </c>
      <c r="Q357" s="184">
        <f t="shared" si="244"/>
        <v>0</v>
      </c>
      <c r="R357" s="184">
        <f t="shared" si="245"/>
        <v>0</v>
      </c>
      <c r="S357" s="184">
        <f t="shared" si="246"/>
        <v>0</v>
      </c>
      <c r="T357" s="444" t="str">
        <f t="shared" si="247"/>
        <v/>
      </c>
      <c r="U357" s="440">
        <v>1</v>
      </c>
      <c r="V357" s="440">
        <v>1</v>
      </c>
      <c r="W357" s="440">
        <v>1</v>
      </c>
      <c r="X357" s="440">
        <v>1</v>
      </c>
      <c r="Y357" s="179"/>
      <c r="Z357" s="186">
        <f t="shared" si="6"/>
        <v>0</v>
      </c>
      <c r="AA357" s="187">
        <f t="shared" si="7"/>
        <v>0</v>
      </c>
    </row>
    <row r="358" spans="2:27" ht="18" customHeight="1">
      <c r="B358" s="179"/>
      <c r="C358" s="80"/>
      <c r="D358" s="57"/>
      <c r="E358" s="57"/>
      <c r="F358" s="57"/>
      <c r="G358" s="80"/>
      <c r="H358" s="57"/>
      <c r="I358" s="508"/>
      <c r="J358" s="182"/>
      <c r="K358" s="183">
        <f t="shared" si="248"/>
        <v>0</v>
      </c>
      <c r="L358" s="184">
        <f t="shared" si="249"/>
        <v>0</v>
      </c>
      <c r="M358" s="184">
        <f t="shared" si="250"/>
        <v>0</v>
      </c>
      <c r="N358" s="184">
        <f t="shared" si="251"/>
        <v>0</v>
      </c>
      <c r="O358" s="184">
        <f t="shared" si="252"/>
        <v>0</v>
      </c>
      <c r="P358" s="185">
        <f t="shared" si="243"/>
        <v>0</v>
      </c>
      <c r="Q358" s="184">
        <f t="shared" si="244"/>
        <v>0</v>
      </c>
      <c r="R358" s="184">
        <f t="shared" si="245"/>
        <v>0</v>
      </c>
      <c r="S358" s="184">
        <f t="shared" si="246"/>
        <v>0</v>
      </c>
      <c r="T358" s="444" t="str">
        <f t="shared" si="247"/>
        <v/>
      </c>
      <c r="U358" s="440">
        <v>1</v>
      </c>
      <c r="V358" s="440">
        <v>1</v>
      </c>
      <c r="W358" s="440">
        <v>1</v>
      </c>
      <c r="X358" s="440">
        <v>1</v>
      </c>
      <c r="Y358" s="179"/>
      <c r="Z358" s="186">
        <f t="shared" si="6"/>
        <v>0</v>
      </c>
      <c r="AA358" s="187">
        <f t="shared" si="7"/>
        <v>0</v>
      </c>
    </row>
    <row r="359" spans="2:27" ht="18" customHeight="1">
      <c r="B359" s="179"/>
      <c r="C359" s="80"/>
      <c r="D359" s="57"/>
      <c r="E359" s="57"/>
      <c r="F359" s="57"/>
      <c r="G359" s="80"/>
      <c r="H359" s="57"/>
      <c r="I359" s="508"/>
      <c r="J359" s="182"/>
      <c r="K359" s="183">
        <f t="shared" si="248"/>
        <v>0</v>
      </c>
      <c r="L359" s="184">
        <f t="shared" si="249"/>
        <v>0</v>
      </c>
      <c r="M359" s="184">
        <f t="shared" si="250"/>
        <v>0</v>
      </c>
      <c r="N359" s="184">
        <f t="shared" si="251"/>
        <v>0</v>
      </c>
      <c r="O359" s="184">
        <f t="shared" si="252"/>
        <v>0</v>
      </c>
      <c r="P359" s="185">
        <f t="shared" si="243"/>
        <v>0</v>
      </c>
      <c r="Q359" s="184">
        <f t="shared" si="244"/>
        <v>0</v>
      </c>
      <c r="R359" s="184">
        <f t="shared" si="245"/>
        <v>0</v>
      </c>
      <c r="S359" s="184">
        <f t="shared" si="246"/>
        <v>0</v>
      </c>
      <c r="T359" s="444" t="str">
        <f t="shared" si="247"/>
        <v/>
      </c>
      <c r="U359" s="440">
        <v>1</v>
      </c>
      <c r="V359" s="440">
        <v>1</v>
      </c>
      <c r="W359" s="440">
        <v>1</v>
      </c>
      <c r="X359" s="440">
        <v>1</v>
      </c>
      <c r="Y359" s="179"/>
      <c r="Z359" s="186">
        <f t="shared" si="6"/>
        <v>0</v>
      </c>
      <c r="AA359" s="187">
        <f t="shared" si="7"/>
        <v>0</v>
      </c>
    </row>
    <row r="360" spans="2:27" ht="18" customHeight="1">
      <c r="B360" s="179"/>
      <c r="C360" s="80"/>
      <c r="D360" s="57"/>
      <c r="E360" s="57"/>
      <c r="F360" s="57"/>
      <c r="G360" s="80"/>
      <c r="H360" s="57"/>
      <c r="I360" s="508"/>
      <c r="J360" s="182"/>
      <c r="K360" s="183">
        <f t="shared" si="248"/>
        <v>0</v>
      </c>
      <c r="L360" s="184">
        <f t="shared" si="249"/>
        <v>0</v>
      </c>
      <c r="M360" s="184">
        <f t="shared" si="250"/>
        <v>0</v>
      </c>
      <c r="N360" s="184">
        <f t="shared" si="251"/>
        <v>0</v>
      </c>
      <c r="O360" s="184">
        <f t="shared" si="252"/>
        <v>0</v>
      </c>
      <c r="P360" s="185">
        <f t="shared" si="243"/>
        <v>0</v>
      </c>
      <c r="Q360" s="184">
        <f t="shared" si="244"/>
        <v>0</v>
      </c>
      <c r="R360" s="184">
        <f t="shared" si="245"/>
        <v>0</v>
      </c>
      <c r="S360" s="184">
        <f t="shared" si="246"/>
        <v>0</v>
      </c>
      <c r="T360" s="444" t="str">
        <f t="shared" si="247"/>
        <v/>
      </c>
      <c r="U360" s="440">
        <v>1</v>
      </c>
      <c r="V360" s="440">
        <v>1</v>
      </c>
      <c r="W360" s="440">
        <v>1</v>
      </c>
      <c r="X360" s="440">
        <v>1</v>
      </c>
      <c r="Y360" s="179"/>
      <c r="Z360" s="186">
        <f t="shared" si="6"/>
        <v>0</v>
      </c>
      <c r="AA360" s="187">
        <f t="shared" si="7"/>
        <v>0</v>
      </c>
    </row>
    <row r="361" spans="2:27" ht="18" customHeight="1">
      <c r="B361" s="179"/>
      <c r="C361" s="80"/>
      <c r="D361" s="57"/>
      <c r="E361" s="57"/>
      <c r="F361" s="57"/>
      <c r="G361" s="80"/>
      <c r="H361" s="57"/>
      <c r="I361" s="508"/>
      <c r="J361" s="182"/>
      <c r="K361" s="183">
        <f t="shared" si="248"/>
        <v>0</v>
      </c>
      <c r="L361" s="184">
        <f t="shared" si="249"/>
        <v>0</v>
      </c>
      <c r="M361" s="184">
        <f t="shared" si="250"/>
        <v>0</v>
      </c>
      <c r="N361" s="184">
        <f t="shared" si="251"/>
        <v>0</v>
      </c>
      <c r="O361" s="184">
        <f t="shared" si="252"/>
        <v>0</v>
      </c>
      <c r="P361" s="185">
        <f t="shared" si="243"/>
        <v>0</v>
      </c>
      <c r="Q361" s="184">
        <f t="shared" si="244"/>
        <v>0</v>
      </c>
      <c r="R361" s="184">
        <f t="shared" si="245"/>
        <v>0</v>
      </c>
      <c r="S361" s="184">
        <f t="shared" si="246"/>
        <v>0</v>
      </c>
      <c r="T361" s="444" t="str">
        <f t="shared" si="247"/>
        <v/>
      </c>
      <c r="U361" s="440">
        <v>1</v>
      </c>
      <c r="V361" s="440">
        <v>1</v>
      </c>
      <c r="W361" s="440">
        <v>1</v>
      </c>
      <c r="X361" s="440">
        <v>1</v>
      </c>
      <c r="Y361" s="179"/>
      <c r="Z361" s="186">
        <f t="shared" si="6"/>
        <v>0</v>
      </c>
      <c r="AA361" s="187">
        <f t="shared" si="7"/>
        <v>0</v>
      </c>
    </row>
    <row r="362" spans="2:27" ht="18" customHeight="1">
      <c r="B362" s="179"/>
      <c r="C362" s="80"/>
      <c r="D362" s="57"/>
      <c r="E362" s="57"/>
      <c r="F362" s="57"/>
      <c r="G362" s="80"/>
      <c r="H362" s="57"/>
      <c r="I362" s="508"/>
      <c r="J362" s="182"/>
      <c r="K362" s="183">
        <f t="shared" si="248"/>
        <v>0</v>
      </c>
      <c r="L362" s="184">
        <f t="shared" si="249"/>
        <v>0</v>
      </c>
      <c r="M362" s="184">
        <f t="shared" si="250"/>
        <v>0</v>
      </c>
      <c r="N362" s="184">
        <f t="shared" si="251"/>
        <v>0</v>
      </c>
      <c r="O362" s="184">
        <f t="shared" si="252"/>
        <v>0</v>
      </c>
      <c r="P362" s="185">
        <f t="shared" si="243"/>
        <v>0</v>
      </c>
      <c r="Q362" s="184">
        <f t="shared" si="244"/>
        <v>0</v>
      </c>
      <c r="R362" s="184">
        <f t="shared" si="245"/>
        <v>0</v>
      </c>
      <c r="S362" s="184">
        <f t="shared" si="246"/>
        <v>0</v>
      </c>
      <c r="T362" s="444" t="str">
        <f t="shared" si="247"/>
        <v/>
      </c>
      <c r="U362" s="440">
        <v>1</v>
      </c>
      <c r="V362" s="440">
        <v>1</v>
      </c>
      <c r="W362" s="440">
        <v>1</v>
      </c>
      <c r="X362" s="440">
        <v>1</v>
      </c>
      <c r="Y362" s="179"/>
      <c r="Z362" s="186">
        <f t="shared" si="6"/>
        <v>0</v>
      </c>
      <c r="AA362" s="187">
        <f t="shared" si="7"/>
        <v>0</v>
      </c>
    </row>
    <row r="363" spans="2:27" ht="18" customHeight="1">
      <c r="B363" s="179"/>
      <c r="C363" s="80"/>
      <c r="D363" s="57"/>
      <c r="E363" s="57"/>
      <c r="F363" s="57"/>
      <c r="G363" s="80"/>
      <c r="H363" s="57"/>
      <c r="I363" s="508"/>
      <c r="J363" s="182"/>
      <c r="K363" s="183">
        <f t="shared" si="248"/>
        <v>0</v>
      </c>
      <c r="L363" s="184">
        <f t="shared" si="249"/>
        <v>0</v>
      </c>
      <c r="M363" s="184">
        <f t="shared" si="250"/>
        <v>0</v>
      </c>
      <c r="N363" s="184">
        <f t="shared" si="251"/>
        <v>0</v>
      </c>
      <c r="O363" s="184">
        <f t="shared" si="252"/>
        <v>0</v>
      </c>
      <c r="P363" s="185">
        <f t="shared" si="243"/>
        <v>0</v>
      </c>
      <c r="Q363" s="184">
        <f t="shared" si="244"/>
        <v>0</v>
      </c>
      <c r="R363" s="184">
        <f t="shared" si="245"/>
        <v>0</v>
      </c>
      <c r="S363" s="184">
        <f t="shared" si="246"/>
        <v>0</v>
      </c>
      <c r="T363" s="444" t="str">
        <f t="shared" si="247"/>
        <v/>
      </c>
      <c r="U363" s="440">
        <v>1</v>
      </c>
      <c r="V363" s="440">
        <v>1</v>
      </c>
      <c r="W363" s="440">
        <v>1</v>
      </c>
      <c r="X363" s="440">
        <v>1</v>
      </c>
      <c r="Y363" s="179"/>
      <c r="Z363" s="186">
        <f t="shared" si="6"/>
        <v>0</v>
      </c>
      <c r="AA363" s="187">
        <f t="shared" si="7"/>
        <v>0</v>
      </c>
    </row>
    <row r="364" spans="2:27" ht="18" customHeight="1">
      <c r="B364" s="179"/>
      <c r="C364" s="80"/>
      <c r="D364" s="57"/>
      <c r="E364" s="57"/>
      <c r="F364" s="57"/>
      <c r="G364" s="80"/>
      <c r="H364" s="57"/>
      <c r="I364" s="508"/>
      <c r="J364" s="182"/>
      <c r="K364" s="183">
        <f t="shared" si="248"/>
        <v>0</v>
      </c>
      <c r="L364" s="184">
        <f t="shared" si="249"/>
        <v>0</v>
      </c>
      <c r="M364" s="184">
        <f t="shared" si="250"/>
        <v>0</v>
      </c>
      <c r="N364" s="184">
        <f t="shared" si="251"/>
        <v>0</v>
      </c>
      <c r="O364" s="184">
        <f t="shared" si="252"/>
        <v>0</v>
      </c>
      <c r="P364" s="185">
        <f t="shared" si="243"/>
        <v>0</v>
      </c>
      <c r="Q364" s="184">
        <f t="shared" si="244"/>
        <v>0</v>
      </c>
      <c r="R364" s="184">
        <f t="shared" si="245"/>
        <v>0</v>
      </c>
      <c r="S364" s="184">
        <f t="shared" si="246"/>
        <v>0</v>
      </c>
      <c r="T364" s="444" t="str">
        <f t="shared" si="247"/>
        <v/>
      </c>
      <c r="U364" s="440">
        <v>1</v>
      </c>
      <c r="V364" s="440">
        <v>1</v>
      </c>
      <c r="W364" s="440">
        <v>1</v>
      </c>
      <c r="X364" s="440">
        <v>1</v>
      </c>
      <c r="Y364" s="179"/>
      <c r="Z364" s="186">
        <f t="shared" si="6"/>
        <v>0</v>
      </c>
      <c r="AA364" s="187">
        <f t="shared" si="7"/>
        <v>0</v>
      </c>
    </row>
    <row r="365" spans="2:27" ht="18" customHeight="1">
      <c r="B365" s="179"/>
      <c r="C365" s="80"/>
      <c r="D365" s="57"/>
      <c r="E365" s="57"/>
      <c r="F365" s="57"/>
      <c r="G365" s="80"/>
      <c r="H365" s="57"/>
      <c r="I365" s="508"/>
      <c r="J365" s="182"/>
      <c r="K365" s="183">
        <f t="shared" si="248"/>
        <v>0</v>
      </c>
      <c r="L365" s="184">
        <f t="shared" si="249"/>
        <v>0</v>
      </c>
      <c r="M365" s="184">
        <f t="shared" si="250"/>
        <v>0</v>
      </c>
      <c r="N365" s="184">
        <f t="shared" si="251"/>
        <v>0</v>
      </c>
      <c r="O365" s="184">
        <f t="shared" si="252"/>
        <v>0</v>
      </c>
      <c r="P365" s="185">
        <f t="shared" si="243"/>
        <v>0</v>
      </c>
      <c r="Q365" s="184">
        <f t="shared" si="244"/>
        <v>0</v>
      </c>
      <c r="R365" s="184">
        <f t="shared" si="245"/>
        <v>0</v>
      </c>
      <c r="S365" s="184">
        <f t="shared" si="246"/>
        <v>0</v>
      </c>
      <c r="T365" s="444" t="str">
        <f t="shared" si="247"/>
        <v/>
      </c>
      <c r="U365" s="440">
        <v>1</v>
      </c>
      <c r="V365" s="440">
        <v>1</v>
      </c>
      <c r="W365" s="440">
        <v>1</v>
      </c>
      <c r="X365" s="440">
        <v>1</v>
      </c>
      <c r="Y365" s="179"/>
      <c r="Z365" s="186">
        <f t="shared" si="6"/>
        <v>0</v>
      </c>
      <c r="AA365" s="187">
        <f t="shared" si="7"/>
        <v>0</v>
      </c>
    </row>
    <row r="366" spans="2:27" ht="18" customHeight="1">
      <c r="B366" s="179"/>
      <c r="C366" s="80"/>
      <c r="D366" s="57"/>
      <c r="E366" s="57"/>
      <c r="F366" s="57"/>
      <c r="G366" s="80"/>
      <c r="H366" s="57"/>
      <c r="I366" s="508"/>
      <c r="J366" s="182"/>
      <c r="K366" s="183">
        <f t="shared" si="248"/>
        <v>0</v>
      </c>
      <c r="L366" s="184">
        <f t="shared" si="249"/>
        <v>0</v>
      </c>
      <c r="M366" s="184">
        <f t="shared" si="250"/>
        <v>0</v>
      </c>
      <c r="N366" s="184">
        <f t="shared" si="251"/>
        <v>0</v>
      </c>
      <c r="O366" s="184">
        <f t="shared" si="252"/>
        <v>0</v>
      </c>
      <c r="P366" s="185">
        <f t="shared" si="243"/>
        <v>0</v>
      </c>
      <c r="Q366" s="184">
        <f t="shared" si="244"/>
        <v>0</v>
      </c>
      <c r="R366" s="184">
        <f t="shared" si="245"/>
        <v>0</v>
      </c>
      <c r="S366" s="184">
        <f t="shared" si="246"/>
        <v>0</v>
      </c>
      <c r="T366" s="444" t="str">
        <f t="shared" si="247"/>
        <v/>
      </c>
      <c r="U366" s="440">
        <v>1</v>
      </c>
      <c r="V366" s="440">
        <v>1</v>
      </c>
      <c r="W366" s="440">
        <v>1</v>
      </c>
      <c r="X366" s="440">
        <v>1</v>
      </c>
      <c r="Y366" s="179"/>
      <c r="Z366" s="186">
        <f t="shared" si="6"/>
        <v>0</v>
      </c>
      <c r="AA366" s="187">
        <f t="shared" si="7"/>
        <v>0</v>
      </c>
    </row>
    <row r="367" spans="2:27" ht="18" customHeight="1">
      <c r="B367" s="179"/>
      <c r="C367" s="80"/>
      <c r="D367" s="57"/>
      <c r="E367" s="57"/>
      <c r="F367" s="57"/>
      <c r="G367" s="80"/>
      <c r="H367" s="57"/>
      <c r="I367" s="508"/>
      <c r="J367" s="182"/>
      <c r="K367" s="183">
        <f t="shared" si="248"/>
        <v>0</v>
      </c>
      <c r="L367" s="184">
        <f t="shared" si="249"/>
        <v>0</v>
      </c>
      <c r="M367" s="184">
        <f t="shared" si="250"/>
        <v>0</v>
      </c>
      <c r="N367" s="184">
        <f t="shared" si="251"/>
        <v>0</v>
      </c>
      <c r="O367" s="184">
        <f t="shared" si="252"/>
        <v>0</v>
      </c>
      <c r="P367" s="185">
        <f t="shared" si="243"/>
        <v>0</v>
      </c>
      <c r="Q367" s="184">
        <f t="shared" si="244"/>
        <v>0</v>
      </c>
      <c r="R367" s="184">
        <f t="shared" si="245"/>
        <v>0</v>
      </c>
      <c r="S367" s="184">
        <f t="shared" si="246"/>
        <v>0</v>
      </c>
      <c r="T367" s="444" t="str">
        <f t="shared" si="247"/>
        <v/>
      </c>
      <c r="U367" s="440">
        <v>1</v>
      </c>
      <c r="V367" s="440">
        <v>1</v>
      </c>
      <c r="W367" s="440">
        <v>1</v>
      </c>
      <c r="X367" s="440">
        <v>1</v>
      </c>
      <c r="Y367" s="179"/>
      <c r="Z367" s="186">
        <f t="shared" si="6"/>
        <v>0</v>
      </c>
      <c r="AA367" s="187">
        <f t="shared" si="7"/>
        <v>0</v>
      </c>
    </row>
    <row r="368" spans="2:27" ht="18" customHeight="1">
      <c r="B368" s="179"/>
      <c r="C368" s="80"/>
      <c r="D368" s="57"/>
      <c r="E368" s="57"/>
      <c r="F368" s="57"/>
      <c r="G368" s="80"/>
      <c r="H368" s="57"/>
      <c r="I368" s="508"/>
      <c r="J368" s="182"/>
      <c r="K368" s="183">
        <f t="shared" si="248"/>
        <v>0</v>
      </c>
      <c r="L368" s="184">
        <f t="shared" si="249"/>
        <v>0</v>
      </c>
      <c r="M368" s="184">
        <f t="shared" si="250"/>
        <v>0</v>
      </c>
      <c r="N368" s="184">
        <f t="shared" si="251"/>
        <v>0</v>
      </c>
      <c r="O368" s="184">
        <f t="shared" si="252"/>
        <v>0</v>
      </c>
      <c r="P368" s="185">
        <f t="shared" si="243"/>
        <v>0</v>
      </c>
      <c r="Q368" s="184">
        <f t="shared" si="244"/>
        <v>0</v>
      </c>
      <c r="R368" s="184">
        <f t="shared" si="245"/>
        <v>0</v>
      </c>
      <c r="S368" s="184">
        <f t="shared" si="246"/>
        <v>0</v>
      </c>
      <c r="T368" s="444" t="str">
        <f t="shared" si="247"/>
        <v/>
      </c>
      <c r="U368" s="440">
        <v>1</v>
      </c>
      <c r="V368" s="440">
        <v>1</v>
      </c>
      <c r="W368" s="440">
        <v>1</v>
      </c>
      <c r="X368" s="440">
        <v>1</v>
      </c>
      <c r="Y368" s="179"/>
      <c r="Z368" s="186">
        <f t="shared" si="6"/>
        <v>0</v>
      </c>
      <c r="AA368" s="187">
        <f t="shared" si="7"/>
        <v>0</v>
      </c>
    </row>
    <row r="369" spans="2:27" ht="18" customHeight="1">
      <c r="B369" s="179"/>
      <c r="C369" s="80"/>
      <c r="D369" s="57"/>
      <c r="E369" s="57"/>
      <c r="F369" s="57"/>
      <c r="G369" s="80"/>
      <c r="H369" s="57"/>
      <c r="I369" s="508"/>
      <c r="J369" s="182"/>
      <c r="K369" s="183">
        <f t="shared" si="248"/>
        <v>0</v>
      </c>
      <c r="L369" s="184">
        <f t="shared" si="249"/>
        <v>0</v>
      </c>
      <c r="M369" s="184">
        <f t="shared" si="250"/>
        <v>0</v>
      </c>
      <c r="N369" s="184">
        <f t="shared" si="251"/>
        <v>0</v>
      </c>
      <c r="O369" s="184">
        <f t="shared" si="252"/>
        <v>0</v>
      </c>
      <c r="P369" s="185">
        <f t="shared" si="243"/>
        <v>0</v>
      </c>
      <c r="Q369" s="184">
        <f t="shared" si="244"/>
        <v>0</v>
      </c>
      <c r="R369" s="184">
        <f t="shared" si="245"/>
        <v>0</v>
      </c>
      <c r="S369" s="184">
        <f t="shared" si="246"/>
        <v>0</v>
      </c>
      <c r="T369" s="444" t="str">
        <f t="shared" si="247"/>
        <v/>
      </c>
      <c r="U369" s="440">
        <v>1</v>
      </c>
      <c r="V369" s="440">
        <v>1</v>
      </c>
      <c r="W369" s="440">
        <v>1</v>
      </c>
      <c r="X369" s="440">
        <v>1</v>
      </c>
      <c r="Y369" s="179"/>
      <c r="Z369" s="186">
        <f t="shared" si="6"/>
        <v>0</v>
      </c>
      <c r="AA369" s="187">
        <f t="shared" si="7"/>
        <v>0</v>
      </c>
    </row>
    <row r="370" spans="2:27" ht="18" customHeight="1">
      <c r="B370" s="179"/>
      <c r="C370" s="80"/>
      <c r="D370" s="57"/>
      <c r="E370" s="57"/>
      <c r="F370" s="57"/>
      <c r="G370" s="80"/>
      <c r="H370" s="57"/>
      <c r="I370" s="508"/>
      <c r="J370" s="182"/>
      <c r="K370" s="183">
        <f t="shared" si="248"/>
        <v>0</v>
      </c>
      <c r="L370" s="184">
        <f t="shared" si="249"/>
        <v>0</v>
      </c>
      <c r="M370" s="184">
        <f t="shared" si="250"/>
        <v>0</v>
      </c>
      <c r="N370" s="184">
        <f t="shared" si="251"/>
        <v>0</v>
      </c>
      <c r="O370" s="184">
        <f t="shared" si="252"/>
        <v>0</v>
      </c>
      <c r="P370" s="185">
        <f t="shared" si="243"/>
        <v>0</v>
      </c>
      <c r="Q370" s="184">
        <f t="shared" si="244"/>
        <v>0</v>
      </c>
      <c r="R370" s="184">
        <f t="shared" si="245"/>
        <v>0</v>
      </c>
      <c r="S370" s="184">
        <f t="shared" si="246"/>
        <v>0</v>
      </c>
      <c r="T370" s="444" t="str">
        <f t="shared" si="247"/>
        <v/>
      </c>
      <c r="U370" s="440">
        <v>1</v>
      </c>
      <c r="V370" s="440">
        <v>1</v>
      </c>
      <c r="W370" s="440">
        <v>1</v>
      </c>
      <c r="X370" s="440">
        <v>1</v>
      </c>
      <c r="Y370" s="179"/>
      <c r="Z370" s="186">
        <f t="shared" si="6"/>
        <v>0</v>
      </c>
      <c r="AA370" s="187">
        <f t="shared" si="7"/>
        <v>0</v>
      </c>
    </row>
    <row r="371" spans="2:27" ht="18" customHeight="1">
      <c r="B371" s="179"/>
      <c r="C371" s="80"/>
      <c r="D371" s="57"/>
      <c r="E371" s="57"/>
      <c r="F371" s="57"/>
      <c r="G371" s="80"/>
      <c r="H371" s="57"/>
      <c r="I371" s="508"/>
      <c r="J371" s="182"/>
      <c r="K371" s="183">
        <f t="shared" si="248"/>
        <v>0</v>
      </c>
      <c r="L371" s="184">
        <f t="shared" si="249"/>
        <v>0</v>
      </c>
      <c r="M371" s="184">
        <f t="shared" si="250"/>
        <v>0</v>
      </c>
      <c r="N371" s="184">
        <f t="shared" si="251"/>
        <v>0</v>
      </c>
      <c r="O371" s="184">
        <f t="shared" si="252"/>
        <v>0</v>
      </c>
      <c r="P371" s="185">
        <f t="shared" si="243"/>
        <v>0</v>
      </c>
      <c r="Q371" s="184">
        <f t="shared" si="244"/>
        <v>0</v>
      </c>
      <c r="R371" s="184">
        <f t="shared" si="245"/>
        <v>0</v>
      </c>
      <c r="S371" s="184">
        <f t="shared" si="246"/>
        <v>0</v>
      </c>
      <c r="T371" s="444" t="str">
        <f t="shared" si="247"/>
        <v/>
      </c>
      <c r="U371" s="440">
        <v>1</v>
      </c>
      <c r="V371" s="440">
        <v>1</v>
      </c>
      <c r="W371" s="440">
        <v>1</v>
      </c>
      <c r="X371" s="440">
        <v>1</v>
      </c>
      <c r="Y371" s="179"/>
      <c r="Z371" s="186">
        <f t="shared" si="6"/>
        <v>0</v>
      </c>
      <c r="AA371" s="187">
        <f t="shared" si="7"/>
        <v>0</v>
      </c>
    </row>
    <row r="372" spans="2:27" ht="18" customHeight="1">
      <c r="B372" s="179"/>
      <c r="C372" s="80"/>
      <c r="D372" s="57"/>
      <c r="E372" s="57"/>
      <c r="F372" s="57"/>
      <c r="G372" s="80"/>
      <c r="H372" s="57"/>
      <c r="I372" s="508"/>
      <c r="J372" s="182"/>
      <c r="K372" s="183">
        <f t="shared" si="248"/>
        <v>0</v>
      </c>
      <c r="L372" s="184">
        <f t="shared" si="249"/>
        <v>0</v>
      </c>
      <c r="M372" s="184">
        <f t="shared" si="250"/>
        <v>0</v>
      </c>
      <c r="N372" s="184">
        <f t="shared" si="251"/>
        <v>0</v>
      </c>
      <c r="O372" s="184">
        <f t="shared" si="252"/>
        <v>0</v>
      </c>
      <c r="P372" s="185">
        <f t="shared" si="243"/>
        <v>0</v>
      </c>
      <c r="Q372" s="184">
        <f t="shared" si="244"/>
        <v>0</v>
      </c>
      <c r="R372" s="184">
        <f t="shared" si="245"/>
        <v>0</v>
      </c>
      <c r="S372" s="184">
        <f t="shared" si="246"/>
        <v>0</v>
      </c>
      <c r="T372" s="444" t="str">
        <f t="shared" si="247"/>
        <v/>
      </c>
      <c r="U372" s="440">
        <v>1</v>
      </c>
      <c r="V372" s="440">
        <v>1</v>
      </c>
      <c r="W372" s="440">
        <v>1</v>
      </c>
      <c r="X372" s="440">
        <v>1</v>
      </c>
      <c r="Y372" s="179"/>
      <c r="Z372" s="186">
        <f t="shared" si="6"/>
        <v>0</v>
      </c>
      <c r="AA372" s="187">
        <f t="shared" si="7"/>
        <v>0</v>
      </c>
    </row>
    <row r="373" spans="2:27" ht="18" customHeight="1">
      <c r="B373" s="179"/>
      <c r="C373" s="80"/>
      <c r="D373" s="57"/>
      <c r="E373" s="57"/>
      <c r="F373" s="57"/>
      <c r="G373" s="80"/>
      <c r="H373" s="57"/>
      <c r="I373" s="508"/>
      <c r="J373" s="182"/>
      <c r="K373" s="183">
        <f t="shared" si="248"/>
        <v>0</v>
      </c>
      <c r="L373" s="184">
        <f t="shared" si="249"/>
        <v>0</v>
      </c>
      <c r="M373" s="184">
        <f t="shared" si="250"/>
        <v>0</v>
      </c>
      <c r="N373" s="184">
        <f t="shared" si="251"/>
        <v>0</v>
      </c>
      <c r="O373" s="184">
        <f t="shared" si="252"/>
        <v>0</v>
      </c>
      <c r="P373" s="185">
        <f t="shared" si="243"/>
        <v>0</v>
      </c>
      <c r="Q373" s="184">
        <f t="shared" si="244"/>
        <v>0</v>
      </c>
      <c r="R373" s="184">
        <f t="shared" si="245"/>
        <v>0</v>
      </c>
      <c r="S373" s="184">
        <f t="shared" si="246"/>
        <v>0</v>
      </c>
      <c r="T373" s="444" t="str">
        <f t="shared" si="247"/>
        <v/>
      </c>
      <c r="U373" s="440">
        <v>1</v>
      </c>
      <c r="V373" s="440">
        <v>1</v>
      </c>
      <c r="W373" s="440">
        <v>1</v>
      </c>
      <c r="X373" s="440">
        <v>1</v>
      </c>
      <c r="Y373" s="179"/>
      <c r="Z373" s="186">
        <f t="shared" si="6"/>
        <v>0</v>
      </c>
      <c r="AA373" s="187">
        <f t="shared" si="7"/>
        <v>0</v>
      </c>
    </row>
    <row r="374" spans="2:27" ht="18" customHeight="1">
      <c r="B374" s="179"/>
      <c r="C374" s="80"/>
      <c r="D374" s="57"/>
      <c r="E374" s="57"/>
      <c r="F374" s="57"/>
      <c r="G374" s="80"/>
      <c r="H374" s="57"/>
      <c r="I374" s="508"/>
      <c r="J374" s="182"/>
      <c r="K374" s="183">
        <f t="shared" si="248"/>
        <v>0</v>
      </c>
      <c r="L374" s="184">
        <f t="shared" si="249"/>
        <v>0</v>
      </c>
      <c r="M374" s="184">
        <f t="shared" si="250"/>
        <v>0</v>
      </c>
      <c r="N374" s="184">
        <f t="shared" si="251"/>
        <v>0</v>
      </c>
      <c r="O374" s="184">
        <f t="shared" si="252"/>
        <v>0</v>
      </c>
      <c r="P374" s="185">
        <f t="shared" si="243"/>
        <v>0</v>
      </c>
      <c r="Q374" s="184">
        <f t="shared" si="244"/>
        <v>0</v>
      </c>
      <c r="R374" s="184">
        <f t="shared" si="245"/>
        <v>0</v>
      </c>
      <c r="S374" s="184">
        <f t="shared" si="246"/>
        <v>0</v>
      </c>
      <c r="T374" s="444" t="str">
        <f t="shared" si="247"/>
        <v/>
      </c>
      <c r="U374" s="440">
        <v>1</v>
      </c>
      <c r="V374" s="440">
        <v>1</v>
      </c>
      <c r="W374" s="440">
        <v>1</v>
      </c>
      <c r="X374" s="440">
        <v>1</v>
      </c>
      <c r="Y374" s="179"/>
      <c r="Z374" s="186">
        <f t="shared" si="6"/>
        <v>0</v>
      </c>
      <c r="AA374" s="187">
        <f t="shared" si="7"/>
        <v>0</v>
      </c>
    </row>
    <row r="375" spans="2:27" ht="18" customHeight="1">
      <c r="B375" s="179"/>
      <c r="C375" s="80"/>
      <c r="D375" s="57"/>
      <c r="E375" s="57"/>
      <c r="F375" s="57"/>
      <c r="G375" s="80"/>
      <c r="H375" s="57"/>
      <c r="I375" s="508"/>
      <c r="J375" s="182"/>
      <c r="K375" s="183">
        <f t="shared" si="248"/>
        <v>0</v>
      </c>
      <c r="L375" s="184">
        <f t="shared" si="249"/>
        <v>0</v>
      </c>
      <c r="M375" s="184">
        <f t="shared" si="250"/>
        <v>0</v>
      </c>
      <c r="N375" s="184">
        <f t="shared" si="251"/>
        <v>0</v>
      </c>
      <c r="O375" s="184">
        <f t="shared" si="252"/>
        <v>0</v>
      </c>
      <c r="P375" s="185">
        <f t="shared" si="243"/>
        <v>0</v>
      </c>
      <c r="Q375" s="184">
        <f t="shared" si="244"/>
        <v>0</v>
      </c>
      <c r="R375" s="184">
        <f t="shared" si="245"/>
        <v>0</v>
      </c>
      <c r="S375" s="184">
        <f t="shared" si="246"/>
        <v>0</v>
      </c>
      <c r="T375" s="444" t="str">
        <f t="shared" si="247"/>
        <v/>
      </c>
      <c r="U375" s="440">
        <v>1</v>
      </c>
      <c r="V375" s="440">
        <v>1</v>
      </c>
      <c r="W375" s="440">
        <v>1</v>
      </c>
      <c r="X375" s="440">
        <v>1</v>
      </c>
      <c r="Y375" s="179"/>
      <c r="Z375" s="186">
        <f t="shared" si="6"/>
        <v>0</v>
      </c>
      <c r="AA375" s="187">
        <f t="shared" si="7"/>
        <v>0</v>
      </c>
    </row>
    <row r="376" spans="2:27" ht="18" customHeight="1">
      <c r="B376" s="179"/>
      <c r="C376" s="80"/>
      <c r="D376" s="57"/>
      <c r="E376" s="57"/>
      <c r="F376" s="57"/>
      <c r="G376" s="80"/>
      <c r="H376" s="57"/>
      <c r="I376" s="508"/>
      <c r="J376" s="182"/>
      <c r="K376" s="183">
        <f t="shared" si="248"/>
        <v>0</v>
      </c>
      <c r="L376" s="184">
        <f t="shared" si="249"/>
        <v>0</v>
      </c>
      <c r="M376" s="184">
        <f t="shared" si="250"/>
        <v>0</v>
      </c>
      <c r="N376" s="184">
        <f t="shared" si="251"/>
        <v>0</v>
      </c>
      <c r="O376" s="184">
        <f t="shared" si="252"/>
        <v>0</v>
      </c>
      <c r="P376" s="185">
        <f t="shared" si="243"/>
        <v>0</v>
      </c>
      <c r="Q376" s="184">
        <f t="shared" si="244"/>
        <v>0</v>
      </c>
      <c r="R376" s="184">
        <f t="shared" si="245"/>
        <v>0</v>
      </c>
      <c r="S376" s="184">
        <f t="shared" si="246"/>
        <v>0</v>
      </c>
      <c r="T376" s="444" t="str">
        <f t="shared" si="247"/>
        <v/>
      </c>
      <c r="U376" s="440">
        <v>1</v>
      </c>
      <c r="V376" s="440">
        <v>1</v>
      </c>
      <c r="W376" s="440">
        <v>1</v>
      </c>
      <c r="X376" s="440">
        <v>1</v>
      </c>
      <c r="Y376" s="179"/>
      <c r="Z376" s="186">
        <f t="shared" si="6"/>
        <v>0</v>
      </c>
      <c r="AA376" s="187">
        <f t="shared" si="7"/>
        <v>0</v>
      </c>
    </row>
    <row r="377" spans="2:27" ht="18" customHeight="1">
      <c r="B377" s="179"/>
      <c r="C377" s="80"/>
      <c r="D377" s="57"/>
      <c r="E377" s="57"/>
      <c r="F377" s="57"/>
      <c r="G377" s="80"/>
      <c r="H377" s="57"/>
      <c r="I377" s="508"/>
      <c r="J377" s="182"/>
      <c r="K377" s="183">
        <f t="shared" si="248"/>
        <v>0</v>
      </c>
      <c r="L377" s="184">
        <f t="shared" si="249"/>
        <v>0</v>
      </c>
      <c r="M377" s="184">
        <f t="shared" si="250"/>
        <v>0</v>
      </c>
      <c r="N377" s="184">
        <f t="shared" si="251"/>
        <v>0</v>
      </c>
      <c r="O377" s="184">
        <f t="shared" si="252"/>
        <v>0</v>
      </c>
      <c r="P377" s="185">
        <f t="shared" si="243"/>
        <v>0</v>
      </c>
      <c r="Q377" s="184">
        <f t="shared" si="244"/>
        <v>0</v>
      </c>
      <c r="R377" s="184">
        <f t="shared" si="245"/>
        <v>0</v>
      </c>
      <c r="S377" s="184">
        <f t="shared" si="246"/>
        <v>0</v>
      </c>
      <c r="T377" s="444" t="str">
        <f t="shared" si="247"/>
        <v/>
      </c>
      <c r="U377" s="440">
        <v>1</v>
      </c>
      <c r="V377" s="440">
        <v>1</v>
      </c>
      <c r="W377" s="440">
        <v>1</v>
      </c>
      <c r="X377" s="440">
        <v>1</v>
      </c>
      <c r="Y377" s="179"/>
      <c r="Z377" s="186">
        <f t="shared" si="6"/>
        <v>0</v>
      </c>
      <c r="AA377" s="187">
        <f t="shared" si="7"/>
        <v>0</v>
      </c>
    </row>
    <row r="378" spans="2:27" ht="18" customHeight="1">
      <c r="B378" s="179"/>
      <c r="C378" s="80"/>
      <c r="D378" s="57"/>
      <c r="E378" s="57"/>
      <c r="F378" s="57"/>
      <c r="G378" s="80"/>
      <c r="H378" s="57"/>
      <c r="I378" s="508"/>
      <c r="J378" s="182"/>
      <c r="K378" s="183">
        <f t="shared" si="248"/>
        <v>0</v>
      </c>
      <c r="L378" s="184">
        <f t="shared" si="249"/>
        <v>0</v>
      </c>
      <c r="M378" s="184">
        <f t="shared" si="250"/>
        <v>0</v>
      </c>
      <c r="N378" s="184">
        <f t="shared" si="251"/>
        <v>0</v>
      </c>
      <c r="O378" s="184">
        <f t="shared" si="252"/>
        <v>0</v>
      </c>
      <c r="P378" s="185">
        <f t="shared" si="243"/>
        <v>0</v>
      </c>
      <c r="Q378" s="184">
        <f t="shared" si="244"/>
        <v>0</v>
      </c>
      <c r="R378" s="184">
        <f t="shared" si="245"/>
        <v>0</v>
      </c>
      <c r="S378" s="184">
        <f t="shared" si="246"/>
        <v>0</v>
      </c>
      <c r="T378" s="444" t="str">
        <f t="shared" si="247"/>
        <v/>
      </c>
      <c r="U378" s="440">
        <v>1</v>
      </c>
      <c r="V378" s="440">
        <v>1</v>
      </c>
      <c r="W378" s="440">
        <v>1</v>
      </c>
      <c r="X378" s="440">
        <v>1</v>
      </c>
      <c r="Y378" s="179"/>
      <c r="Z378" s="186">
        <f t="shared" si="6"/>
        <v>0</v>
      </c>
      <c r="AA378" s="187">
        <f t="shared" si="7"/>
        <v>0</v>
      </c>
    </row>
    <row r="379" spans="2:27" ht="18" customHeight="1">
      <c r="B379" s="179"/>
      <c r="C379" s="80"/>
      <c r="D379" s="57"/>
      <c r="E379" s="57"/>
      <c r="F379" s="57"/>
      <c r="G379" s="80"/>
      <c r="H379" s="57"/>
      <c r="I379" s="508"/>
      <c r="J379" s="182"/>
      <c r="K379" s="183">
        <f t="shared" si="248"/>
        <v>0</v>
      </c>
      <c r="L379" s="184">
        <f t="shared" si="249"/>
        <v>0</v>
      </c>
      <c r="M379" s="184">
        <f t="shared" si="250"/>
        <v>0</v>
      </c>
      <c r="N379" s="184">
        <f t="shared" si="251"/>
        <v>0</v>
      </c>
      <c r="O379" s="184">
        <f t="shared" si="252"/>
        <v>0</v>
      </c>
      <c r="P379" s="185">
        <f t="shared" si="243"/>
        <v>0</v>
      </c>
      <c r="Q379" s="184">
        <f t="shared" si="244"/>
        <v>0</v>
      </c>
      <c r="R379" s="184">
        <f t="shared" si="245"/>
        <v>0</v>
      </c>
      <c r="S379" s="184">
        <f t="shared" si="246"/>
        <v>0</v>
      </c>
      <c r="T379" s="444" t="str">
        <f t="shared" si="247"/>
        <v/>
      </c>
      <c r="U379" s="440">
        <v>1</v>
      </c>
      <c r="V379" s="440">
        <v>1</v>
      </c>
      <c r="W379" s="440">
        <v>1</v>
      </c>
      <c r="X379" s="440">
        <v>1</v>
      </c>
      <c r="Y379" s="179"/>
      <c r="Z379" s="186">
        <f t="shared" si="6"/>
        <v>0</v>
      </c>
      <c r="AA379" s="187">
        <f t="shared" si="7"/>
        <v>0</v>
      </c>
    </row>
    <row r="380" spans="2:27" ht="18" customHeight="1">
      <c r="B380" s="179"/>
      <c r="C380" s="80"/>
      <c r="D380" s="57"/>
      <c r="E380" s="57"/>
      <c r="F380" s="57"/>
      <c r="G380" s="80"/>
      <c r="H380" s="57"/>
      <c r="I380" s="508"/>
      <c r="J380" s="182"/>
      <c r="K380" s="183">
        <f t="shared" si="248"/>
        <v>0</v>
      </c>
      <c r="L380" s="184">
        <f t="shared" si="249"/>
        <v>0</v>
      </c>
      <c r="M380" s="184">
        <f t="shared" si="250"/>
        <v>0</v>
      </c>
      <c r="N380" s="184">
        <f t="shared" si="251"/>
        <v>0</v>
      </c>
      <c r="O380" s="184">
        <f t="shared" si="252"/>
        <v>0</v>
      </c>
      <c r="P380" s="185">
        <f t="shared" si="243"/>
        <v>0</v>
      </c>
      <c r="Q380" s="184">
        <f t="shared" si="244"/>
        <v>0</v>
      </c>
      <c r="R380" s="184">
        <f t="shared" si="245"/>
        <v>0</v>
      </c>
      <c r="S380" s="184">
        <f t="shared" si="246"/>
        <v>0</v>
      </c>
      <c r="T380" s="444" t="str">
        <f t="shared" si="247"/>
        <v/>
      </c>
      <c r="U380" s="440">
        <v>1</v>
      </c>
      <c r="V380" s="440">
        <v>1</v>
      </c>
      <c r="W380" s="440">
        <v>1</v>
      </c>
      <c r="X380" s="440">
        <v>1</v>
      </c>
      <c r="Y380" s="179"/>
      <c r="Z380" s="186">
        <f t="shared" si="6"/>
        <v>0</v>
      </c>
      <c r="AA380" s="187">
        <f t="shared" si="7"/>
        <v>0</v>
      </c>
    </row>
    <row r="381" spans="2:27" ht="18" customHeight="1">
      <c r="B381" s="179"/>
      <c r="C381" s="80"/>
      <c r="D381" s="57"/>
      <c r="E381" s="57"/>
      <c r="F381" s="57"/>
      <c r="G381" s="80"/>
      <c r="H381" s="57"/>
      <c r="I381" s="508"/>
      <c r="J381" s="182"/>
      <c r="K381" s="183">
        <f t="shared" si="248"/>
        <v>0</v>
      </c>
      <c r="L381" s="184">
        <f t="shared" si="249"/>
        <v>0</v>
      </c>
      <c r="M381" s="184">
        <f t="shared" si="250"/>
        <v>0</v>
      </c>
      <c r="N381" s="184">
        <f t="shared" si="251"/>
        <v>0</v>
      </c>
      <c r="O381" s="184">
        <f t="shared" si="252"/>
        <v>0</v>
      </c>
      <c r="P381" s="185">
        <f t="shared" si="243"/>
        <v>0</v>
      </c>
      <c r="Q381" s="184">
        <f t="shared" si="244"/>
        <v>0</v>
      </c>
      <c r="R381" s="184">
        <f t="shared" si="245"/>
        <v>0</v>
      </c>
      <c r="S381" s="184">
        <f t="shared" si="246"/>
        <v>0</v>
      </c>
      <c r="T381" s="444" t="str">
        <f t="shared" si="247"/>
        <v/>
      </c>
      <c r="U381" s="440">
        <v>1</v>
      </c>
      <c r="V381" s="440">
        <v>1</v>
      </c>
      <c r="W381" s="440">
        <v>1</v>
      </c>
      <c r="X381" s="440">
        <v>1</v>
      </c>
      <c r="Y381" s="179"/>
      <c r="Z381" s="186">
        <f t="shared" si="6"/>
        <v>0</v>
      </c>
      <c r="AA381" s="187">
        <f t="shared" si="7"/>
        <v>0</v>
      </c>
    </row>
    <row r="382" spans="2:27" ht="18" customHeight="1">
      <c r="B382" s="179"/>
      <c r="C382" s="80"/>
      <c r="D382" s="57"/>
      <c r="E382" s="57"/>
      <c r="F382" s="57"/>
      <c r="G382" s="80"/>
      <c r="H382" s="57"/>
      <c r="I382" s="508"/>
      <c r="J382" s="182"/>
      <c r="K382" s="183">
        <f t="shared" si="248"/>
        <v>0</v>
      </c>
      <c r="L382" s="184">
        <f t="shared" si="249"/>
        <v>0</v>
      </c>
      <c r="M382" s="184">
        <f t="shared" si="250"/>
        <v>0</v>
      </c>
      <c r="N382" s="184">
        <f t="shared" si="251"/>
        <v>0</v>
      </c>
      <c r="O382" s="184">
        <f t="shared" si="252"/>
        <v>0</v>
      </c>
      <c r="P382" s="185">
        <f t="shared" si="243"/>
        <v>0</v>
      </c>
      <c r="Q382" s="184">
        <f t="shared" si="244"/>
        <v>0</v>
      </c>
      <c r="R382" s="184">
        <f t="shared" si="245"/>
        <v>0</v>
      </c>
      <c r="S382" s="184">
        <f t="shared" si="246"/>
        <v>0</v>
      </c>
      <c r="T382" s="444" t="str">
        <f t="shared" si="247"/>
        <v/>
      </c>
      <c r="U382" s="440">
        <v>1</v>
      </c>
      <c r="V382" s="440">
        <v>1</v>
      </c>
      <c r="W382" s="440">
        <v>1</v>
      </c>
      <c r="X382" s="440">
        <v>1</v>
      </c>
      <c r="Y382" s="179"/>
      <c r="Z382" s="186">
        <f t="shared" si="6"/>
        <v>0</v>
      </c>
      <c r="AA382" s="187">
        <f t="shared" si="7"/>
        <v>0</v>
      </c>
    </row>
    <row r="383" spans="2:27" ht="18" customHeight="1">
      <c r="B383" s="179"/>
      <c r="C383" s="80"/>
      <c r="D383" s="57"/>
      <c r="E383" s="57"/>
      <c r="F383" s="57"/>
      <c r="G383" s="80"/>
      <c r="H383" s="57"/>
      <c r="I383" s="508"/>
      <c r="J383" s="182"/>
      <c r="K383" s="183">
        <f t="shared" si="248"/>
        <v>0</v>
      </c>
      <c r="L383" s="184">
        <f t="shared" si="249"/>
        <v>0</v>
      </c>
      <c r="M383" s="184">
        <f t="shared" si="250"/>
        <v>0</v>
      </c>
      <c r="N383" s="184">
        <f t="shared" si="251"/>
        <v>0</v>
      </c>
      <c r="O383" s="184">
        <f t="shared" si="252"/>
        <v>0</v>
      </c>
      <c r="P383" s="185">
        <f t="shared" si="243"/>
        <v>0</v>
      </c>
      <c r="Q383" s="184">
        <f t="shared" si="244"/>
        <v>0</v>
      </c>
      <c r="R383" s="184">
        <f t="shared" si="245"/>
        <v>0</v>
      </c>
      <c r="S383" s="184">
        <f t="shared" si="246"/>
        <v>0</v>
      </c>
      <c r="T383" s="444" t="str">
        <f t="shared" si="247"/>
        <v/>
      </c>
      <c r="U383" s="440">
        <v>1</v>
      </c>
      <c r="V383" s="440">
        <v>1</v>
      </c>
      <c r="W383" s="440">
        <v>1</v>
      </c>
      <c r="X383" s="440">
        <v>1</v>
      </c>
      <c r="Y383" s="179"/>
      <c r="Z383" s="186">
        <f t="shared" si="6"/>
        <v>0</v>
      </c>
      <c r="AA383" s="187">
        <f t="shared" si="7"/>
        <v>0</v>
      </c>
    </row>
    <row r="384" spans="2:27" ht="18" customHeight="1">
      <c r="B384" s="179"/>
      <c r="C384" s="80"/>
      <c r="D384" s="57"/>
      <c r="E384" s="57"/>
      <c r="F384" s="57"/>
      <c r="G384" s="80"/>
      <c r="H384" s="57"/>
      <c r="I384" s="508"/>
      <c r="J384" s="182"/>
      <c r="K384" s="183">
        <f t="shared" si="248"/>
        <v>0</v>
      </c>
      <c r="L384" s="184">
        <f t="shared" si="249"/>
        <v>0</v>
      </c>
      <c r="M384" s="184">
        <f t="shared" si="250"/>
        <v>0</v>
      </c>
      <c r="N384" s="184">
        <f t="shared" si="251"/>
        <v>0</v>
      </c>
      <c r="O384" s="184">
        <f t="shared" si="252"/>
        <v>0</v>
      </c>
      <c r="P384" s="185">
        <f t="shared" si="243"/>
        <v>0</v>
      </c>
      <c r="Q384" s="184">
        <f t="shared" si="244"/>
        <v>0</v>
      </c>
      <c r="R384" s="184">
        <f t="shared" si="245"/>
        <v>0</v>
      </c>
      <c r="S384" s="184">
        <f t="shared" si="246"/>
        <v>0</v>
      </c>
      <c r="T384" s="444" t="str">
        <f t="shared" si="247"/>
        <v/>
      </c>
      <c r="U384" s="440">
        <v>1</v>
      </c>
      <c r="V384" s="440">
        <v>1</v>
      </c>
      <c r="W384" s="440">
        <v>1</v>
      </c>
      <c r="X384" s="440">
        <v>1</v>
      </c>
      <c r="Y384" s="179"/>
      <c r="Z384" s="186">
        <f t="shared" si="6"/>
        <v>0</v>
      </c>
      <c r="AA384" s="187">
        <f t="shared" si="7"/>
        <v>0</v>
      </c>
    </row>
    <row r="385" spans="2:27" ht="18" customHeight="1">
      <c r="B385" s="179"/>
      <c r="C385" s="80"/>
      <c r="D385" s="57"/>
      <c r="E385" s="57"/>
      <c r="F385" s="57"/>
      <c r="G385" s="80"/>
      <c r="H385" s="57"/>
      <c r="I385" s="508"/>
      <c r="J385" s="182"/>
      <c r="K385" s="183">
        <f t="shared" si="248"/>
        <v>0</v>
      </c>
      <c r="L385" s="184">
        <f t="shared" si="249"/>
        <v>0</v>
      </c>
      <c r="M385" s="184">
        <f t="shared" si="250"/>
        <v>0</v>
      </c>
      <c r="N385" s="184">
        <f t="shared" si="251"/>
        <v>0</v>
      </c>
      <c r="O385" s="184">
        <f t="shared" si="252"/>
        <v>0</v>
      </c>
      <c r="P385" s="185">
        <f t="shared" si="243"/>
        <v>0</v>
      </c>
      <c r="Q385" s="184">
        <f t="shared" si="244"/>
        <v>0</v>
      </c>
      <c r="R385" s="184">
        <f t="shared" si="245"/>
        <v>0</v>
      </c>
      <c r="S385" s="184">
        <f t="shared" si="246"/>
        <v>0</v>
      </c>
      <c r="T385" s="444" t="str">
        <f t="shared" si="247"/>
        <v/>
      </c>
      <c r="U385" s="440">
        <v>1</v>
      </c>
      <c r="V385" s="440">
        <v>1</v>
      </c>
      <c r="W385" s="440">
        <v>1</v>
      </c>
      <c r="X385" s="440">
        <v>1</v>
      </c>
      <c r="Y385" s="179"/>
      <c r="Z385" s="186">
        <f t="shared" si="6"/>
        <v>0</v>
      </c>
      <c r="AA385" s="187">
        <f t="shared" si="7"/>
        <v>0</v>
      </c>
    </row>
    <row r="386" spans="2:27" ht="18" customHeight="1">
      <c r="B386" s="179"/>
      <c r="C386" s="80"/>
      <c r="D386" s="57"/>
      <c r="E386" s="57"/>
      <c r="F386" s="57"/>
      <c r="G386" s="80"/>
      <c r="H386" s="57"/>
      <c r="I386" s="508"/>
      <c r="J386" s="182"/>
      <c r="K386" s="183">
        <f t="shared" si="248"/>
        <v>0</v>
      </c>
      <c r="L386" s="184">
        <f t="shared" si="249"/>
        <v>0</v>
      </c>
      <c r="M386" s="184">
        <f t="shared" si="250"/>
        <v>0</v>
      </c>
      <c r="N386" s="184">
        <f t="shared" si="251"/>
        <v>0</v>
      </c>
      <c r="O386" s="184">
        <f t="shared" si="252"/>
        <v>0</v>
      </c>
      <c r="P386" s="185">
        <f t="shared" si="243"/>
        <v>0</v>
      </c>
      <c r="Q386" s="184">
        <f t="shared" si="244"/>
        <v>0</v>
      </c>
      <c r="R386" s="184">
        <f t="shared" si="245"/>
        <v>0</v>
      </c>
      <c r="S386" s="184">
        <f t="shared" si="246"/>
        <v>0</v>
      </c>
      <c r="T386" s="444" t="str">
        <f t="shared" si="247"/>
        <v/>
      </c>
      <c r="U386" s="440">
        <v>1</v>
      </c>
      <c r="V386" s="440">
        <v>1</v>
      </c>
      <c r="W386" s="440">
        <v>1</v>
      </c>
      <c r="X386" s="440">
        <v>1</v>
      </c>
      <c r="Y386" s="179"/>
      <c r="Z386" s="186">
        <f t="shared" si="6"/>
        <v>0</v>
      </c>
      <c r="AA386" s="187">
        <f t="shared" si="7"/>
        <v>0</v>
      </c>
    </row>
    <row r="387" spans="2:27" ht="18" customHeight="1">
      <c r="B387" s="179"/>
      <c r="C387" s="80"/>
      <c r="D387" s="57"/>
      <c r="E387" s="57"/>
      <c r="F387" s="57"/>
      <c r="G387" s="80"/>
      <c r="H387" s="57"/>
      <c r="I387" s="508"/>
      <c r="J387" s="182"/>
      <c r="K387" s="183">
        <f t="shared" si="248"/>
        <v>0</v>
      </c>
      <c r="L387" s="184">
        <f t="shared" si="249"/>
        <v>0</v>
      </c>
      <c r="M387" s="184">
        <f t="shared" si="250"/>
        <v>0</v>
      </c>
      <c r="N387" s="184">
        <f t="shared" si="251"/>
        <v>0</v>
      </c>
      <c r="O387" s="184">
        <f t="shared" si="252"/>
        <v>0</v>
      </c>
      <c r="P387" s="185">
        <f t="shared" si="243"/>
        <v>0</v>
      </c>
      <c r="Q387" s="184">
        <f t="shared" si="244"/>
        <v>0</v>
      </c>
      <c r="R387" s="184">
        <f t="shared" si="245"/>
        <v>0</v>
      </c>
      <c r="S387" s="184">
        <f t="shared" si="246"/>
        <v>0</v>
      </c>
      <c r="T387" s="444" t="str">
        <f t="shared" si="247"/>
        <v/>
      </c>
      <c r="U387" s="440">
        <v>1</v>
      </c>
      <c r="V387" s="440">
        <v>1</v>
      </c>
      <c r="W387" s="440">
        <v>1</v>
      </c>
      <c r="X387" s="440">
        <v>1</v>
      </c>
      <c r="Y387" s="179"/>
      <c r="Z387" s="186">
        <f t="shared" si="6"/>
        <v>0</v>
      </c>
      <c r="AA387" s="187">
        <f t="shared" si="7"/>
        <v>0</v>
      </c>
    </row>
    <row r="388" spans="2:27" ht="18" customHeight="1">
      <c r="B388" s="179"/>
      <c r="C388" s="80"/>
      <c r="D388" s="57"/>
      <c r="E388" s="57"/>
      <c r="F388" s="57"/>
      <c r="G388" s="80"/>
      <c r="H388" s="57"/>
      <c r="I388" s="508"/>
      <c r="J388" s="182"/>
      <c r="K388" s="183">
        <f t="shared" si="248"/>
        <v>0</v>
      </c>
      <c r="L388" s="184">
        <f t="shared" si="249"/>
        <v>0</v>
      </c>
      <c r="M388" s="184">
        <f t="shared" si="250"/>
        <v>0</v>
      </c>
      <c r="N388" s="184">
        <f t="shared" si="251"/>
        <v>0</v>
      </c>
      <c r="O388" s="184">
        <f t="shared" si="252"/>
        <v>0</v>
      </c>
      <c r="P388" s="185">
        <f t="shared" si="243"/>
        <v>0</v>
      </c>
      <c r="Q388" s="184">
        <f t="shared" si="244"/>
        <v>0</v>
      </c>
      <c r="R388" s="184">
        <f t="shared" si="245"/>
        <v>0</v>
      </c>
      <c r="S388" s="184">
        <f t="shared" si="246"/>
        <v>0</v>
      </c>
      <c r="T388" s="444" t="str">
        <f t="shared" si="247"/>
        <v/>
      </c>
      <c r="U388" s="440">
        <v>1</v>
      </c>
      <c r="V388" s="440">
        <v>1</v>
      </c>
      <c r="W388" s="440">
        <v>1</v>
      </c>
      <c r="X388" s="440">
        <v>1</v>
      </c>
      <c r="Y388" s="179"/>
      <c r="Z388" s="186">
        <f t="shared" si="6"/>
        <v>0</v>
      </c>
      <c r="AA388" s="187">
        <f t="shared" si="7"/>
        <v>0</v>
      </c>
    </row>
    <row r="389" spans="2:27" ht="18" customHeight="1">
      <c r="B389" s="179"/>
      <c r="C389" s="80"/>
      <c r="D389" s="57"/>
      <c r="E389" s="57"/>
      <c r="F389" s="57"/>
      <c r="G389" s="80"/>
      <c r="H389" s="57"/>
      <c r="I389" s="508"/>
      <c r="J389" s="182"/>
      <c r="K389" s="183">
        <f t="shared" si="248"/>
        <v>0</v>
      </c>
      <c r="L389" s="184">
        <f t="shared" si="249"/>
        <v>0</v>
      </c>
      <c r="M389" s="184">
        <f t="shared" si="250"/>
        <v>0</v>
      </c>
      <c r="N389" s="184">
        <f t="shared" si="251"/>
        <v>0</v>
      </c>
      <c r="O389" s="184">
        <f t="shared" si="252"/>
        <v>0</v>
      </c>
      <c r="P389" s="185">
        <f t="shared" si="243"/>
        <v>0</v>
      </c>
      <c r="Q389" s="184">
        <f t="shared" si="244"/>
        <v>0</v>
      </c>
      <c r="R389" s="184">
        <f t="shared" si="245"/>
        <v>0</v>
      </c>
      <c r="S389" s="184">
        <f t="shared" si="246"/>
        <v>0</v>
      </c>
      <c r="T389" s="444" t="str">
        <f t="shared" si="247"/>
        <v/>
      </c>
      <c r="U389" s="440">
        <v>1</v>
      </c>
      <c r="V389" s="440">
        <v>1</v>
      </c>
      <c r="W389" s="440">
        <v>1</v>
      </c>
      <c r="X389" s="440">
        <v>1</v>
      </c>
      <c r="Y389" s="179"/>
      <c r="Z389" s="186">
        <f t="shared" si="6"/>
        <v>0</v>
      </c>
      <c r="AA389" s="187">
        <f t="shared" si="7"/>
        <v>0</v>
      </c>
    </row>
    <row r="390" spans="2:27" ht="18" customHeight="1">
      <c r="B390" s="179"/>
      <c r="C390" s="80"/>
      <c r="D390" s="57"/>
      <c r="E390" s="57"/>
      <c r="F390" s="57"/>
      <c r="G390" s="80"/>
      <c r="H390" s="57"/>
      <c r="I390" s="508"/>
      <c r="J390" s="182"/>
      <c r="K390" s="183">
        <f t="shared" si="248"/>
        <v>0</v>
      </c>
      <c r="L390" s="184">
        <f t="shared" si="249"/>
        <v>0</v>
      </c>
      <c r="M390" s="184">
        <f t="shared" si="250"/>
        <v>0</v>
      </c>
      <c r="N390" s="184">
        <f t="shared" si="251"/>
        <v>0</v>
      </c>
      <c r="O390" s="184">
        <f t="shared" si="252"/>
        <v>0</v>
      </c>
      <c r="P390" s="185">
        <f t="shared" si="243"/>
        <v>0</v>
      </c>
      <c r="Q390" s="184">
        <f t="shared" si="244"/>
        <v>0</v>
      </c>
      <c r="R390" s="184">
        <f t="shared" si="245"/>
        <v>0</v>
      </c>
      <c r="S390" s="184">
        <f t="shared" si="246"/>
        <v>0</v>
      </c>
      <c r="T390" s="444" t="str">
        <f t="shared" si="247"/>
        <v/>
      </c>
      <c r="U390" s="440">
        <v>1</v>
      </c>
      <c r="V390" s="440">
        <v>1</v>
      </c>
      <c r="W390" s="440">
        <v>1</v>
      </c>
      <c r="X390" s="440">
        <v>1</v>
      </c>
      <c r="Y390" s="179"/>
      <c r="Z390" s="186">
        <f t="shared" si="6"/>
        <v>0</v>
      </c>
      <c r="AA390" s="187">
        <f t="shared" si="7"/>
        <v>0</v>
      </c>
    </row>
    <row r="391" spans="2:27" ht="18" customHeight="1">
      <c r="B391" s="179"/>
      <c r="C391" s="80"/>
      <c r="D391" s="57"/>
      <c r="E391" s="57"/>
      <c r="F391" s="57"/>
      <c r="G391" s="80"/>
      <c r="H391" s="57"/>
      <c r="I391" s="508"/>
      <c r="J391" s="182"/>
      <c r="K391" s="183">
        <f t="shared" si="248"/>
        <v>0</v>
      </c>
      <c r="L391" s="184">
        <f t="shared" si="249"/>
        <v>0</v>
      </c>
      <c r="M391" s="184">
        <f t="shared" si="250"/>
        <v>0</v>
      </c>
      <c r="N391" s="184">
        <f t="shared" si="251"/>
        <v>0</v>
      </c>
      <c r="O391" s="184">
        <f t="shared" si="252"/>
        <v>0</v>
      </c>
      <c r="P391" s="185">
        <f t="shared" si="243"/>
        <v>0</v>
      </c>
      <c r="Q391" s="184">
        <f t="shared" si="244"/>
        <v>0</v>
      </c>
      <c r="R391" s="184">
        <f t="shared" si="245"/>
        <v>0</v>
      </c>
      <c r="S391" s="184">
        <f t="shared" si="246"/>
        <v>0</v>
      </c>
      <c r="T391" s="444" t="str">
        <f t="shared" si="247"/>
        <v/>
      </c>
      <c r="U391" s="440">
        <v>1</v>
      </c>
      <c r="V391" s="440">
        <v>1</v>
      </c>
      <c r="W391" s="440">
        <v>1</v>
      </c>
      <c r="X391" s="440">
        <v>1</v>
      </c>
      <c r="Y391" s="179"/>
      <c r="Z391" s="186">
        <f t="shared" si="6"/>
        <v>0</v>
      </c>
      <c r="AA391" s="187">
        <f t="shared" si="7"/>
        <v>0</v>
      </c>
    </row>
    <row r="392" spans="2:27" ht="18" customHeight="1">
      <c r="B392" s="179"/>
      <c r="C392" s="80"/>
      <c r="D392" s="57"/>
      <c r="E392" s="57"/>
      <c r="F392" s="57"/>
      <c r="G392" s="80"/>
      <c r="H392" s="57"/>
      <c r="I392" s="508"/>
      <c r="J392" s="182"/>
      <c r="K392" s="183">
        <f t="shared" si="248"/>
        <v>0</v>
      </c>
      <c r="L392" s="184">
        <f t="shared" si="249"/>
        <v>0</v>
      </c>
      <c r="M392" s="184">
        <f t="shared" si="250"/>
        <v>0</v>
      </c>
      <c r="N392" s="184">
        <f t="shared" si="251"/>
        <v>0</v>
      </c>
      <c r="O392" s="184">
        <f t="shared" si="252"/>
        <v>0</v>
      </c>
      <c r="P392" s="185">
        <f t="shared" si="243"/>
        <v>0</v>
      </c>
      <c r="Q392" s="184">
        <f t="shared" si="244"/>
        <v>0</v>
      </c>
      <c r="R392" s="184">
        <f t="shared" si="245"/>
        <v>0</v>
      </c>
      <c r="S392" s="184">
        <f t="shared" si="246"/>
        <v>0</v>
      </c>
      <c r="T392" s="444" t="str">
        <f t="shared" si="247"/>
        <v/>
      </c>
      <c r="U392" s="440">
        <v>1</v>
      </c>
      <c r="V392" s="440">
        <v>1</v>
      </c>
      <c r="W392" s="440">
        <v>1</v>
      </c>
      <c r="X392" s="440">
        <v>1</v>
      </c>
      <c r="Y392" s="179"/>
      <c r="Z392" s="186">
        <f t="shared" si="6"/>
        <v>0</v>
      </c>
      <c r="AA392" s="187">
        <f t="shared" si="7"/>
        <v>0</v>
      </c>
    </row>
    <row r="393" spans="2:27" ht="18" customHeight="1">
      <c r="B393" s="179"/>
      <c r="C393" s="80"/>
      <c r="D393" s="57"/>
      <c r="E393" s="57"/>
      <c r="F393" s="57"/>
      <c r="G393" s="80"/>
      <c r="H393" s="57"/>
      <c r="I393" s="508"/>
      <c r="J393" s="182"/>
      <c r="K393" s="183">
        <f t="shared" si="248"/>
        <v>0</v>
      </c>
      <c r="L393" s="184">
        <f t="shared" si="249"/>
        <v>0</v>
      </c>
      <c r="M393" s="184">
        <f t="shared" si="250"/>
        <v>0</v>
      </c>
      <c r="N393" s="184">
        <f t="shared" si="251"/>
        <v>0</v>
      </c>
      <c r="O393" s="184">
        <f t="shared" si="252"/>
        <v>0</v>
      </c>
      <c r="P393" s="185">
        <f t="shared" si="243"/>
        <v>0</v>
      </c>
      <c r="Q393" s="184">
        <f t="shared" si="244"/>
        <v>0</v>
      </c>
      <c r="R393" s="184">
        <f t="shared" si="245"/>
        <v>0</v>
      </c>
      <c r="S393" s="184">
        <f t="shared" si="246"/>
        <v>0</v>
      </c>
      <c r="T393" s="444" t="str">
        <f t="shared" si="247"/>
        <v/>
      </c>
      <c r="U393" s="440">
        <v>1</v>
      </c>
      <c r="V393" s="440">
        <v>1</v>
      </c>
      <c r="W393" s="440">
        <v>1</v>
      </c>
      <c r="X393" s="440">
        <v>1</v>
      </c>
      <c r="Y393" s="179"/>
      <c r="Z393" s="186">
        <f t="shared" si="6"/>
        <v>0</v>
      </c>
      <c r="AA393" s="187">
        <f t="shared" si="7"/>
        <v>0</v>
      </c>
    </row>
    <row r="394" spans="2:27" ht="18" customHeight="1">
      <c r="B394" s="179"/>
      <c r="C394" s="80"/>
      <c r="D394" s="57"/>
      <c r="E394" s="57"/>
      <c r="F394" s="57"/>
      <c r="G394" s="80"/>
      <c r="H394" s="57"/>
      <c r="I394" s="508"/>
      <c r="J394" s="182"/>
      <c r="K394" s="183">
        <f t="shared" si="248"/>
        <v>0</v>
      </c>
      <c r="L394" s="184">
        <f t="shared" si="249"/>
        <v>0</v>
      </c>
      <c r="M394" s="184">
        <f t="shared" si="250"/>
        <v>0</v>
      </c>
      <c r="N394" s="184">
        <f t="shared" si="251"/>
        <v>0</v>
      </c>
      <c r="O394" s="184">
        <f t="shared" si="252"/>
        <v>0</v>
      </c>
      <c r="P394" s="185">
        <f t="shared" si="243"/>
        <v>0</v>
      </c>
      <c r="Q394" s="184">
        <f t="shared" si="244"/>
        <v>0</v>
      </c>
      <c r="R394" s="184">
        <f t="shared" si="245"/>
        <v>0</v>
      </c>
      <c r="S394" s="184">
        <f t="shared" si="246"/>
        <v>0</v>
      </c>
      <c r="T394" s="444" t="str">
        <f t="shared" si="247"/>
        <v/>
      </c>
      <c r="U394" s="440">
        <v>1</v>
      </c>
      <c r="V394" s="440">
        <v>1</v>
      </c>
      <c r="W394" s="440">
        <v>1</v>
      </c>
      <c r="X394" s="440">
        <v>1</v>
      </c>
      <c r="Y394" s="179"/>
      <c r="Z394" s="186">
        <f t="shared" si="6"/>
        <v>0</v>
      </c>
      <c r="AA394" s="187">
        <f t="shared" si="7"/>
        <v>0</v>
      </c>
    </row>
    <row r="395" spans="2:27" ht="18" customHeight="1">
      <c r="B395" s="179"/>
      <c r="C395" s="80"/>
      <c r="D395" s="57"/>
      <c r="E395" s="57"/>
      <c r="F395" s="57"/>
      <c r="G395" s="80"/>
      <c r="H395" s="57"/>
      <c r="I395" s="508"/>
      <c r="J395" s="182"/>
      <c r="K395" s="183">
        <f t="shared" si="248"/>
        <v>0</v>
      </c>
      <c r="L395" s="184">
        <f t="shared" si="249"/>
        <v>0</v>
      </c>
      <c r="M395" s="184">
        <f t="shared" si="250"/>
        <v>0</v>
      </c>
      <c r="N395" s="184">
        <f t="shared" si="251"/>
        <v>0</v>
      </c>
      <c r="O395" s="184">
        <f t="shared" si="252"/>
        <v>0</v>
      </c>
      <c r="P395" s="185">
        <f t="shared" si="243"/>
        <v>0</v>
      </c>
      <c r="Q395" s="184">
        <f t="shared" si="244"/>
        <v>0</v>
      </c>
      <c r="R395" s="184">
        <f t="shared" si="245"/>
        <v>0</v>
      </c>
      <c r="S395" s="184">
        <f t="shared" si="246"/>
        <v>0</v>
      </c>
      <c r="T395" s="444" t="str">
        <f t="shared" si="247"/>
        <v/>
      </c>
      <c r="U395" s="440">
        <v>1</v>
      </c>
      <c r="V395" s="440">
        <v>1</v>
      </c>
      <c r="W395" s="440">
        <v>1</v>
      </c>
      <c r="X395" s="440">
        <v>1</v>
      </c>
      <c r="Y395" s="179"/>
      <c r="Z395" s="186">
        <f t="shared" si="6"/>
        <v>0</v>
      </c>
      <c r="AA395" s="187">
        <f t="shared" si="7"/>
        <v>0</v>
      </c>
    </row>
    <row r="396" spans="2:27" ht="18" customHeight="1">
      <c r="B396" s="179"/>
      <c r="C396" s="80"/>
      <c r="D396" s="57"/>
      <c r="E396" s="57"/>
      <c r="F396" s="57"/>
      <c r="G396" s="80"/>
      <c r="H396" s="57"/>
      <c r="I396" s="508"/>
      <c r="J396" s="182"/>
      <c r="K396" s="183">
        <f t="shared" si="248"/>
        <v>0</v>
      </c>
      <c r="L396" s="184">
        <f t="shared" si="249"/>
        <v>0</v>
      </c>
      <c r="M396" s="184">
        <f t="shared" si="250"/>
        <v>0</v>
      </c>
      <c r="N396" s="184">
        <f t="shared" si="251"/>
        <v>0</v>
      </c>
      <c r="O396" s="184">
        <f t="shared" si="252"/>
        <v>0</v>
      </c>
      <c r="P396" s="185">
        <f t="shared" si="243"/>
        <v>0</v>
      </c>
      <c r="Q396" s="184">
        <f t="shared" si="244"/>
        <v>0</v>
      </c>
      <c r="R396" s="184">
        <f t="shared" si="245"/>
        <v>0</v>
      </c>
      <c r="S396" s="184">
        <f t="shared" si="246"/>
        <v>0</v>
      </c>
      <c r="T396" s="444" t="str">
        <f t="shared" si="247"/>
        <v/>
      </c>
      <c r="U396" s="440">
        <v>1</v>
      </c>
      <c r="V396" s="440">
        <v>1</v>
      </c>
      <c r="W396" s="440">
        <v>1</v>
      </c>
      <c r="X396" s="440">
        <v>1</v>
      </c>
      <c r="Y396" s="179"/>
      <c r="Z396" s="186">
        <f t="shared" si="6"/>
        <v>0</v>
      </c>
      <c r="AA396" s="187">
        <f t="shared" si="7"/>
        <v>0</v>
      </c>
    </row>
    <row r="397" spans="2:27" ht="18" customHeight="1">
      <c r="B397" s="179"/>
      <c r="C397" s="80"/>
      <c r="D397" s="57"/>
      <c r="E397" s="57"/>
      <c r="F397" s="57"/>
      <c r="G397" s="80"/>
      <c r="H397" s="57"/>
      <c r="I397" s="508"/>
      <c r="J397" s="182"/>
      <c r="K397" s="183">
        <f t="shared" si="248"/>
        <v>0</v>
      </c>
      <c r="L397" s="184">
        <f t="shared" si="249"/>
        <v>0</v>
      </c>
      <c r="M397" s="184">
        <f t="shared" si="250"/>
        <v>0</v>
      </c>
      <c r="N397" s="184">
        <f t="shared" si="251"/>
        <v>0</v>
      </c>
      <c r="O397" s="184">
        <f t="shared" si="252"/>
        <v>0</v>
      </c>
      <c r="P397" s="185">
        <f t="shared" si="243"/>
        <v>0</v>
      </c>
      <c r="Q397" s="184">
        <f t="shared" si="244"/>
        <v>0</v>
      </c>
      <c r="R397" s="184">
        <f t="shared" si="245"/>
        <v>0</v>
      </c>
      <c r="S397" s="184">
        <f t="shared" si="246"/>
        <v>0</v>
      </c>
      <c r="T397" s="444" t="str">
        <f t="shared" si="247"/>
        <v/>
      </c>
      <c r="U397" s="440">
        <v>1</v>
      </c>
      <c r="V397" s="440">
        <v>1</v>
      </c>
      <c r="W397" s="440">
        <v>1</v>
      </c>
      <c r="X397" s="440">
        <v>1</v>
      </c>
      <c r="Y397" s="179"/>
      <c r="Z397" s="186">
        <f t="shared" si="6"/>
        <v>0</v>
      </c>
      <c r="AA397" s="187">
        <f t="shared" si="7"/>
        <v>0</v>
      </c>
    </row>
    <row r="398" spans="2:27" ht="18" customHeight="1">
      <c r="B398" s="179"/>
      <c r="C398" s="80"/>
      <c r="D398" s="57"/>
      <c r="E398" s="57"/>
      <c r="F398" s="57"/>
      <c r="G398" s="80"/>
      <c r="H398" s="57"/>
      <c r="I398" s="508"/>
      <c r="J398" s="182"/>
      <c r="K398" s="183">
        <f t="shared" si="248"/>
        <v>0</v>
      </c>
      <c r="L398" s="184">
        <f t="shared" si="249"/>
        <v>0</v>
      </c>
      <c r="M398" s="184">
        <f t="shared" si="250"/>
        <v>0</v>
      </c>
      <c r="N398" s="184">
        <f t="shared" si="251"/>
        <v>0</v>
      </c>
      <c r="O398" s="184">
        <f t="shared" si="252"/>
        <v>0</v>
      </c>
      <c r="P398" s="185">
        <f t="shared" si="243"/>
        <v>0</v>
      </c>
      <c r="Q398" s="184">
        <f t="shared" si="244"/>
        <v>0</v>
      </c>
      <c r="R398" s="184">
        <f t="shared" si="245"/>
        <v>0</v>
      </c>
      <c r="S398" s="184">
        <f t="shared" si="246"/>
        <v>0</v>
      </c>
      <c r="T398" s="444" t="str">
        <f t="shared" si="247"/>
        <v/>
      </c>
      <c r="U398" s="440">
        <v>1</v>
      </c>
      <c r="V398" s="440">
        <v>1</v>
      </c>
      <c r="W398" s="440">
        <v>1</v>
      </c>
      <c r="X398" s="440">
        <v>1</v>
      </c>
      <c r="Y398" s="179"/>
      <c r="Z398" s="186">
        <f t="shared" si="6"/>
        <v>0</v>
      </c>
      <c r="AA398" s="187">
        <f t="shared" si="7"/>
        <v>0</v>
      </c>
    </row>
    <row r="399" spans="2:27" ht="18" customHeight="1">
      <c r="B399" s="179"/>
      <c r="C399" s="80"/>
      <c r="D399" s="57"/>
      <c r="E399" s="57"/>
      <c r="F399" s="57"/>
      <c r="G399" s="80"/>
      <c r="H399" s="57"/>
      <c r="I399" s="508"/>
      <c r="J399" s="182"/>
      <c r="K399" s="183">
        <f t="shared" si="248"/>
        <v>0</v>
      </c>
      <c r="L399" s="184">
        <f t="shared" si="249"/>
        <v>0</v>
      </c>
      <c r="M399" s="184">
        <f t="shared" si="250"/>
        <v>0</v>
      </c>
      <c r="N399" s="184">
        <f t="shared" si="251"/>
        <v>0</v>
      </c>
      <c r="O399" s="184">
        <f t="shared" si="252"/>
        <v>0</v>
      </c>
      <c r="P399" s="185">
        <f t="shared" si="243"/>
        <v>0</v>
      </c>
      <c r="Q399" s="184">
        <f t="shared" si="244"/>
        <v>0</v>
      </c>
      <c r="R399" s="184">
        <f t="shared" si="245"/>
        <v>0</v>
      </c>
      <c r="S399" s="184">
        <f t="shared" si="246"/>
        <v>0</v>
      </c>
      <c r="T399" s="444" t="str">
        <f t="shared" si="247"/>
        <v/>
      </c>
      <c r="U399" s="440">
        <v>1</v>
      </c>
      <c r="V399" s="440">
        <v>1</v>
      </c>
      <c r="W399" s="440">
        <v>1</v>
      </c>
      <c r="X399" s="440">
        <v>1</v>
      </c>
      <c r="Y399" s="179"/>
      <c r="Z399" s="186">
        <f t="shared" si="6"/>
        <v>0</v>
      </c>
      <c r="AA399" s="187">
        <f t="shared" si="7"/>
        <v>0</v>
      </c>
    </row>
    <row r="400" spans="2:27" ht="18" customHeight="1">
      <c r="B400" s="179"/>
      <c r="C400" s="80"/>
      <c r="D400" s="57"/>
      <c r="E400" s="57"/>
      <c r="F400" s="57"/>
      <c r="G400" s="80"/>
      <c r="H400" s="57"/>
      <c r="I400" s="508"/>
      <c r="J400" s="182"/>
      <c r="K400" s="183">
        <f t="shared" si="248"/>
        <v>0</v>
      </c>
      <c r="L400" s="184">
        <f t="shared" si="249"/>
        <v>0</v>
      </c>
      <c r="M400" s="184">
        <f t="shared" si="250"/>
        <v>0</v>
      </c>
      <c r="N400" s="184">
        <f t="shared" si="251"/>
        <v>0</v>
      </c>
      <c r="O400" s="184">
        <f t="shared" si="252"/>
        <v>0</v>
      </c>
      <c r="P400" s="185">
        <f t="shared" si="243"/>
        <v>0</v>
      </c>
      <c r="Q400" s="184">
        <f t="shared" si="244"/>
        <v>0</v>
      </c>
      <c r="R400" s="184">
        <f t="shared" si="245"/>
        <v>0</v>
      </c>
      <c r="S400" s="184">
        <f t="shared" si="246"/>
        <v>0</v>
      </c>
      <c r="T400" s="444" t="str">
        <f t="shared" si="247"/>
        <v/>
      </c>
      <c r="U400" s="440">
        <v>1</v>
      </c>
      <c r="V400" s="440">
        <v>1</v>
      </c>
      <c r="W400" s="440">
        <v>1</v>
      </c>
      <c r="X400" s="440">
        <v>1</v>
      </c>
      <c r="Y400" s="179"/>
      <c r="Z400" s="186">
        <f t="shared" si="6"/>
        <v>0</v>
      </c>
      <c r="AA400" s="187">
        <f t="shared" si="7"/>
        <v>0</v>
      </c>
    </row>
    <row r="401" spans="2:27" ht="18" customHeight="1">
      <c r="B401" s="179"/>
      <c r="C401" s="80"/>
      <c r="D401" s="57"/>
      <c r="E401" s="57"/>
      <c r="F401" s="57"/>
      <c r="G401" s="80"/>
      <c r="H401" s="57"/>
      <c r="I401" s="508"/>
      <c r="J401" s="182"/>
      <c r="K401" s="183">
        <f t="shared" si="248"/>
        <v>0</v>
      </c>
      <c r="L401" s="184">
        <f t="shared" si="249"/>
        <v>0</v>
      </c>
      <c r="M401" s="184">
        <f t="shared" si="250"/>
        <v>0</v>
      </c>
      <c r="N401" s="184">
        <f t="shared" si="251"/>
        <v>0</v>
      </c>
      <c r="O401" s="184">
        <f t="shared" si="252"/>
        <v>0</v>
      </c>
      <c r="P401" s="185">
        <f t="shared" si="243"/>
        <v>0</v>
      </c>
      <c r="Q401" s="184">
        <f t="shared" si="244"/>
        <v>0</v>
      </c>
      <c r="R401" s="184">
        <f t="shared" si="245"/>
        <v>0</v>
      </c>
      <c r="S401" s="184">
        <f t="shared" si="246"/>
        <v>0</v>
      </c>
      <c r="T401" s="444" t="str">
        <f t="shared" si="247"/>
        <v/>
      </c>
      <c r="U401" s="440">
        <v>1</v>
      </c>
      <c r="V401" s="440">
        <v>1</v>
      </c>
      <c r="W401" s="440">
        <v>1</v>
      </c>
      <c r="X401" s="440">
        <v>1</v>
      </c>
      <c r="Y401" s="179"/>
      <c r="Z401" s="186">
        <f t="shared" si="6"/>
        <v>0</v>
      </c>
      <c r="AA401" s="187">
        <f t="shared" si="7"/>
        <v>0</v>
      </c>
    </row>
    <row r="402" spans="2:27" ht="18" customHeight="1">
      <c r="B402" s="179"/>
      <c r="C402" s="80"/>
      <c r="D402" s="57"/>
      <c r="E402" s="57"/>
      <c r="F402" s="57"/>
      <c r="G402" s="80"/>
      <c r="H402" s="57"/>
      <c r="I402" s="508"/>
      <c r="J402" s="182"/>
      <c r="K402" s="183">
        <f t="shared" si="248"/>
        <v>0</v>
      </c>
      <c r="L402" s="184">
        <f t="shared" si="249"/>
        <v>0</v>
      </c>
      <c r="M402" s="184">
        <f t="shared" si="250"/>
        <v>0</v>
      </c>
      <c r="N402" s="184">
        <f t="shared" si="251"/>
        <v>0</v>
      </c>
      <c r="O402" s="184">
        <f t="shared" si="252"/>
        <v>0</v>
      </c>
      <c r="P402" s="185">
        <f t="shared" si="243"/>
        <v>0</v>
      </c>
      <c r="Q402" s="184">
        <f t="shared" si="244"/>
        <v>0</v>
      </c>
      <c r="R402" s="184">
        <f t="shared" si="245"/>
        <v>0</v>
      </c>
      <c r="S402" s="184">
        <f t="shared" si="246"/>
        <v>0</v>
      </c>
      <c r="T402" s="444" t="str">
        <f t="shared" si="247"/>
        <v/>
      </c>
      <c r="U402" s="440">
        <v>1</v>
      </c>
      <c r="V402" s="440">
        <v>1</v>
      </c>
      <c r="W402" s="440">
        <v>1</v>
      </c>
      <c r="X402" s="440">
        <v>1</v>
      </c>
      <c r="Y402" s="179"/>
      <c r="Z402" s="186">
        <f t="shared" si="6"/>
        <v>0</v>
      </c>
      <c r="AA402" s="187">
        <f t="shared" si="7"/>
        <v>0</v>
      </c>
    </row>
    <row r="403" spans="2:27" ht="18" customHeight="1">
      <c r="B403" s="179"/>
      <c r="C403" s="80"/>
      <c r="D403" s="57"/>
      <c r="E403" s="57"/>
      <c r="F403" s="57"/>
      <c r="G403" s="80"/>
      <c r="H403" s="57"/>
      <c r="I403" s="508"/>
      <c r="J403" s="182"/>
      <c r="K403" s="183">
        <f t="shared" si="248"/>
        <v>0</v>
      </c>
      <c r="L403" s="184">
        <f t="shared" si="249"/>
        <v>0</v>
      </c>
      <c r="M403" s="184">
        <f t="shared" si="250"/>
        <v>0</v>
      </c>
      <c r="N403" s="184">
        <f t="shared" si="251"/>
        <v>0</v>
      </c>
      <c r="O403" s="184">
        <f t="shared" si="252"/>
        <v>0</v>
      </c>
      <c r="P403" s="185">
        <f t="shared" si="243"/>
        <v>0</v>
      </c>
      <c r="Q403" s="184">
        <f t="shared" si="244"/>
        <v>0</v>
      </c>
      <c r="R403" s="184">
        <f t="shared" si="245"/>
        <v>0</v>
      </c>
      <c r="S403" s="184">
        <f t="shared" si="246"/>
        <v>0</v>
      </c>
      <c r="T403" s="444" t="str">
        <f t="shared" si="247"/>
        <v/>
      </c>
      <c r="U403" s="440">
        <v>1</v>
      </c>
      <c r="V403" s="440">
        <v>1</v>
      </c>
      <c r="W403" s="440">
        <v>1</v>
      </c>
      <c r="X403" s="440">
        <v>1</v>
      </c>
      <c r="Y403" s="179"/>
      <c r="Z403" s="186">
        <f t="shared" si="6"/>
        <v>0</v>
      </c>
      <c r="AA403" s="187">
        <f t="shared" si="7"/>
        <v>0</v>
      </c>
    </row>
    <row r="404" spans="2:27" ht="18" customHeight="1">
      <c r="B404" s="179"/>
      <c r="C404" s="80"/>
      <c r="D404" s="57"/>
      <c r="E404" s="57"/>
      <c r="F404" s="57"/>
      <c r="G404" s="80"/>
      <c r="H404" s="57"/>
      <c r="I404" s="508"/>
      <c r="J404" s="182"/>
      <c r="K404" s="183">
        <f t="shared" si="248"/>
        <v>0</v>
      </c>
      <c r="L404" s="184">
        <f t="shared" si="249"/>
        <v>0</v>
      </c>
      <c r="M404" s="184">
        <f t="shared" si="250"/>
        <v>0</v>
      </c>
      <c r="N404" s="184">
        <f t="shared" si="251"/>
        <v>0</v>
      </c>
      <c r="O404" s="184">
        <f t="shared" si="252"/>
        <v>0</v>
      </c>
      <c r="P404" s="185">
        <f t="shared" si="243"/>
        <v>0</v>
      </c>
      <c r="Q404" s="184">
        <f t="shared" si="244"/>
        <v>0</v>
      </c>
      <c r="R404" s="184">
        <f t="shared" si="245"/>
        <v>0</v>
      </c>
      <c r="S404" s="184">
        <f t="shared" si="246"/>
        <v>0</v>
      </c>
      <c r="T404" s="444" t="str">
        <f t="shared" si="247"/>
        <v/>
      </c>
      <c r="U404" s="440">
        <v>1</v>
      </c>
      <c r="V404" s="440">
        <v>1</v>
      </c>
      <c r="W404" s="440">
        <v>1</v>
      </c>
      <c r="X404" s="440">
        <v>1</v>
      </c>
      <c r="Y404" s="179"/>
      <c r="Z404" s="186">
        <f t="shared" si="6"/>
        <v>0</v>
      </c>
      <c r="AA404" s="187">
        <f t="shared" si="7"/>
        <v>0</v>
      </c>
    </row>
    <row r="405" spans="2:27" ht="18" customHeight="1">
      <c r="B405" s="179"/>
      <c r="C405" s="80"/>
      <c r="D405" s="57"/>
      <c r="E405" s="57"/>
      <c r="F405" s="57"/>
      <c r="G405" s="80"/>
      <c r="H405" s="57"/>
      <c r="I405" s="508"/>
      <c r="J405" s="182"/>
      <c r="K405" s="183">
        <f t="shared" si="248"/>
        <v>0</v>
      </c>
      <c r="L405" s="184">
        <f t="shared" si="249"/>
        <v>0</v>
      </c>
      <c r="M405" s="184">
        <f t="shared" si="250"/>
        <v>0</v>
      </c>
      <c r="N405" s="184">
        <f t="shared" si="251"/>
        <v>0</v>
      </c>
      <c r="O405" s="184">
        <f t="shared" si="252"/>
        <v>0</v>
      </c>
      <c r="P405" s="185">
        <f t="shared" si="243"/>
        <v>0</v>
      </c>
      <c r="Q405" s="184">
        <f t="shared" si="244"/>
        <v>0</v>
      </c>
      <c r="R405" s="184">
        <f t="shared" si="245"/>
        <v>0</v>
      </c>
      <c r="S405" s="184">
        <f t="shared" si="246"/>
        <v>0</v>
      </c>
      <c r="T405" s="444" t="str">
        <f t="shared" si="247"/>
        <v/>
      </c>
      <c r="U405" s="440">
        <v>1</v>
      </c>
      <c r="V405" s="440">
        <v>1</v>
      </c>
      <c r="W405" s="440">
        <v>1</v>
      </c>
      <c r="X405" s="440">
        <v>1</v>
      </c>
      <c r="Y405" s="179"/>
      <c r="Z405" s="186">
        <f t="shared" si="6"/>
        <v>0</v>
      </c>
      <c r="AA405" s="187">
        <f t="shared" si="7"/>
        <v>0</v>
      </c>
    </row>
    <row r="406" spans="2:27" ht="18" customHeight="1">
      <c r="B406" s="179"/>
      <c r="C406" s="80"/>
      <c r="D406" s="57"/>
      <c r="E406" s="57"/>
      <c r="F406" s="57"/>
      <c r="G406" s="80"/>
      <c r="H406" s="57"/>
      <c r="I406" s="508"/>
      <c r="J406" s="182"/>
      <c r="K406" s="183">
        <f t="shared" si="248"/>
        <v>0</v>
      </c>
      <c r="L406" s="184">
        <f t="shared" si="249"/>
        <v>0</v>
      </c>
      <c r="M406" s="184">
        <f t="shared" si="250"/>
        <v>0</v>
      </c>
      <c r="N406" s="184">
        <f t="shared" si="251"/>
        <v>0</v>
      </c>
      <c r="O406" s="184">
        <f t="shared" si="252"/>
        <v>0</v>
      </c>
      <c r="P406" s="185">
        <f t="shared" si="243"/>
        <v>0</v>
      </c>
      <c r="Q406" s="184">
        <f t="shared" si="244"/>
        <v>0</v>
      </c>
      <c r="R406" s="184">
        <f t="shared" si="245"/>
        <v>0</v>
      </c>
      <c r="S406" s="184">
        <f t="shared" si="246"/>
        <v>0</v>
      </c>
      <c r="T406" s="444" t="str">
        <f t="shared" si="247"/>
        <v/>
      </c>
      <c r="U406" s="440">
        <v>1</v>
      </c>
      <c r="V406" s="440">
        <v>1</v>
      </c>
      <c r="W406" s="440">
        <v>1</v>
      </c>
      <c r="X406" s="440">
        <v>1</v>
      </c>
      <c r="Y406" s="179"/>
      <c r="Z406" s="186">
        <f t="shared" si="6"/>
        <v>0</v>
      </c>
      <c r="AA406" s="187">
        <f t="shared" si="7"/>
        <v>0</v>
      </c>
    </row>
    <row r="407" spans="2:27" ht="18" customHeight="1">
      <c r="B407" s="179"/>
      <c r="C407" s="80"/>
      <c r="D407" s="57"/>
      <c r="E407" s="57"/>
      <c r="F407" s="57"/>
      <c r="G407" s="80"/>
      <c r="H407" s="57"/>
      <c r="I407" s="508"/>
      <c r="J407" s="182"/>
      <c r="K407" s="183">
        <f t="shared" si="248"/>
        <v>0</v>
      </c>
      <c r="L407" s="184">
        <f t="shared" si="249"/>
        <v>0</v>
      </c>
      <c r="M407" s="184">
        <f t="shared" si="250"/>
        <v>0</v>
      </c>
      <c r="N407" s="184">
        <f t="shared" si="251"/>
        <v>0</v>
      </c>
      <c r="O407" s="184">
        <f t="shared" si="252"/>
        <v>0</v>
      </c>
      <c r="P407" s="185">
        <f t="shared" si="243"/>
        <v>0</v>
      </c>
      <c r="Q407" s="184">
        <f t="shared" si="244"/>
        <v>0</v>
      </c>
      <c r="R407" s="184">
        <f t="shared" si="245"/>
        <v>0</v>
      </c>
      <c r="S407" s="184">
        <f t="shared" si="246"/>
        <v>0</v>
      </c>
      <c r="T407" s="444" t="str">
        <f t="shared" si="247"/>
        <v/>
      </c>
      <c r="U407" s="440">
        <v>1</v>
      </c>
      <c r="V407" s="440">
        <v>1</v>
      </c>
      <c r="W407" s="440">
        <v>1</v>
      </c>
      <c r="X407" s="440">
        <v>1</v>
      </c>
      <c r="Y407" s="179"/>
      <c r="Z407" s="186">
        <f t="shared" si="6"/>
        <v>0</v>
      </c>
      <c r="AA407" s="187">
        <f t="shared" si="7"/>
        <v>0</v>
      </c>
    </row>
    <row r="408" spans="2:27" ht="18" customHeight="1">
      <c r="B408" s="179"/>
      <c r="C408" s="80"/>
      <c r="D408" s="57"/>
      <c r="E408" s="57"/>
      <c r="F408" s="57"/>
      <c r="G408" s="80"/>
      <c r="H408" s="57"/>
      <c r="I408" s="508"/>
      <c r="J408" s="182"/>
      <c r="K408" s="183">
        <f t="shared" si="248"/>
        <v>0</v>
      </c>
      <c r="L408" s="184">
        <f t="shared" si="249"/>
        <v>0</v>
      </c>
      <c r="M408" s="184">
        <f t="shared" si="250"/>
        <v>0</v>
      </c>
      <c r="N408" s="184">
        <f t="shared" si="251"/>
        <v>0</v>
      </c>
      <c r="O408" s="184">
        <f t="shared" si="252"/>
        <v>0</v>
      </c>
      <c r="P408" s="185">
        <f t="shared" si="243"/>
        <v>0</v>
      </c>
      <c r="Q408" s="184">
        <f t="shared" si="244"/>
        <v>0</v>
      </c>
      <c r="R408" s="184">
        <f t="shared" si="245"/>
        <v>0</v>
      </c>
      <c r="S408" s="184">
        <f t="shared" si="246"/>
        <v>0</v>
      </c>
      <c r="T408" s="444" t="str">
        <f t="shared" si="247"/>
        <v/>
      </c>
      <c r="U408" s="440">
        <v>1</v>
      </c>
      <c r="V408" s="440">
        <v>1</v>
      </c>
      <c r="W408" s="440">
        <v>1</v>
      </c>
      <c r="X408" s="440">
        <v>1</v>
      </c>
      <c r="Y408" s="179"/>
      <c r="Z408" s="186">
        <f t="shared" si="6"/>
        <v>0</v>
      </c>
      <c r="AA408" s="187">
        <f t="shared" si="7"/>
        <v>0</v>
      </c>
    </row>
    <row r="409" spans="2:27" ht="18" customHeight="1">
      <c r="B409" s="179"/>
      <c r="C409" s="80"/>
      <c r="D409" s="57"/>
      <c r="E409" s="57"/>
      <c r="F409" s="57"/>
      <c r="G409" s="80"/>
      <c r="H409" s="57"/>
      <c r="I409" s="508"/>
      <c r="J409" s="182"/>
      <c r="K409" s="183">
        <f t="shared" si="248"/>
        <v>0</v>
      </c>
      <c r="L409" s="184">
        <f t="shared" si="249"/>
        <v>0</v>
      </c>
      <c r="M409" s="184">
        <f t="shared" si="250"/>
        <v>0</v>
      </c>
      <c r="N409" s="184">
        <f t="shared" si="251"/>
        <v>0</v>
      </c>
      <c r="O409" s="184">
        <f t="shared" si="252"/>
        <v>0</v>
      </c>
      <c r="P409" s="185">
        <f t="shared" si="243"/>
        <v>0</v>
      </c>
      <c r="Q409" s="184">
        <f t="shared" si="244"/>
        <v>0</v>
      </c>
      <c r="R409" s="184">
        <f t="shared" si="245"/>
        <v>0</v>
      </c>
      <c r="S409" s="184">
        <f t="shared" si="246"/>
        <v>0</v>
      </c>
      <c r="T409" s="444" t="str">
        <f t="shared" si="247"/>
        <v/>
      </c>
      <c r="U409" s="440">
        <v>1</v>
      </c>
      <c r="V409" s="440">
        <v>1</v>
      </c>
      <c r="W409" s="440">
        <v>1</v>
      </c>
      <c r="X409" s="440">
        <v>1</v>
      </c>
      <c r="Y409" s="179"/>
      <c r="Z409" s="186">
        <f t="shared" si="6"/>
        <v>0</v>
      </c>
      <c r="AA409" s="187">
        <f t="shared" si="7"/>
        <v>0</v>
      </c>
    </row>
    <row r="410" spans="2:27" ht="18" customHeight="1">
      <c r="B410" s="179"/>
      <c r="C410" s="80"/>
      <c r="D410" s="57"/>
      <c r="E410" s="57"/>
      <c r="F410" s="57"/>
      <c r="G410" s="80"/>
      <c r="H410" s="57"/>
      <c r="I410" s="508"/>
      <c r="J410" s="182"/>
      <c r="K410" s="183">
        <f t="shared" si="248"/>
        <v>0</v>
      </c>
      <c r="L410" s="184">
        <f t="shared" si="249"/>
        <v>0</v>
      </c>
      <c r="M410" s="184">
        <f t="shared" si="250"/>
        <v>0</v>
      </c>
      <c r="N410" s="184">
        <f t="shared" si="251"/>
        <v>0</v>
      </c>
      <c r="O410" s="184">
        <f t="shared" si="252"/>
        <v>0</v>
      </c>
      <c r="P410" s="185">
        <f t="shared" si="243"/>
        <v>0</v>
      </c>
      <c r="Q410" s="184">
        <f t="shared" si="244"/>
        <v>0</v>
      </c>
      <c r="R410" s="184">
        <f t="shared" si="245"/>
        <v>0</v>
      </c>
      <c r="S410" s="184">
        <f t="shared" si="246"/>
        <v>0</v>
      </c>
      <c r="T410" s="444" t="str">
        <f t="shared" si="247"/>
        <v/>
      </c>
      <c r="U410" s="440">
        <v>1</v>
      </c>
      <c r="V410" s="440">
        <v>1</v>
      </c>
      <c r="W410" s="440">
        <v>1</v>
      </c>
      <c r="X410" s="440">
        <v>1</v>
      </c>
      <c r="Y410" s="179"/>
      <c r="Z410" s="186">
        <f t="shared" si="6"/>
        <v>0</v>
      </c>
      <c r="AA410" s="187">
        <f t="shared" si="7"/>
        <v>0</v>
      </c>
    </row>
    <row r="411" spans="2:27" ht="18" customHeight="1">
      <c r="B411" s="179"/>
      <c r="C411" s="80"/>
      <c r="D411" s="57"/>
      <c r="E411" s="57"/>
      <c r="F411" s="57"/>
      <c r="G411" s="80"/>
      <c r="H411" s="57"/>
      <c r="I411" s="508"/>
      <c r="J411" s="182"/>
      <c r="K411" s="183">
        <f t="shared" si="248"/>
        <v>0</v>
      </c>
      <c r="L411" s="184">
        <f t="shared" si="249"/>
        <v>0</v>
      </c>
      <c r="M411" s="184">
        <f t="shared" si="250"/>
        <v>0</v>
      </c>
      <c r="N411" s="184">
        <f t="shared" si="251"/>
        <v>0</v>
      </c>
      <c r="O411" s="184">
        <f t="shared" si="252"/>
        <v>0</v>
      </c>
      <c r="P411" s="185">
        <f t="shared" si="243"/>
        <v>0</v>
      </c>
      <c r="Q411" s="184">
        <f t="shared" si="244"/>
        <v>0</v>
      </c>
      <c r="R411" s="184">
        <f t="shared" si="245"/>
        <v>0</v>
      </c>
      <c r="S411" s="184">
        <f t="shared" si="246"/>
        <v>0</v>
      </c>
      <c r="T411" s="444" t="str">
        <f t="shared" si="247"/>
        <v/>
      </c>
      <c r="U411" s="440">
        <v>1</v>
      </c>
      <c r="V411" s="440">
        <v>1</v>
      </c>
      <c r="W411" s="440">
        <v>1</v>
      </c>
      <c r="X411" s="440">
        <v>1</v>
      </c>
      <c r="Y411" s="179"/>
      <c r="Z411" s="186">
        <f t="shared" si="6"/>
        <v>0</v>
      </c>
      <c r="AA411" s="187">
        <f t="shared" si="7"/>
        <v>0</v>
      </c>
    </row>
    <row r="412" spans="2:27" ht="18" customHeight="1">
      <c r="B412" s="179"/>
      <c r="C412" s="80"/>
      <c r="D412" s="57"/>
      <c r="E412" s="57"/>
      <c r="F412" s="57"/>
      <c r="G412" s="80"/>
      <c r="H412" s="57"/>
      <c r="I412" s="508"/>
      <c r="J412" s="182"/>
      <c r="K412" s="183">
        <f t="shared" si="248"/>
        <v>0</v>
      </c>
      <c r="L412" s="184">
        <f t="shared" si="249"/>
        <v>0</v>
      </c>
      <c r="M412" s="184">
        <f t="shared" si="250"/>
        <v>0</v>
      </c>
      <c r="N412" s="184">
        <f t="shared" si="251"/>
        <v>0</v>
      </c>
      <c r="O412" s="184">
        <f t="shared" si="252"/>
        <v>0</v>
      </c>
      <c r="P412" s="185">
        <f t="shared" si="243"/>
        <v>0</v>
      </c>
      <c r="Q412" s="184">
        <f t="shared" si="244"/>
        <v>0</v>
      </c>
      <c r="R412" s="184">
        <f t="shared" si="245"/>
        <v>0</v>
      </c>
      <c r="S412" s="184">
        <f t="shared" si="246"/>
        <v>0</v>
      </c>
      <c r="T412" s="444" t="str">
        <f t="shared" si="247"/>
        <v/>
      </c>
      <c r="U412" s="440">
        <v>1</v>
      </c>
      <c r="V412" s="440">
        <v>1</v>
      </c>
      <c r="W412" s="440">
        <v>1</v>
      </c>
      <c r="X412" s="440">
        <v>1</v>
      </c>
      <c r="Y412" s="179"/>
      <c r="Z412" s="186">
        <f t="shared" si="6"/>
        <v>0</v>
      </c>
      <c r="AA412" s="187">
        <f t="shared" si="7"/>
        <v>0</v>
      </c>
    </row>
    <row r="413" spans="2:27" ht="18" customHeight="1">
      <c r="B413" s="179"/>
      <c r="C413" s="80"/>
      <c r="D413" s="57"/>
      <c r="E413" s="57"/>
      <c r="F413" s="57"/>
      <c r="G413" s="80"/>
      <c r="H413" s="57"/>
      <c r="I413" s="508"/>
      <c r="J413" s="182"/>
      <c r="K413" s="183">
        <f t="shared" si="248"/>
        <v>0</v>
      </c>
      <c r="L413" s="184">
        <f t="shared" si="249"/>
        <v>0</v>
      </c>
      <c r="M413" s="184">
        <f t="shared" si="250"/>
        <v>0</v>
      </c>
      <c r="N413" s="184">
        <f t="shared" si="251"/>
        <v>0</v>
      </c>
      <c r="O413" s="184">
        <f t="shared" si="252"/>
        <v>0</v>
      </c>
      <c r="P413" s="185">
        <f t="shared" si="243"/>
        <v>0</v>
      </c>
      <c r="Q413" s="184">
        <f t="shared" si="244"/>
        <v>0</v>
      </c>
      <c r="R413" s="184">
        <f t="shared" si="245"/>
        <v>0</v>
      </c>
      <c r="S413" s="184">
        <f t="shared" si="246"/>
        <v>0</v>
      </c>
      <c r="T413" s="444" t="str">
        <f t="shared" si="247"/>
        <v/>
      </c>
      <c r="U413" s="440">
        <v>1</v>
      </c>
      <c r="V413" s="440">
        <v>1</v>
      </c>
      <c r="W413" s="440">
        <v>1</v>
      </c>
      <c r="X413" s="440">
        <v>1</v>
      </c>
      <c r="Y413" s="179"/>
      <c r="Z413" s="186">
        <f t="shared" si="6"/>
        <v>0</v>
      </c>
      <c r="AA413" s="187">
        <f t="shared" si="7"/>
        <v>0</v>
      </c>
    </row>
    <row r="414" spans="2:27" ht="18" customHeight="1">
      <c r="B414" s="179"/>
      <c r="C414" s="80"/>
      <c r="D414" s="57"/>
      <c r="E414" s="57"/>
      <c r="F414" s="57"/>
      <c r="G414" s="80"/>
      <c r="H414" s="57"/>
      <c r="I414" s="508"/>
      <c r="J414" s="182"/>
      <c r="K414" s="183">
        <f t="shared" si="248"/>
        <v>0</v>
      </c>
      <c r="L414" s="184">
        <f t="shared" si="249"/>
        <v>0</v>
      </c>
      <c r="M414" s="184">
        <f t="shared" si="250"/>
        <v>0</v>
      </c>
      <c r="N414" s="184">
        <f t="shared" si="251"/>
        <v>0</v>
      </c>
      <c r="O414" s="184">
        <f t="shared" si="252"/>
        <v>0</v>
      </c>
      <c r="P414" s="185">
        <f t="shared" si="243"/>
        <v>0</v>
      </c>
      <c r="Q414" s="184">
        <f t="shared" si="244"/>
        <v>0</v>
      </c>
      <c r="R414" s="184">
        <f t="shared" si="245"/>
        <v>0</v>
      </c>
      <c r="S414" s="184">
        <f t="shared" si="246"/>
        <v>0</v>
      </c>
      <c r="T414" s="444" t="str">
        <f t="shared" si="247"/>
        <v/>
      </c>
      <c r="U414" s="440">
        <v>1</v>
      </c>
      <c r="V414" s="440">
        <v>1</v>
      </c>
      <c r="W414" s="440">
        <v>1</v>
      </c>
      <c r="X414" s="440">
        <v>1</v>
      </c>
      <c r="Y414" s="179"/>
      <c r="Z414" s="186">
        <f t="shared" si="6"/>
        <v>0</v>
      </c>
      <c r="AA414" s="187">
        <f t="shared" si="7"/>
        <v>0</v>
      </c>
    </row>
    <row r="415" spans="2:27" ht="18" customHeight="1">
      <c r="B415" s="179"/>
      <c r="C415" s="80"/>
      <c r="D415" s="57"/>
      <c r="E415" s="57"/>
      <c r="F415" s="57"/>
      <c r="G415" s="80"/>
      <c r="H415" s="57"/>
      <c r="I415" s="508"/>
      <c r="J415" s="182"/>
      <c r="K415" s="183">
        <f t="shared" si="248"/>
        <v>0</v>
      </c>
      <c r="L415" s="184">
        <f t="shared" si="249"/>
        <v>0</v>
      </c>
      <c r="M415" s="184">
        <f t="shared" si="250"/>
        <v>0</v>
      </c>
      <c r="N415" s="184">
        <f t="shared" si="251"/>
        <v>0</v>
      </c>
      <c r="O415" s="184">
        <f t="shared" si="252"/>
        <v>0</v>
      </c>
      <c r="P415" s="185">
        <f t="shared" si="243"/>
        <v>0</v>
      </c>
      <c r="Q415" s="184">
        <f t="shared" si="244"/>
        <v>0</v>
      </c>
      <c r="R415" s="184">
        <f t="shared" si="245"/>
        <v>0</v>
      </c>
      <c r="S415" s="184">
        <f t="shared" si="246"/>
        <v>0</v>
      </c>
      <c r="T415" s="444" t="str">
        <f t="shared" si="247"/>
        <v/>
      </c>
      <c r="U415" s="440">
        <v>1</v>
      </c>
      <c r="V415" s="440">
        <v>1</v>
      </c>
      <c r="W415" s="440">
        <v>1</v>
      </c>
      <c r="X415" s="440">
        <v>1</v>
      </c>
      <c r="Y415" s="179"/>
      <c r="Z415" s="186">
        <f t="shared" si="6"/>
        <v>0</v>
      </c>
      <c r="AA415" s="187">
        <f t="shared" si="7"/>
        <v>0</v>
      </c>
    </row>
    <row r="416" spans="2:27" ht="18" customHeight="1">
      <c r="B416" s="179"/>
      <c r="C416" s="80"/>
      <c r="D416" s="57"/>
      <c r="E416" s="57"/>
      <c r="F416" s="57"/>
      <c r="G416" s="80"/>
      <c r="H416" s="57"/>
      <c r="I416" s="508"/>
      <c r="J416" s="182"/>
      <c r="K416" s="183">
        <f t="shared" si="248"/>
        <v>0</v>
      </c>
      <c r="L416" s="184">
        <f t="shared" si="249"/>
        <v>0</v>
      </c>
      <c r="M416" s="184">
        <f t="shared" si="250"/>
        <v>0</v>
      </c>
      <c r="N416" s="184">
        <f t="shared" si="251"/>
        <v>0</v>
      </c>
      <c r="O416" s="184">
        <f t="shared" si="252"/>
        <v>0</v>
      </c>
      <c r="P416" s="185">
        <f t="shared" si="243"/>
        <v>0</v>
      </c>
      <c r="Q416" s="184">
        <f t="shared" si="244"/>
        <v>0</v>
      </c>
      <c r="R416" s="184">
        <f t="shared" si="245"/>
        <v>0</v>
      </c>
      <c r="S416" s="184">
        <f t="shared" si="246"/>
        <v>0</v>
      </c>
      <c r="T416" s="444" t="str">
        <f t="shared" si="247"/>
        <v/>
      </c>
      <c r="U416" s="440">
        <v>1</v>
      </c>
      <c r="V416" s="440">
        <v>1</v>
      </c>
      <c r="W416" s="440">
        <v>1</v>
      </c>
      <c r="X416" s="440">
        <v>1</v>
      </c>
      <c r="Y416" s="179"/>
      <c r="Z416" s="186">
        <f t="shared" si="6"/>
        <v>0</v>
      </c>
      <c r="AA416" s="187">
        <f t="shared" si="7"/>
        <v>0</v>
      </c>
    </row>
    <row r="417" spans="2:27" ht="18" customHeight="1">
      <c r="B417" s="179"/>
      <c r="C417" s="80"/>
      <c r="D417" s="57"/>
      <c r="E417" s="57"/>
      <c r="F417" s="57"/>
      <c r="G417" s="80"/>
      <c r="H417" s="57"/>
      <c r="I417" s="508"/>
      <c r="J417" s="182"/>
      <c r="K417" s="183">
        <f t="shared" si="248"/>
        <v>0</v>
      </c>
      <c r="L417" s="184">
        <f t="shared" si="249"/>
        <v>0</v>
      </c>
      <c r="M417" s="184">
        <f t="shared" si="250"/>
        <v>0</v>
      </c>
      <c r="N417" s="184">
        <f t="shared" si="251"/>
        <v>0</v>
      </c>
      <c r="O417" s="184">
        <f t="shared" si="252"/>
        <v>0</v>
      </c>
      <c r="P417" s="185">
        <f t="shared" si="243"/>
        <v>0</v>
      </c>
      <c r="Q417" s="184">
        <f t="shared" si="244"/>
        <v>0</v>
      </c>
      <c r="R417" s="184">
        <f t="shared" si="245"/>
        <v>0</v>
      </c>
      <c r="S417" s="184">
        <f t="shared" si="246"/>
        <v>0</v>
      </c>
      <c r="T417" s="444" t="str">
        <f t="shared" si="247"/>
        <v/>
      </c>
      <c r="U417" s="440">
        <v>1</v>
      </c>
      <c r="V417" s="440">
        <v>1</v>
      </c>
      <c r="W417" s="440">
        <v>1</v>
      </c>
      <c r="X417" s="440">
        <v>1</v>
      </c>
      <c r="Y417" s="179"/>
      <c r="Z417" s="186">
        <f t="shared" si="6"/>
        <v>0</v>
      </c>
      <c r="AA417" s="187">
        <f t="shared" si="7"/>
        <v>0</v>
      </c>
    </row>
    <row r="418" spans="2:27" ht="18" customHeight="1">
      <c r="B418" s="179"/>
      <c r="C418" s="80"/>
      <c r="D418" s="57"/>
      <c r="E418" s="57"/>
      <c r="F418" s="57"/>
      <c r="G418" s="80"/>
      <c r="H418" s="57"/>
      <c r="I418" s="508"/>
      <c r="J418" s="182"/>
      <c r="K418" s="183">
        <f t="shared" si="248"/>
        <v>0</v>
      </c>
      <c r="L418" s="184">
        <f t="shared" si="249"/>
        <v>0</v>
      </c>
      <c r="M418" s="184">
        <f t="shared" si="250"/>
        <v>0</v>
      </c>
      <c r="N418" s="184">
        <f t="shared" si="251"/>
        <v>0</v>
      </c>
      <c r="O418" s="184">
        <f t="shared" si="252"/>
        <v>0</v>
      </c>
      <c r="P418" s="185">
        <f t="shared" si="243"/>
        <v>0</v>
      </c>
      <c r="Q418" s="184">
        <f t="shared" si="244"/>
        <v>0</v>
      </c>
      <c r="R418" s="184">
        <f t="shared" si="245"/>
        <v>0</v>
      </c>
      <c r="S418" s="184">
        <f t="shared" si="246"/>
        <v>0</v>
      </c>
      <c r="T418" s="444" t="str">
        <f t="shared" si="247"/>
        <v/>
      </c>
      <c r="U418" s="440">
        <v>1</v>
      </c>
      <c r="V418" s="440">
        <v>1</v>
      </c>
      <c r="W418" s="440">
        <v>1</v>
      </c>
      <c r="X418" s="440">
        <v>1</v>
      </c>
      <c r="Y418" s="179"/>
      <c r="Z418" s="186">
        <f t="shared" si="6"/>
        <v>0</v>
      </c>
      <c r="AA418" s="187">
        <f t="shared" si="7"/>
        <v>0</v>
      </c>
    </row>
    <row r="419" spans="2:27" ht="18" customHeight="1">
      <c r="B419" s="179"/>
      <c r="C419" s="80"/>
      <c r="D419" s="57"/>
      <c r="E419" s="57"/>
      <c r="F419" s="57"/>
      <c r="G419" s="80"/>
      <c r="H419" s="57"/>
      <c r="I419" s="508"/>
      <c r="J419" s="182"/>
      <c r="K419" s="183">
        <f t="shared" si="248"/>
        <v>0</v>
      </c>
      <c r="L419" s="184">
        <f t="shared" si="249"/>
        <v>0</v>
      </c>
      <c r="M419" s="184">
        <f t="shared" si="250"/>
        <v>0</v>
      </c>
      <c r="N419" s="184">
        <f t="shared" si="251"/>
        <v>0</v>
      </c>
      <c r="O419" s="184">
        <f t="shared" si="252"/>
        <v>0</v>
      </c>
      <c r="P419" s="185">
        <f t="shared" si="243"/>
        <v>0</v>
      </c>
      <c r="Q419" s="184">
        <f t="shared" si="244"/>
        <v>0</v>
      </c>
      <c r="R419" s="184">
        <f t="shared" si="245"/>
        <v>0</v>
      </c>
      <c r="S419" s="184">
        <f t="shared" si="246"/>
        <v>0</v>
      </c>
      <c r="T419" s="444" t="str">
        <f t="shared" si="247"/>
        <v/>
      </c>
      <c r="U419" s="440">
        <v>1</v>
      </c>
      <c r="V419" s="440">
        <v>1</v>
      </c>
      <c r="W419" s="440">
        <v>1</v>
      </c>
      <c r="X419" s="440">
        <v>1</v>
      </c>
      <c r="Y419" s="179"/>
      <c r="Z419" s="186">
        <f t="shared" si="6"/>
        <v>0</v>
      </c>
      <c r="AA419" s="187">
        <f t="shared" si="7"/>
        <v>0</v>
      </c>
    </row>
    <row r="420" spans="2:27" ht="18" customHeight="1">
      <c r="B420" s="179"/>
      <c r="C420" s="80"/>
      <c r="D420" s="57"/>
      <c r="E420" s="57"/>
      <c r="F420" s="57"/>
      <c r="G420" s="80"/>
      <c r="H420" s="57"/>
      <c r="I420" s="508"/>
      <c r="J420" s="182"/>
      <c r="K420" s="183">
        <f t="shared" si="248"/>
        <v>0</v>
      </c>
      <c r="L420" s="184">
        <f t="shared" si="249"/>
        <v>0</v>
      </c>
      <c r="M420" s="184">
        <f t="shared" si="250"/>
        <v>0</v>
      </c>
      <c r="N420" s="184">
        <f t="shared" si="251"/>
        <v>0</v>
      </c>
      <c r="O420" s="184">
        <f t="shared" si="252"/>
        <v>0</v>
      </c>
      <c r="P420" s="185">
        <f t="shared" ref="P420:P483" si="253">IF($J420="",0,VLOOKUP($J420,Kengetal,5,FALSE))</f>
        <v>0</v>
      </c>
      <c r="Q420" s="184">
        <f t="shared" ref="Q420:Q483" si="254">IF($J420="",0,VLOOKUP($J420,Kengetal,6,FALSE))</f>
        <v>0</v>
      </c>
      <c r="R420" s="184">
        <f t="shared" ref="R420:R483" si="255">IF($J420="",0,VLOOKUP($J420,Kengetal,7,FALSE))</f>
        <v>0</v>
      </c>
      <c r="S420" s="184">
        <f t="shared" ref="S420:S483" si="256">IF($J420="",0,VLOOKUP($J420,Kengetal,8,FALSE))</f>
        <v>0</v>
      </c>
      <c r="T420" s="444" t="str">
        <f t="shared" ref="T420:T488" si="257">IF(J420="","",VLOOKUP(J420,Kengetal,13,FALSE))</f>
        <v/>
      </c>
      <c r="U420" s="440">
        <v>1</v>
      </c>
      <c r="V420" s="440">
        <v>1</v>
      </c>
      <c r="W420" s="440">
        <v>1</v>
      </c>
      <c r="X420" s="440">
        <v>1</v>
      </c>
      <c r="Y420" s="179"/>
      <c r="Z420" s="186">
        <f t="shared" si="6"/>
        <v>0</v>
      </c>
      <c r="AA420" s="187">
        <f t="shared" si="7"/>
        <v>0</v>
      </c>
    </row>
    <row r="421" spans="2:27" ht="18" customHeight="1">
      <c r="B421" s="179"/>
      <c r="C421" s="80"/>
      <c r="D421" s="57"/>
      <c r="E421" s="57"/>
      <c r="F421" s="57"/>
      <c r="G421" s="80"/>
      <c r="H421" s="57"/>
      <c r="I421" s="508"/>
      <c r="J421" s="182"/>
      <c r="K421" s="183">
        <f t="shared" ref="K421:K484" si="258">SUM(IF(J421="",0,VLOOKUP(J421,Kengetal,2)))</f>
        <v>0</v>
      </c>
      <c r="L421" s="184">
        <f t="shared" ref="L421:L484" si="259">P421*I421*U421</f>
        <v>0</v>
      </c>
      <c r="M421" s="184">
        <f t="shared" ref="M421:M484" si="260">Q421*I421*V421</f>
        <v>0</v>
      </c>
      <c r="N421" s="184">
        <f t="shared" ref="N421:N484" si="261">R421*I421*W421</f>
        <v>0</v>
      </c>
      <c r="O421" s="184">
        <f t="shared" ref="O421:O484" si="262">S421*I421*X421</f>
        <v>0</v>
      </c>
      <c r="P421" s="185">
        <f t="shared" si="253"/>
        <v>0</v>
      </c>
      <c r="Q421" s="184">
        <f t="shared" si="254"/>
        <v>0</v>
      </c>
      <c r="R421" s="184">
        <f t="shared" si="255"/>
        <v>0</v>
      </c>
      <c r="S421" s="184">
        <f t="shared" si="256"/>
        <v>0</v>
      </c>
      <c r="T421" s="444" t="str">
        <f t="shared" si="257"/>
        <v/>
      </c>
      <c r="U421" s="440">
        <v>1</v>
      </c>
      <c r="V421" s="440">
        <v>1</v>
      </c>
      <c r="W421" s="440">
        <v>1</v>
      </c>
      <c r="X421" s="440">
        <v>1</v>
      </c>
      <c r="Y421" s="179"/>
      <c r="Z421" s="186">
        <f t="shared" si="6"/>
        <v>0</v>
      </c>
      <c r="AA421" s="187">
        <f t="shared" si="7"/>
        <v>0</v>
      </c>
    </row>
    <row r="422" spans="2:27" ht="18" customHeight="1">
      <c r="B422" s="179"/>
      <c r="C422" s="80"/>
      <c r="D422" s="57"/>
      <c r="E422" s="57"/>
      <c r="F422" s="57"/>
      <c r="G422" s="80"/>
      <c r="H422" s="57"/>
      <c r="I422" s="508"/>
      <c r="J422" s="182"/>
      <c r="K422" s="183">
        <f t="shared" si="258"/>
        <v>0</v>
      </c>
      <c r="L422" s="184">
        <f t="shared" si="259"/>
        <v>0</v>
      </c>
      <c r="M422" s="184">
        <f t="shared" si="260"/>
        <v>0</v>
      </c>
      <c r="N422" s="184">
        <f t="shared" si="261"/>
        <v>0</v>
      </c>
      <c r="O422" s="184">
        <f t="shared" si="262"/>
        <v>0</v>
      </c>
      <c r="P422" s="185">
        <f t="shared" si="253"/>
        <v>0</v>
      </c>
      <c r="Q422" s="184">
        <f t="shared" si="254"/>
        <v>0</v>
      </c>
      <c r="R422" s="184">
        <f t="shared" si="255"/>
        <v>0</v>
      </c>
      <c r="S422" s="184">
        <f t="shared" si="256"/>
        <v>0</v>
      </c>
      <c r="T422" s="444" t="str">
        <f t="shared" si="257"/>
        <v/>
      </c>
      <c r="U422" s="440">
        <v>1</v>
      </c>
      <c r="V422" s="440">
        <v>1</v>
      </c>
      <c r="W422" s="440">
        <v>1</v>
      </c>
      <c r="X422" s="440">
        <v>1</v>
      </c>
      <c r="Y422" s="179"/>
      <c r="Z422" s="186">
        <f t="shared" si="6"/>
        <v>0</v>
      </c>
      <c r="AA422" s="187">
        <f t="shared" si="7"/>
        <v>0</v>
      </c>
    </row>
    <row r="423" spans="2:27" ht="18" customHeight="1">
      <c r="B423" s="179"/>
      <c r="C423" s="80"/>
      <c r="D423" s="57"/>
      <c r="E423" s="57"/>
      <c r="F423" s="57"/>
      <c r="G423" s="80"/>
      <c r="H423" s="57"/>
      <c r="I423" s="508"/>
      <c r="J423" s="182"/>
      <c r="K423" s="183">
        <f t="shared" si="258"/>
        <v>0</v>
      </c>
      <c r="L423" s="184">
        <f t="shared" si="259"/>
        <v>0</v>
      </c>
      <c r="M423" s="184">
        <f t="shared" si="260"/>
        <v>0</v>
      </c>
      <c r="N423" s="184">
        <f t="shared" si="261"/>
        <v>0</v>
      </c>
      <c r="O423" s="184">
        <f t="shared" si="262"/>
        <v>0</v>
      </c>
      <c r="P423" s="185">
        <f t="shared" si="253"/>
        <v>0</v>
      </c>
      <c r="Q423" s="184">
        <f t="shared" si="254"/>
        <v>0</v>
      </c>
      <c r="R423" s="184">
        <f t="shared" si="255"/>
        <v>0</v>
      </c>
      <c r="S423" s="184">
        <f t="shared" si="256"/>
        <v>0</v>
      </c>
      <c r="T423" s="444" t="str">
        <f t="shared" si="257"/>
        <v/>
      </c>
      <c r="U423" s="440">
        <v>1</v>
      </c>
      <c r="V423" s="440">
        <v>1</v>
      </c>
      <c r="W423" s="440">
        <v>1</v>
      </c>
      <c r="X423" s="440">
        <v>1</v>
      </c>
      <c r="Y423" s="179"/>
      <c r="Z423" s="186">
        <f t="shared" si="6"/>
        <v>0</v>
      </c>
      <c r="AA423" s="187">
        <f t="shared" si="7"/>
        <v>0</v>
      </c>
    </row>
    <row r="424" spans="2:27" ht="18" customHeight="1">
      <c r="B424" s="179"/>
      <c r="C424" s="80"/>
      <c r="D424" s="57"/>
      <c r="E424" s="57"/>
      <c r="F424" s="57"/>
      <c r="G424" s="80"/>
      <c r="H424" s="57"/>
      <c r="I424" s="508"/>
      <c r="J424" s="182"/>
      <c r="K424" s="183">
        <f t="shared" si="258"/>
        <v>0</v>
      </c>
      <c r="L424" s="184">
        <f t="shared" si="259"/>
        <v>0</v>
      </c>
      <c r="M424" s="184">
        <f t="shared" si="260"/>
        <v>0</v>
      </c>
      <c r="N424" s="184">
        <f t="shared" si="261"/>
        <v>0</v>
      </c>
      <c r="O424" s="184">
        <f t="shared" si="262"/>
        <v>0</v>
      </c>
      <c r="P424" s="185">
        <f t="shared" si="253"/>
        <v>0</v>
      </c>
      <c r="Q424" s="184">
        <f t="shared" si="254"/>
        <v>0</v>
      </c>
      <c r="R424" s="184">
        <f t="shared" si="255"/>
        <v>0</v>
      </c>
      <c r="S424" s="184">
        <f t="shared" si="256"/>
        <v>0</v>
      </c>
      <c r="T424" s="444" t="str">
        <f t="shared" si="257"/>
        <v/>
      </c>
      <c r="U424" s="440">
        <v>1</v>
      </c>
      <c r="V424" s="440">
        <v>1</v>
      </c>
      <c r="W424" s="440">
        <v>1</v>
      </c>
      <c r="X424" s="440">
        <v>1</v>
      </c>
      <c r="Y424" s="179"/>
      <c r="Z424" s="186">
        <f t="shared" si="6"/>
        <v>0</v>
      </c>
      <c r="AA424" s="187">
        <f t="shared" si="7"/>
        <v>0</v>
      </c>
    </row>
    <row r="425" spans="2:27" ht="18" customHeight="1">
      <c r="B425" s="179"/>
      <c r="C425" s="80"/>
      <c r="D425" s="57"/>
      <c r="E425" s="57"/>
      <c r="F425" s="57"/>
      <c r="G425" s="80"/>
      <c r="H425" s="57"/>
      <c r="I425" s="508"/>
      <c r="J425" s="182"/>
      <c r="K425" s="183">
        <f t="shared" si="258"/>
        <v>0</v>
      </c>
      <c r="L425" s="184">
        <f t="shared" si="259"/>
        <v>0</v>
      </c>
      <c r="M425" s="184">
        <f t="shared" si="260"/>
        <v>0</v>
      </c>
      <c r="N425" s="184">
        <f t="shared" si="261"/>
        <v>0</v>
      </c>
      <c r="O425" s="184">
        <f t="shared" si="262"/>
        <v>0</v>
      </c>
      <c r="P425" s="185">
        <f t="shared" si="253"/>
        <v>0</v>
      </c>
      <c r="Q425" s="184">
        <f t="shared" si="254"/>
        <v>0</v>
      </c>
      <c r="R425" s="184">
        <f t="shared" si="255"/>
        <v>0</v>
      </c>
      <c r="S425" s="184">
        <f t="shared" si="256"/>
        <v>0</v>
      </c>
      <c r="T425" s="444" t="str">
        <f t="shared" si="257"/>
        <v/>
      </c>
      <c r="U425" s="440">
        <v>1</v>
      </c>
      <c r="V425" s="440">
        <v>1</v>
      </c>
      <c r="W425" s="440">
        <v>1</v>
      </c>
      <c r="X425" s="440">
        <v>1</v>
      </c>
      <c r="Y425" s="179"/>
      <c r="Z425" s="186">
        <f t="shared" si="6"/>
        <v>0</v>
      </c>
      <c r="AA425" s="187">
        <f t="shared" si="7"/>
        <v>0</v>
      </c>
    </row>
    <row r="426" spans="2:27" ht="18" customHeight="1">
      <c r="B426" s="179"/>
      <c r="C426" s="80"/>
      <c r="D426" s="57"/>
      <c r="E426" s="57"/>
      <c r="F426" s="57"/>
      <c r="G426" s="80"/>
      <c r="H426" s="57"/>
      <c r="I426" s="508"/>
      <c r="J426" s="182"/>
      <c r="K426" s="183">
        <f t="shared" si="258"/>
        <v>0</v>
      </c>
      <c r="L426" s="184">
        <f t="shared" si="259"/>
        <v>0</v>
      </c>
      <c r="M426" s="184">
        <f t="shared" si="260"/>
        <v>0</v>
      </c>
      <c r="N426" s="184">
        <f t="shared" si="261"/>
        <v>0</v>
      </c>
      <c r="O426" s="184">
        <f t="shared" si="262"/>
        <v>0</v>
      </c>
      <c r="P426" s="185">
        <f t="shared" si="253"/>
        <v>0</v>
      </c>
      <c r="Q426" s="184">
        <f t="shared" si="254"/>
        <v>0</v>
      </c>
      <c r="R426" s="184">
        <f t="shared" si="255"/>
        <v>0</v>
      </c>
      <c r="S426" s="184">
        <f t="shared" si="256"/>
        <v>0</v>
      </c>
      <c r="T426" s="444" t="str">
        <f t="shared" si="257"/>
        <v/>
      </c>
      <c r="U426" s="440">
        <v>1</v>
      </c>
      <c r="V426" s="440">
        <v>1</v>
      </c>
      <c r="W426" s="440">
        <v>1</v>
      </c>
      <c r="X426" s="440">
        <v>1</v>
      </c>
      <c r="Y426" s="179"/>
      <c r="Z426" s="186">
        <f t="shared" si="6"/>
        <v>0</v>
      </c>
      <c r="AA426" s="187">
        <f t="shared" si="7"/>
        <v>0</v>
      </c>
    </row>
    <row r="427" spans="2:27" ht="18" customHeight="1">
      <c r="B427" s="179"/>
      <c r="C427" s="80"/>
      <c r="D427" s="57"/>
      <c r="E427" s="57"/>
      <c r="F427" s="57"/>
      <c r="G427" s="80"/>
      <c r="H427" s="57"/>
      <c r="I427" s="508"/>
      <c r="J427" s="182"/>
      <c r="K427" s="183">
        <f t="shared" si="258"/>
        <v>0</v>
      </c>
      <c r="L427" s="184">
        <f t="shared" si="259"/>
        <v>0</v>
      </c>
      <c r="M427" s="184">
        <f t="shared" si="260"/>
        <v>0</v>
      </c>
      <c r="N427" s="184">
        <f t="shared" si="261"/>
        <v>0</v>
      </c>
      <c r="O427" s="184">
        <f t="shared" si="262"/>
        <v>0</v>
      </c>
      <c r="P427" s="185">
        <f t="shared" si="253"/>
        <v>0</v>
      </c>
      <c r="Q427" s="184">
        <f t="shared" si="254"/>
        <v>0</v>
      </c>
      <c r="R427" s="184">
        <f t="shared" si="255"/>
        <v>0</v>
      </c>
      <c r="S427" s="184">
        <f t="shared" si="256"/>
        <v>0</v>
      </c>
      <c r="T427" s="444" t="str">
        <f t="shared" si="257"/>
        <v/>
      </c>
      <c r="U427" s="440">
        <v>1</v>
      </c>
      <c r="V427" s="440">
        <v>1</v>
      </c>
      <c r="W427" s="440">
        <v>1</v>
      </c>
      <c r="X427" s="440">
        <v>1</v>
      </c>
      <c r="Y427" s="179"/>
      <c r="Z427" s="186">
        <f t="shared" si="6"/>
        <v>0</v>
      </c>
      <c r="AA427" s="187">
        <f t="shared" si="7"/>
        <v>0</v>
      </c>
    </row>
    <row r="428" spans="2:27" ht="18" customHeight="1">
      <c r="B428" s="179"/>
      <c r="C428" s="80"/>
      <c r="D428" s="57"/>
      <c r="E428" s="57"/>
      <c r="F428" s="57"/>
      <c r="G428" s="80"/>
      <c r="H428" s="57"/>
      <c r="I428" s="508"/>
      <c r="J428" s="182"/>
      <c r="K428" s="183">
        <f t="shared" si="258"/>
        <v>0</v>
      </c>
      <c r="L428" s="184">
        <f t="shared" si="259"/>
        <v>0</v>
      </c>
      <c r="M428" s="184">
        <f t="shared" si="260"/>
        <v>0</v>
      </c>
      <c r="N428" s="184">
        <f t="shared" si="261"/>
        <v>0</v>
      </c>
      <c r="O428" s="184">
        <f t="shared" si="262"/>
        <v>0</v>
      </c>
      <c r="P428" s="185">
        <f t="shared" si="253"/>
        <v>0</v>
      </c>
      <c r="Q428" s="184">
        <f t="shared" si="254"/>
        <v>0</v>
      </c>
      <c r="R428" s="184">
        <f t="shared" si="255"/>
        <v>0</v>
      </c>
      <c r="S428" s="184">
        <f t="shared" si="256"/>
        <v>0</v>
      </c>
      <c r="T428" s="444" t="str">
        <f t="shared" si="257"/>
        <v/>
      </c>
      <c r="U428" s="440">
        <v>1</v>
      </c>
      <c r="V428" s="440">
        <v>1</v>
      </c>
      <c r="W428" s="440">
        <v>1</v>
      </c>
      <c r="X428" s="440">
        <v>1</v>
      </c>
      <c r="Y428" s="179"/>
      <c r="Z428" s="186">
        <f t="shared" si="6"/>
        <v>0</v>
      </c>
      <c r="AA428" s="187">
        <f t="shared" si="7"/>
        <v>0</v>
      </c>
    </row>
    <row r="429" spans="2:27" ht="18" customHeight="1">
      <c r="B429" s="179"/>
      <c r="C429" s="80"/>
      <c r="D429" s="57"/>
      <c r="E429" s="57"/>
      <c r="F429" s="57"/>
      <c r="G429" s="80"/>
      <c r="H429" s="57"/>
      <c r="I429" s="508"/>
      <c r="J429" s="182"/>
      <c r="K429" s="183">
        <f t="shared" si="258"/>
        <v>0</v>
      </c>
      <c r="L429" s="184">
        <f t="shared" si="259"/>
        <v>0</v>
      </c>
      <c r="M429" s="184">
        <f t="shared" si="260"/>
        <v>0</v>
      </c>
      <c r="N429" s="184">
        <f t="shared" si="261"/>
        <v>0</v>
      </c>
      <c r="O429" s="184">
        <f t="shared" si="262"/>
        <v>0</v>
      </c>
      <c r="P429" s="185">
        <f t="shared" si="253"/>
        <v>0</v>
      </c>
      <c r="Q429" s="184">
        <f t="shared" si="254"/>
        <v>0</v>
      </c>
      <c r="R429" s="184">
        <f t="shared" si="255"/>
        <v>0</v>
      </c>
      <c r="S429" s="184">
        <f t="shared" si="256"/>
        <v>0</v>
      </c>
      <c r="T429" s="444" t="str">
        <f t="shared" si="257"/>
        <v/>
      </c>
      <c r="U429" s="440">
        <v>1</v>
      </c>
      <c r="V429" s="440">
        <v>1</v>
      </c>
      <c r="W429" s="440">
        <v>1</v>
      </c>
      <c r="X429" s="440">
        <v>1</v>
      </c>
      <c r="Y429" s="179"/>
      <c r="Z429" s="186">
        <f t="shared" si="6"/>
        <v>0</v>
      </c>
      <c r="AA429" s="187">
        <f t="shared" si="7"/>
        <v>0</v>
      </c>
    </row>
    <row r="430" spans="2:27" ht="18" customHeight="1">
      <c r="B430" s="179"/>
      <c r="C430" s="80"/>
      <c r="D430" s="57"/>
      <c r="E430" s="57"/>
      <c r="F430" s="57"/>
      <c r="G430" s="80"/>
      <c r="H430" s="57"/>
      <c r="I430" s="508"/>
      <c r="J430" s="182"/>
      <c r="K430" s="183">
        <f t="shared" si="258"/>
        <v>0</v>
      </c>
      <c r="L430" s="184">
        <f t="shared" si="259"/>
        <v>0</v>
      </c>
      <c r="M430" s="184">
        <f t="shared" si="260"/>
        <v>0</v>
      </c>
      <c r="N430" s="184">
        <f t="shared" si="261"/>
        <v>0</v>
      </c>
      <c r="O430" s="184">
        <f t="shared" si="262"/>
        <v>0</v>
      </c>
      <c r="P430" s="185">
        <f t="shared" si="253"/>
        <v>0</v>
      </c>
      <c r="Q430" s="184">
        <f t="shared" si="254"/>
        <v>0</v>
      </c>
      <c r="R430" s="184">
        <f t="shared" si="255"/>
        <v>0</v>
      </c>
      <c r="S430" s="184">
        <f t="shared" si="256"/>
        <v>0</v>
      </c>
      <c r="T430" s="444" t="str">
        <f t="shared" si="257"/>
        <v/>
      </c>
      <c r="U430" s="440">
        <v>1</v>
      </c>
      <c r="V430" s="440">
        <v>1</v>
      </c>
      <c r="W430" s="440">
        <v>1</v>
      </c>
      <c r="X430" s="440">
        <v>1</v>
      </c>
      <c r="Y430" s="179"/>
      <c r="Z430" s="186">
        <f t="shared" si="6"/>
        <v>0</v>
      </c>
      <c r="AA430" s="187">
        <f t="shared" si="7"/>
        <v>0</v>
      </c>
    </row>
    <row r="431" spans="2:27" ht="18" customHeight="1">
      <c r="B431" s="179"/>
      <c r="C431" s="80"/>
      <c r="D431" s="57"/>
      <c r="E431" s="57"/>
      <c r="F431" s="57"/>
      <c r="G431" s="80"/>
      <c r="H431" s="57"/>
      <c r="I431" s="508"/>
      <c r="J431" s="182"/>
      <c r="K431" s="183">
        <f t="shared" si="258"/>
        <v>0</v>
      </c>
      <c r="L431" s="184">
        <f t="shared" si="259"/>
        <v>0</v>
      </c>
      <c r="M431" s="184">
        <f t="shared" si="260"/>
        <v>0</v>
      </c>
      <c r="N431" s="184">
        <f t="shared" si="261"/>
        <v>0</v>
      </c>
      <c r="O431" s="184">
        <f t="shared" si="262"/>
        <v>0</v>
      </c>
      <c r="P431" s="185">
        <f t="shared" si="253"/>
        <v>0</v>
      </c>
      <c r="Q431" s="184">
        <f t="shared" si="254"/>
        <v>0</v>
      </c>
      <c r="R431" s="184">
        <f t="shared" si="255"/>
        <v>0</v>
      </c>
      <c r="S431" s="184">
        <f t="shared" si="256"/>
        <v>0</v>
      </c>
      <c r="T431" s="444" t="str">
        <f t="shared" si="257"/>
        <v/>
      </c>
      <c r="U431" s="440">
        <v>1</v>
      </c>
      <c r="V431" s="440">
        <v>1</v>
      </c>
      <c r="W431" s="440">
        <v>1</v>
      </c>
      <c r="X431" s="440">
        <v>1</v>
      </c>
      <c r="Y431" s="179"/>
      <c r="Z431" s="186">
        <f t="shared" si="6"/>
        <v>0</v>
      </c>
      <c r="AA431" s="187">
        <f t="shared" si="7"/>
        <v>0</v>
      </c>
    </row>
    <row r="432" spans="2:27" ht="18" customHeight="1">
      <c r="B432" s="179"/>
      <c r="C432" s="80"/>
      <c r="D432" s="57"/>
      <c r="E432" s="57"/>
      <c r="F432" s="57"/>
      <c r="G432" s="80"/>
      <c r="H432" s="57"/>
      <c r="I432" s="508"/>
      <c r="J432" s="182"/>
      <c r="K432" s="183">
        <f t="shared" si="258"/>
        <v>0</v>
      </c>
      <c r="L432" s="184">
        <f t="shared" si="259"/>
        <v>0</v>
      </c>
      <c r="M432" s="184">
        <f t="shared" si="260"/>
        <v>0</v>
      </c>
      <c r="N432" s="184">
        <f t="shared" si="261"/>
        <v>0</v>
      </c>
      <c r="O432" s="184">
        <f t="shared" si="262"/>
        <v>0</v>
      </c>
      <c r="P432" s="185">
        <f t="shared" si="253"/>
        <v>0</v>
      </c>
      <c r="Q432" s="184">
        <f t="shared" si="254"/>
        <v>0</v>
      </c>
      <c r="R432" s="184">
        <f t="shared" si="255"/>
        <v>0</v>
      </c>
      <c r="S432" s="184">
        <f t="shared" si="256"/>
        <v>0</v>
      </c>
      <c r="T432" s="444" t="str">
        <f t="shared" si="257"/>
        <v/>
      </c>
      <c r="U432" s="440">
        <v>1</v>
      </c>
      <c r="V432" s="440">
        <v>1</v>
      </c>
      <c r="W432" s="440">
        <v>1</v>
      </c>
      <c r="X432" s="440">
        <v>1</v>
      </c>
      <c r="Y432" s="179"/>
      <c r="Z432" s="186">
        <f t="shared" si="6"/>
        <v>0</v>
      </c>
      <c r="AA432" s="187">
        <f t="shared" si="7"/>
        <v>0</v>
      </c>
    </row>
    <row r="433" spans="2:27" ht="18" customHeight="1">
      <c r="B433" s="179"/>
      <c r="C433" s="80"/>
      <c r="D433" s="57"/>
      <c r="E433" s="57"/>
      <c r="F433" s="57"/>
      <c r="G433" s="80"/>
      <c r="H433" s="57"/>
      <c r="I433" s="508"/>
      <c r="J433" s="182"/>
      <c r="K433" s="183">
        <f t="shared" si="258"/>
        <v>0</v>
      </c>
      <c r="L433" s="184">
        <f t="shared" si="259"/>
        <v>0</v>
      </c>
      <c r="M433" s="184">
        <f t="shared" si="260"/>
        <v>0</v>
      </c>
      <c r="N433" s="184">
        <f t="shared" si="261"/>
        <v>0</v>
      </c>
      <c r="O433" s="184">
        <f t="shared" si="262"/>
        <v>0</v>
      </c>
      <c r="P433" s="185">
        <f t="shared" si="253"/>
        <v>0</v>
      </c>
      <c r="Q433" s="184">
        <f t="shared" si="254"/>
        <v>0</v>
      </c>
      <c r="R433" s="184">
        <f t="shared" si="255"/>
        <v>0</v>
      </c>
      <c r="S433" s="184">
        <f t="shared" si="256"/>
        <v>0</v>
      </c>
      <c r="T433" s="444" t="str">
        <f t="shared" si="257"/>
        <v/>
      </c>
      <c r="U433" s="440">
        <v>1</v>
      </c>
      <c r="V433" s="440">
        <v>1</v>
      </c>
      <c r="W433" s="440">
        <v>1</v>
      </c>
      <c r="X433" s="440">
        <v>1</v>
      </c>
      <c r="Y433" s="179"/>
      <c r="Z433" s="186">
        <f t="shared" si="6"/>
        <v>0</v>
      </c>
      <c r="AA433" s="187">
        <f t="shared" si="7"/>
        <v>0</v>
      </c>
    </row>
    <row r="434" spans="2:27" ht="18" customHeight="1">
      <c r="B434" s="179"/>
      <c r="C434" s="80"/>
      <c r="D434" s="57"/>
      <c r="E434" s="57"/>
      <c r="F434" s="57"/>
      <c r="G434" s="80"/>
      <c r="H434" s="57"/>
      <c r="I434" s="508"/>
      <c r="J434" s="182"/>
      <c r="K434" s="183">
        <f t="shared" si="258"/>
        <v>0</v>
      </c>
      <c r="L434" s="184">
        <f t="shared" si="259"/>
        <v>0</v>
      </c>
      <c r="M434" s="184">
        <f t="shared" si="260"/>
        <v>0</v>
      </c>
      <c r="N434" s="184">
        <f t="shared" si="261"/>
        <v>0</v>
      </c>
      <c r="O434" s="184">
        <f t="shared" si="262"/>
        <v>0</v>
      </c>
      <c r="P434" s="185">
        <f t="shared" si="253"/>
        <v>0</v>
      </c>
      <c r="Q434" s="184">
        <f t="shared" si="254"/>
        <v>0</v>
      </c>
      <c r="R434" s="184">
        <f t="shared" si="255"/>
        <v>0</v>
      </c>
      <c r="S434" s="184">
        <f t="shared" si="256"/>
        <v>0</v>
      </c>
      <c r="T434" s="444" t="str">
        <f t="shared" si="257"/>
        <v/>
      </c>
      <c r="U434" s="440">
        <v>1</v>
      </c>
      <c r="V434" s="440">
        <v>1</v>
      </c>
      <c r="W434" s="440">
        <v>1</v>
      </c>
      <c r="X434" s="440">
        <v>1</v>
      </c>
      <c r="Y434" s="179"/>
      <c r="Z434" s="186">
        <f t="shared" si="6"/>
        <v>0</v>
      </c>
      <c r="AA434" s="187">
        <f t="shared" si="7"/>
        <v>0</v>
      </c>
    </row>
    <row r="435" spans="2:27" ht="18" customHeight="1">
      <c r="B435" s="179"/>
      <c r="C435" s="80"/>
      <c r="D435" s="57"/>
      <c r="E435" s="57"/>
      <c r="F435" s="57"/>
      <c r="G435" s="80"/>
      <c r="H435" s="57"/>
      <c r="I435" s="508"/>
      <c r="J435" s="182"/>
      <c r="K435" s="183">
        <f t="shared" si="258"/>
        <v>0</v>
      </c>
      <c r="L435" s="184">
        <f t="shared" si="259"/>
        <v>0</v>
      </c>
      <c r="M435" s="184">
        <f t="shared" si="260"/>
        <v>0</v>
      </c>
      <c r="N435" s="184">
        <f t="shared" si="261"/>
        <v>0</v>
      </c>
      <c r="O435" s="184">
        <f t="shared" si="262"/>
        <v>0</v>
      </c>
      <c r="P435" s="185">
        <f t="shared" si="253"/>
        <v>0</v>
      </c>
      <c r="Q435" s="184">
        <f t="shared" si="254"/>
        <v>0</v>
      </c>
      <c r="R435" s="184">
        <f t="shared" si="255"/>
        <v>0</v>
      </c>
      <c r="S435" s="184">
        <f t="shared" si="256"/>
        <v>0</v>
      </c>
      <c r="T435" s="444" t="str">
        <f t="shared" si="257"/>
        <v/>
      </c>
      <c r="U435" s="440">
        <v>1</v>
      </c>
      <c r="V435" s="440">
        <v>1</v>
      </c>
      <c r="W435" s="440">
        <v>1</v>
      </c>
      <c r="X435" s="440">
        <v>1</v>
      </c>
      <c r="Y435" s="179"/>
      <c r="Z435" s="186">
        <f t="shared" si="6"/>
        <v>0</v>
      </c>
      <c r="AA435" s="187">
        <f t="shared" si="7"/>
        <v>0</v>
      </c>
    </row>
    <row r="436" spans="2:27" ht="18" customHeight="1">
      <c r="B436" s="179"/>
      <c r="C436" s="80"/>
      <c r="D436" s="57"/>
      <c r="E436" s="57"/>
      <c r="F436" s="57"/>
      <c r="G436" s="80"/>
      <c r="H436" s="57"/>
      <c r="I436" s="508"/>
      <c r="J436" s="182"/>
      <c r="K436" s="183">
        <f t="shared" si="258"/>
        <v>0</v>
      </c>
      <c r="L436" s="184">
        <f t="shared" si="259"/>
        <v>0</v>
      </c>
      <c r="M436" s="184">
        <f t="shared" si="260"/>
        <v>0</v>
      </c>
      <c r="N436" s="184">
        <f t="shared" si="261"/>
        <v>0</v>
      </c>
      <c r="O436" s="184">
        <f t="shared" si="262"/>
        <v>0</v>
      </c>
      <c r="P436" s="185">
        <f t="shared" si="253"/>
        <v>0</v>
      </c>
      <c r="Q436" s="184">
        <f t="shared" si="254"/>
        <v>0</v>
      </c>
      <c r="R436" s="184">
        <f t="shared" si="255"/>
        <v>0</v>
      </c>
      <c r="S436" s="184">
        <f t="shared" si="256"/>
        <v>0</v>
      </c>
      <c r="T436" s="444" t="str">
        <f t="shared" si="257"/>
        <v/>
      </c>
      <c r="U436" s="440">
        <v>1</v>
      </c>
      <c r="V436" s="440">
        <v>1</v>
      </c>
      <c r="W436" s="440">
        <v>1</v>
      </c>
      <c r="X436" s="440">
        <v>1</v>
      </c>
      <c r="Y436" s="179"/>
      <c r="Z436" s="186">
        <f t="shared" si="6"/>
        <v>0</v>
      </c>
      <c r="AA436" s="187">
        <f t="shared" si="7"/>
        <v>0</v>
      </c>
    </row>
    <row r="437" spans="2:27" ht="18" customHeight="1">
      <c r="B437" s="179"/>
      <c r="C437" s="80"/>
      <c r="D437" s="57"/>
      <c r="E437" s="57"/>
      <c r="F437" s="57"/>
      <c r="G437" s="80"/>
      <c r="H437" s="57"/>
      <c r="I437" s="508"/>
      <c r="J437" s="182"/>
      <c r="K437" s="183">
        <f t="shared" si="258"/>
        <v>0</v>
      </c>
      <c r="L437" s="184">
        <f t="shared" si="259"/>
        <v>0</v>
      </c>
      <c r="M437" s="184">
        <f t="shared" si="260"/>
        <v>0</v>
      </c>
      <c r="N437" s="184">
        <f t="shared" si="261"/>
        <v>0</v>
      </c>
      <c r="O437" s="184">
        <f t="shared" si="262"/>
        <v>0</v>
      </c>
      <c r="P437" s="185">
        <f t="shared" si="253"/>
        <v>0</v>
      </c>
      <c r="Q437" s="184">
        <f t="shared" si="254"/>
        <v>0</v>
      </c>
      <c r="R437" s="184">
        <f t="shared" si="255"/>
        <v>0</v>
      </c>
      <c r="S437" s="184">
        <f t="shared" si="256"/>
        <v>0</v>
      </c>
      <c r="T437" s="444" t="str">
        <f t="shared" si="257"/>
        <v/>
      </c>
      <c r="U437" s="440">
        <v>1</v>
      </c>
      <c r="V437" s="440">
        <v>1</v>
      </c>
      <c r="W437" s="440">
        <v>1</v>
      </c>
      <c r="X437" s="440">
        <v>1</v>
      </c>
      <c r="Y437" s="179"/>
      <c r="Z437" s="186">
        <f t="shared" si="6"/>
        <v>0</v>
      </c>
      <c r="AA437" s="187">
        <f t="shared" si="7"/>
        <v>0</v>
      </c>
    </row>
    <row r="438" spans="2:27" ht="18" customHeight="1">
      <c r="B438" s="179"/>
      <c r="C438" s="80"/>
      <c r="D438" s="57"/>
      <c r="E438" s="57"/>
      <c r="F438" s="57"/>
      <c r="G438" s="80"/>
      <c r="H438" s="57"/>
      <c r="I438" s="508"/>
      <c r="J438" s="182"/>
      <c r="K438" s="183">
        <f t="shared" si="258"/>
        <v>0</v>
      </c>
      <c r="L438" s="184">
        <f t="shared" si="259"/>
        <v>0</v>
      </c>
      <c r="M438" s="184">
        <f t="shared" si="260"/>
        <v>0</v>
      </c>
      <c r="N438" s="184">
        <f t="shared" si="261"/>
        <v>0</v>
      </c>
      <c r="O438" s="184">
        <f t="shared" si="262"/>
        <v>0</v>
      </c>
      <c r="P438" s="185">
        <f t="shared" si="253"/>
        <v>0</v>
      </c>
      <c r="Q438" s="184">
        <f t="shared" si="254"/>
        <v>0</v>
      </c>
      <c r="R438" s="184">
        <f t="shared" si="255"/>
        <v>0</v>
      </c>
      <c r="S438" s="184">
        <f t="shared" si="256"/>
        <v>0</v>
      </c>
      <c r="T438" s="444" t="str">
        <f t="shared" si="257"/>
        <v/>
      </c>
      <c r="U438" s="440">
        <v>1</v>
      </c>
      <c r="V438" s="440">
        <v>1</v>
      </c>
      <c r="W438" s="440">
        <v>1</v>
      </c>
      <c r="X438" s="440">
        <v>1</v>
      </c>
      <c r="Y438" s="179"/>
      <c r="Z438" s="186">
        <f t="shared" si="6"/>
        <v>0</v>
      </c>
      <c r="AA438" s="187">
        <f t="shared" si="7"/>
        <v>0</v>
      </c>
    </row>
    <row r="439" spans="2:27" ht="18" customHeight="1">
      <c r="B439" s="179"/>
      <c r="C439" s="80"/>
      <c r="D439" s="57"/>
      <c r="E439" s="57"/>
      <c r="F439" s="57"/>
      <c r="G439" s="80"/>
      <c r="H439" s="57"/>
      <c r="I439" s="508"/>
      <c r="J439" s="182"/>
      <c r="K439" s="183">
        <f t="shared" si="258"/>
        <v>0</v>
      </c>
      <c r="L439" s="184">
        <f t="shared" si="259"/>
        <v>0</v>
      </c>
      <c r="M439" s="184">
        <f t="shared" si="260"/>
        <v>0</v>
      </c>
      <c r="N439" s="184">
        <f t="shared" si="261"/>
        <v>0</v>
      </c>
      <c r="O439" s="184">
        <f t="shared" si="262"/>
        <v>0</v>
      </c>
      <c r="P439" s="185">
        <f t="shared" si="253"/>
        <v>0</v>
      </c>
      <c r="Q439" s="184">
        <f t="shared" si="254"/>
        <v>0</v>
      </c>
      <c r="R439" s="184">
        <f t="shared" si="255"/>
        <v>0</v>
      </c>
      <c r="S439" s="184">
        <f t="shared" si="256"/>
        <v>0</v>
      </c>
      <c r="T439" s="444" t="str">
        <f t="shared" si="257"/>
        <v/>
      </c>
      <c r="U439" s="440">
        <v>1</v>
      </c>
      <c r="V439" s="440">
        <v>1</v>
      </c>
      <c r="W439" s="440">
        <v>1</v>
      </c>
      <c r="X439" s="440">
        <v>1</v>
      </c>
      <c r="Y439" s="179"/>
      <c r="Z439" s="186">
        <f t="shared" si="6"/>
        <v>0</v>
      </c>
      <c r="AA439" s="187">
        <f t="shared" si="7"/>
        <v>0</v>
      </c>
    </row>
    <row r="440" spans="2:27" ht="18" customHeight="1">
      <c r="B440" s="179"/>
      <c r="C440" s="80"/>
      <c r="D440" s="57"/>
      <c r="E440" s="57"/>
      <c r="F440" s="57"/>
      <c r="G440" s="80"/>
      <c r="H440" s="57"/>
      <c r="I440" s="508"/>
      <c r="J440" s="182"/>
      <c r="K440" s="183">
        <f t="shared" si="258"/>
        <v>0</v>
      </c>
      <c r="L440" s="184">
        <f t="shared" si="259"/>
        <v>0</v>
      </c>
      <c r="M440" s="184">
        <f t="shared" si="260"/>
        <v>0</v>
      </c>
      <c r="N440" s="184">
        <f t="shared" si="261"/>
        <v>0</v>
      </c>
      <c r="O440" s="184">
        <f t="shared" si="262"/>
        <v>0</v>
      </c>
      <c r="P440" s="185">
        <f t="shared" si="253"/>
        <v>0</v>
      </c>
      <c r="Q440" s="184">
        <f t="shared" si="254"/>
        <v>0</v>
      </c>
      <c r="R440" s="184">
        <f t="shared" si="255"/>
        <v>0</v>
      </c>
      <c r="S440" s="184">
        <f t="shared" si="256"/>
        <v>0</v>
      </c>
      <c r="T440" s="444" t="str">
        <f t="shared" si="257"/>
        <v/>
      </c>
      <c r="U440" s="440">
        <v>1</v>
      </c>
      <c r="V440" s="440">
        <v>1</v>
      </c>
      <c r="W440" s="440">
        <v>1</v>
      </c>
      <c r="X440" s="440">
        <v>1</v>
      </c>
      <c r="Y440" s="179"/>
      <c r="Z440" s="186">
        <f t="shared" si="6"/>
        <v>0</v>
      </c>
      <c r="AA440" s="187">
        <f t="shared" si="7"/>
        <v>0</v>
      </c>
    </row>
    <row r="441" spans="2:27" ht="18" customHeight="1">
      <c r="B441" s="179"/>
      <c r="C441" s="80"/>
      <c r="D441" s="57"/>
      <c r="E441" s="57"/>
      <c r="F441" s="57"/>
      <c r="G441" s="80"/>
      <c r="H441" s="57"/>
      <c r="I441" s="508"/>
      <c r="J441" s="182"/>
      <c r="K441" s="183">
        <f t="shared" si="258"/>
        <v>0</v>
      </c>
      <c r="L441" s="184">
        <f t="shared" si="259"/>
        <v>0</v>
      </c>
      <c r="M441" s="184">
        <f t="shared" si="260"/>
        <v>0</v>
      </c>
      <c r="N441" s="184">
        <f t="shared" si="261"/>
        <v>0</v>
      </c>
      <c r="O441" s="184">
        <f t="shared" si="262"/>
        <v>0</v>
      </c>
      <c r="P441" s="185">
        <f t="shared" si="253"/>
        <v>0</v>
      </c>
      <c r="Q441" s="184">
        <f t="shared" si="254"/>
        <v>0</v>
      </c>
      <c r="R441" s="184">
        <f t="shared" si="255"/>
        <v>0</v>
      </c>
      <c r="S441" s="184">
        <f t="shared" si="256"/>
        <v>0</v>
      </c>
      <c r="T441" s="444" t="str">
        <f t="shared" si="257"/>
        <v/>
      </c>
      <c r="U441" s="440">
        <v>1</v>
      </c>
      <c r="V441" s="440">
        <v>1</v>
      </c>
      <c r="W441" s="440">
        <v>1</v>
      </c>
      <c r="X441" s="440">
        <v>1</v>
      </c>
      <c r="Y441" s="179"/>
      <c r="Z441" s="186">
        <f t="shared" si="6"/>
        <v>0</v>
      </c>
      <c r="AA441" s="187">
        <f t="shared" si="7"/>
        <v>0</v>
      </c>
    </row>
    <row r="442" spans="2:27" ht="18" customHeight="1">
      <c r="B442" s="179"/>
      <c r="C442" s="80"/>
      <c r="D442" s="57"/>
      <c r="E442" s="57"/>
      <c r="F442" s="57"/>
      <c r="G442" s="80"/>
      <c r="H442" s="57"/>
      <c r="I442" s="508"/>
      <c r="J442" s="182"/>
      <c r="K442" s="183">
        <f t="shared" si="258"/>
        <v>0</v>
      </c>
      <c r="L442" s="184">
        <f t="shared" si="259"/>
        <v>0</v>
      </c>
      <c r="M442" s="184">
        <f t="shared" si="260"/>
        <v>0</v>
      </c>
      <c r="N442" s="184">
        <f t="shared" si="261"/>
        <v>0</v>
      </c>
      <c r="O442" s="184">
        <f t="shared" si="262"/>
        <v>0</v>
      </c>
      <c r="P442" s="185">
        <f t="shared" si="253"/>
        <v>0</v>
      </c>
      <c r="Q442" s="184">
        <f t="shared" si="254"/>
        <v>0</v>
      </c>
      <c r="R442" s="184">
        <f t="shared" si="255"/>
        <v>0</v>
      </c>
      <c r="S442" s="184">
        <f t="shared" si="256"/>
        <v>0</v>
      </c>
      <c r="T442" s="444" t="str">
        <f t="shared" si="257"/>
        <v/>
      </c>
      <c r="U442" s="440">
        <v>1</v>
      </c>
      <c r="V442" s="440">
        <v>1</v>
      </c>
      <c r="W442" s="440">
        <v>1</v>
      </c>
      <c r="X442" s="440">
        <v>1</v>
      </c>
      <c r="Y442" s="179"/>
      <c r="Z442" s="186">
        <f t="shared" si="6"/>
        <v>0</v>
      </c>
      <c r="AA442" s="187">
        <f t="shared" si="7"/>
        <v>0</v>
      </c>
    </row>
    <row r="443" spans="2:27" ht="18" customHeight="1">
      <c r="B443" s="179"/>
      <c r="C443" s="80"/>
      <c r="D443" s="57"/>
      <c r="E443" s="57"/>
      <c r="F443" s="57"/>
      <c r="G443" s="80"/>
      <c r="H443" s="57"/>
      <c r="I443" s="508"/>
      <c r="J443" s="182"/>
      <c r="K443" s="183">
        <f t="shared" si="258"/>
        <v>0</v>
      </c>
      <c r="L443" s="184">
        <f t="shared" si="259"/>
        <v>0</v>
      </c>
      <c r="M443" s="184">
        <f t="shared" si="260"/>
        <v>0</v>
      </c>
      <c r="N443" s="184">
        <f t="shared" si="261"/>
        <v>0</v>
      </c>
      <c r="O443" s="184">
        <f t="shared" si="262"/>
        <v>0</v>
      </c>
      <c r="P443" s="185">
        <f t="shared" si="253"/>
        <v>0</v>
      </c>
      <c r="Q443" s="184">
        <f t="shared" si="254"/>
        <v>0</v>
      </c>
      <c r="R443" s="184">
        <f t="shared" si="255"/>
        <v>0</v>
      </c>
      <c r="S443" s="184">
        <f t="shared" si="256"/>
        <v>0</v>
      </c>
      <c r="T443" s="444" t="str">
        <f t="shared" si="257"/>
        <v/>
      </c>
      <c r="U443" s="440">
        <v>1</v>
      </c>
      <c r="V443" s="440">
        <v>1</v>
      </c>
      <c r="W443" s="440">
        <v>1</v>
      </c>
      <c r="X443" s="440">
        <v>1</v>
      </c>
      <c r="Y443" s="179"/>
      <c r="Z443" s="186">
        <f t="shared" si="6"/>
        <v>0</v>
      </c>
      <c r="AA443" s="187">
        <f t="shared" si="7"/>
        <v>0</v>
      </c>
    </row>
    <row r="444" spans="2:27" ht="18" customHeight="1">
      <c r="B444" s="179"/>
      <c r="C444" s="80"/>
      <c r="D444" s="57"/>
      <c r="E444" s="57"/>
      <c r="F444" s="57"/>
      <c r="G444" s="80"/>
      <c r="H444" s="57"/>
      <c r="I444" s="508"/>
      <c r="J444" s="182"/>
      <c r="K444" s="183">
        <f t="shared" si="258"/>
        <v>0</v>
      </c>
      <c r="L444" s="184">
        <f t="shared" si="259"/>
        <v>0</v>
      </c>
      <c r="M444" s="184">
        <f t="shared" si="260"/>
        <v>0</v>
      </c>
      <c r="N444" s="184">
        <f t="shared" si="261"/>
        <v>0</v>
      </c>
      <c r="O444" s="184">
        <f t="shared" si="262"/>
        <v>0</v>
      </c>
      <c r="P444" s="185">
        <f t="shared" si="253"/>
        <v>0</v>
      </c>
      <c r="Q444" s="184">
        <f t="shared" si="254"/>
        <v>0</v>
      </c>
      <c r="R444" s="184">
        <f t="shared" si="255"/>
        <v>0</v>
      </c>
      <c r="S444" s="184">
        <f t="shared" si="256"/>
        <v>0</v>
      </c>
      <c r="T444" s="444" t="str">
        <f t="shared" si="257"/>
        <v/>
      </c>
      <c r="U444" s="440">
        <v>1</v>
      </c>
      <c r="V444" s="440">
        <v>1</v>
      </c>
      <c r="W444" s="440">
        <v>1</v>
      </c>
      <c r="X444" s="440">
        <v>1</v>
      </c>
      <c r="Y444" s="179"/>
      <c r="Z444" s="186">
        <f t="shared" si="6"/>
        <v>0</v>
      </c>
      <c r="AA444" s="187">
        <f t="shared" si="7"/>
        <v>0</v>
      </c>
    </row>
    <row r="445" spans="2:27" ht="18" customHeight="1">
      <c r="B445" s="179"/>
      <c r="C445" s="80"/>
      <c r="D445" s="57"/>
      <c r="E445" s="57"/>
      <c r="F445" s="57"/>
      <c r="G445" s="80"/>
      <c r="H445" s="57"/>
      <c r="I445" s="508"/>
      <c r="J445" s="182"/>
      <c r="K445" s="183">
        <f t="shared" si="258"/>
        <v>0</v>
      </c>
      <c r="L445" s="184">
        <f t="shared" si="259"/>
        <v>0</v>
      </c>
      <c r="M445" s="184">
        <f t="shared" si="260"/>
        <v>0</v>
      </c>
      <c r="N445" s="184">
        <f t="shared" si="261"/>
        <v>0</v>
      </c>
      <c r="O445" s="184">
        <f t="shared" si="262"/>
        <v>0</v>
      </c>
      <c r="P445" s="185">
        <f t="shared" si="253"/>
        <v>0</v>
      </c>
      <c r="Q445" s="184">
        <f t="shared" si="254"/>
        <v>0</v>
      </c>
      <c r="R445" s="184">
        <f t="shared" si="255"/>
        <v>0</v>
      </c>
      <c r="S445" s="184">
        <f t="shared" si="256"/>
        <v>0</v>
      </c>
      <c r="T445" s="444" t="str">
        <f t="shared" si="257"/>
        <v/>
      </c>
      <c r="U445" s="440">
        <v>1</v>
      </c>
      <c r="V445" s="440">
        <v>1</v>
      </c>
      <c r="W445" s="440">
        <v>1</v>
      </c>
      <c r="X445" s="440">
        <v>1</v>
      </c>
      <c r="Y445" s="179"/>
      <c r="Z445" s="186">
        <f t="shared" si="6"/>
        <v>0</v>
      </c>
      <c r="AA445" s="187">
        <f t="shared" si="7"/>
        <v>0</v>
      </c>
    </row>
    <row r="446" spans="2:27" ht="18" customHeight="1">
      <c r="B446" s="179"/>
      <c r="C446" s="80"/>
      <c r="D446" s="57"/>
      <c r="E446" s="57"/>
      <c r="F446" s="57"/>
      <c r="G446" s="80"/>
      <c r="H446" s="57"/>
      <c r="I446" s="508"/>
      <c r="J446" s="182"/>
      <c r="K446" s="183">
        <f t="shared" si="258"/>
        <v>0</v>
      </c>
      <c r="L446" s="184">
        <f t="shared" si="259"/>
        <v>0</v>
      </c>
      <c r="M446" s="184">
        <f t="shared" si="260"/>
        <v>0</v>
      </c>
      <c r="N446" s="184">
        <f t="shared" si="261"/>
        <v>0</v>
      </c>
      <c r="O446" s="184">
        <f t="shared" si="262"/>
        <v>0</v>
      </c>
      <c r="P446" s="185">
        <f t="shared" si="253"/>
        <v>0</v>
      </c>
      <c r="Q446" s="184">
        <f t="shared" si="254"/>
        <v>0</v>
      </c>
      <c r="R446" s="184">
        <f t="shared" si="255"/>
        <v>0</v>
      </c>
      <c r="S446" s="184">
        <f t="shared" si="256"/>
        <v>0</v>
      </c>
      <c r="T446" s="444" t="str">
        <f t="shared" si="257"/>
        <v/>
      </c>
      <c r="U446" s="440">
        <v>1</v>
      </c>
      <c r="V446" s="440">
        <v>1</v>
      </c>
      <c r="W446" s="440">
        <v>1</v>
      </c>
      <c r="X446" s="440">
        <v>1</v>
      </c>
      <c r="Y446" s="179"/>
      <c r="Z446" s="186">
        <f t="shared" si="6"/>
        <v>0</v>
      </c>
      <c r="AA446" s="187">
        <f t="shared" si="7"/>
        <v>0</v>
      </c>
    </row>
    <row r="447" spans="2:27" ht="18" customHeight="1">
      <c r="B447" s="179"/>
      <c r="C447" s="80"/>
      <c r="D447" s="57"/>
      <c r="E447" s="57"/>
      <c r="F447" s="57"/>
      <c r="G447" s="80"/>
      <c r="H447" s="57"/>
      <c r="I447" s="508"/>
      <c r="J447" s="182"/>
      <c r="K447" s="183">
        <f t="shared" si="258"/>
        <v>0</v>
      </c>
      <c r="L447" s="184">
        <f t="shared" si="259"/>
        <v>0</v>
      </c>
      <c r="M447" s="184">
        <f t="shared" si="260"/>
        <v>0</v>
      </c>
      <c r="N447" s="184">
        <f t="shared" si="261"/>
        <v>0</v>
      </c>
      <c r="O447" s="184">
        <f t="shared" si="262"/>
        <v>0</v>
      </c>
      <c r="P447" s="185">
        <f t="shared" si="253"/>
        <v>0</v>
      </c>
      <c r="Q447" s="184">
        <f t="shared" si="254"/>
        <v>0</v>
      </c>
      <c r="R447" s="184">
        <f t="shared" si="255"/>
        <v>0</v>
      </c>
      <c r="S447" s="184">
        <f t="shared" si="256"/>
        <v>0</v>
      </c>
      <c r="T447" s="444" t="str">
        <f t="shared" si="257"/>
        <v/>
      </c>
      <c r="U447" s="440">
        <v>1</v>
      </c>
      <c r="V447" s="440">
        <v>1</v>
      </c>
      <c r="W447" s="440">
        <v>1</v>
      </c>
      <c r="X447" s="440">
        <v>1</v>
      </c>
      <c r="Y447" s="179"/>
      <c r="Z447" s="186">
        <f t="shared" si="6"/>
        <v>0</v>
      </c>
      <c r="AA447" s="187">
        <f t="shared" si="7"/>
        <v>0</v>
      </c>
    </row>
    <row r="448" spans="2:27" ht="18" customHeight="1">
      <c r="B448" s="179"/>
      <c r="C448" s="80"/>
      <c r="D448" s="57"/>
      <c r="E448" s="57"/>
      <c r="F448" s="57"/>
      <c r="G448" s="80"/>
      <c r="H448" s="57"/>
      <c r="I448" s="508"/>
      <c r="J448" s="182"/>
      <c r="K448" s="183">
        <f t="shared" si="258"/>
        <v>0</v>
      </c>
      <c r="L448" s="184">
        <f t="shared" si="259"/>
        <v>0</v>
      </c>
      <c r="M448" s="184">
        <f t="shared" si="260"/>
        <v>0</v>
      </c>
      <c r="N448" s="184">
        <f t="shared" si="261"/>
        <v>0</v>
      </c>
      <c r="O448" s="184">
        <f t="shared" si="262"/>
        <v>0</v>
      </c>
      <c r="P448" s="185">
        <f t="shared" si="253"/>
        <v>0</v>
      </c>
      <c r="Q448" s="184">
        <f t="shared" si="254"/>
        <v>0</v>
      </c>
      <c r="R448" s="184">
        <f t="shared" si="255"/>
        <v>0</v>
      </c>
      <c r="S448" s="184">
        <f t="shared" si="256"/>
        <v>0</v>
      </c>
      <c r="T448" s="444" t="str">
        <f t="shared" si="257"/>
        <v/>
      </c>
      <c r="U448" s="440">
        <v>1</v>
      </c>
      <c r="V448" s="440">
        <v>1</v>
      </c>
      <c r="W448" s="440">
        <v>1</v>
      </c>
      <c r="X448" s="440">
        <v>1</v>
      </c>
      <c r="Y448" s="179"/>
      <c r="Z448" s="186">
        <f t="shared" si="6"/>
        <v>0</v>
      </c>
      <c r="AA448" s="187">
        <f t="shared" si="7"/>
        <v>0</v>
      </c>
    </row>
    <row r="449" spans="2:27" ht="18" customHeight="1">
      <c r="B449" s="179"/>
      <c r="C449" s="80"/>
      <c r="D449" s="57"/>
      <c r="E449" s="57"/>
      <c r="F449" s="57"/>
      <c r="G449" s="80"/>
      <c r="H449" s="57"/>
      <c r="I449" s="508"/>
      <c r="J449" s="182"/>
      <c r="K449" s="183">
        <f t="shared" si="258"/>
        <v>0</v>
      </c>
      <c r="L449" s="184">
        <f t="shared" si="259"/>
        <v>0</v>
      </c>
      <c r="M449" s="184">
        <f t="shared" si="260"/>
        <v>0</v>
      </c>
      <c r="N449" s="184">
        <f t="shared" si="261"/>
        <v>0</v>
      </c>
      <c r="O449" s="184">
        <f t="shared" si="262"/>
        <v>0</v>
      </c>
      <c r="P449" s="185">
        <f t="shared" si="253"/>
        <v>0</v>
      </c>
      <c r="Q449" s="184">
        <f t="shared" si="254"/>
        <v>0</v>
      </c>
      <c r="R449" s="184">
        <f t="shared" si="255"/>
        <v>0</v>
      </c>
      <c r="S449" s="184">
        <f t="shared" si="256"/>
        <v>0</v>
      </c>
      <c r="T449" s="444" t="str">
        <f t="shared" si="257"/>
        <v/>
      </c>
      <c r="U449" s="440">
        <v>1</v>
      </c>
      <c r="V449" s="440">
        <v>1</v>
      </c>
      <c r="W449" s="440">
        <v>1</v>
      </c>
      <c r="X449" s="440">
        <v>1</v>
      </c>
      <c r="Y449" s="179"/>
      <c r="Z449" s="186">
        <f t="shared" si="6"/>
        <v>0</v>
      </c>
      <c r="AA449" s="187">
        <f t="shared" si="7"/>
        <v>0</v>
      </c>
    </row>
    <row r="450" spans="2:27" ht="18" customHeight="1">
      <c r="B450" s="179"/>
      <c r="C450" s="80"/>
      <c r="D450" s="57"/>
      <c r="E450" s="57"/>
      <c r="F450" s="57"/>
      <c r="G450" s="80"/>
      <c r="H450" s="57"/>
      <c r="I450" s="508"/>
      <c r="J450" s="182"/>
      <c r="K450" s="183">
        <f t="shared" si="258"/>
        <v>0</v>
      </c>
      <c r="L450" s="184">
        <f t="shared" si="259"/>
        <v>0</v>
      </c>
      <c r="M450" s="184">
        <f t="shared" si="260"/>
        <v>0</v>
      </c>
      <c r="N450" s="184">
        <f t="shared" si="261"/>
        <v>0</v>
      </c>
      <c r="O450" s="184">
        <f t="shared" si="262"/>
        <v>0</v>
      </c>
      <c r="P450" s="185">
        <f t="shared" si="253"/>
        <v>0</v>
      </c>
      <c r="Q450" s="184">
        <f t="shared" si="254"/>
        <v>0</v>
      </c>
      <c r="R450" s="184">
        <f t="shared" si="255"/>
        <v>0</v>
      </c>
      <c r="S450" s="184">
        <f t="shared" si="256"/>
        <v>0</v>
      </c>
      <c r="T450" s="444" t="str">
        <f t="shared" si="257"/>
        <v/>
      </c>
      <c r="U450" s="440">
        <v>1</v>
      </c>
      <c r="V450" s="440">
        <v>1</v>
      </c>
      <c r="W450" s="440">
        <v>1</v>
      </c>
      <c r="X450" s="440">
        <v>1</v>
      </c>
      <c r="Y450" s="179"/>
      <c r="Z450" s="186">
        <f t="shared" si="6"/>
        <v>0</v>
      </c>
      <c r="AA450" s="187">
        <f t="shared" si="7"/>
        <v>0</v>
      </c>
    </row>
    <row r="451" spans="2:27" ht="18" customHeight="1">
      <c r="B451" s="179"/>
      <c r="C451" s="80"/>
      <c r="D451" s="57"/>
      <c r="E451" s="57"/>
      <c r="F451" s="57"/>
      <c r="G451" s="80"/>
      <c r="H451" s="57"/>
      <c r="I451" s="508"/>
      <c r="J451" s="182"/>
      <c r="K451" s="183">
        <f t="shared" si="258"/>
        <v>0</v>
      </c>
      <c r="L451" s="184">
        <f t="shared" si="259"/>
        <v>0</v>
      </c>
      <c r="M451" s="184">
        <f t="shared" si="260"/>
        <v>0</v>
      </c>
      <c r="N451" s="184">
        <f t="shared" si="261"/>
        <v>0</v>
      </c>
      <c r="O451" s="184">
        <f t="shared" si="262"/>
        <v>0</v>
      </c>
      <c r="P451" s="185">
        <f t="shared" si="253"/>
        <v>0</v>
      </c>
      <c r="Q451" s="184">
        <f t="shared" si="254"/>
        <v>0</v>
      </c>
      <c r="R451" s="184">
        <f t="shared" si="255"/>
        <v>0</v>
      </c>
      <c r="S451" s="184">
        <f t="shared" si="256"/>
        <v>0</v>
      </c>
      <c r="T451" s="444" t="str">
        <f t="shared" si="257"/>
        <v/>
      </c>
      <c r="U451" s="440">
        <v>1</v>
      </c>
      <c r="V451" s="440">
        <v>1</v>
      </c>
      <c r="W451" s="440">
        <v>1</v>
      </c>
      <c r="X451" s="440">
        <v>1</v>
      </c>
      <c r="Y451" s="179"/>
      <c r="Z451" s="186">
        <f t="shared" si="6"/>
        <v>0</v>
      </c>
      <c r="AA451" s="187">
        <f t="shared" si="7"/>
        <v>0</v>
      </c>
    </row>
    <row r="452" spans="2:27" ht="18" customHeight="1">
      <c r="B452" s="179"/>
      <c r="C452" s="80"/>
      <c r="D452" s="57"/>
      <c r="E452" s="57"/>
      <c r="F452" s="57"/>
      <c r="G452" s="80"/>
      <c r="H452" s="57"/>
      <c r="I452" s="508"/>
      <c r="J452" s="182"/>
      <c r="K452" s="183">
        <f t="shared" si="258"/>
        <v>0</v>
      </c>
      <c r="L452" s="184">
        <f t="shared" si="259"/>
        <v>0</v>
      </c>
      <c r="M452" s="184">
        <f t="shared" si="260"/>
        <v>0</v>
      </c>
      <c r="N452" s="184">
        <f t="shared" si="261"/>
        <v>0</v>
      </c>
      <c r="O452" s="184">
        <f t="shared" si="262"/>
        <v>0</v>
      </c>
      <c r="P452" s="185">
        <f t="shared" si="253"/>
        <v>0</v>
      </c>
      <c r="Q452" s="184">
        <f t="shared" si="254"/>
        <v>0</v>
      </c>
      <c r="R452" s="184">
        <f t="shared" si="255"/>
        <v>0</v>
      </c>
      <c r="S452" s="184">
        <f t="shared" si="256"/>
        <v>0</v>
      </c>
      <c r="T452" s="444" t="str">
        <f t="shared" si="257"/>
        <v/>
      </c>
      <c r="U452" s="440">
        <v>1</v>
      </c>
      <c r="V452" s="440">
        <v>1</v>
      </c>
      <c r="W452" s="440">
        <v>1</v>
      </c>
      <c r="X452" s="440">
        <v>1</v>
      </c>
      <c r="Y452" s="179"/>
      <c r="Z452" s="186">
        <f t="shared" si="6"/>
        <v>0</v>
      </c>
      <c r="AA452" s="187">
        <f t="shared" si="7"/>
        <v>0</v>
      </c>
    </row>
    <row r="453" spans="2:27" ht="18" customHeight="1">
      <c r="B453" s="179"/>
      <c r="C453" s="80"/>
      <c r="D453" s="57"/>
      <c r="E453" s="57"/>
      <c r="F453" s="57"/>
      <c r="G453" s="80"/>
      <c r="H453" s="57"/>
      <c r="I453" s="508"/>
      <c r="J453" s="182"/>
      <c r="K453" s="183">
        <f t="shared" si="258"/>
        <v>0</v>
      </c>
      <c r="L453" s="184">
        <f t="shared" si="259"/>
        <v>0</v>
      </c>
      <c r="M453" s="184">
        <f t="shared" si="260"/>
        <v>0</v>
      </c>
      <c r="N453" s="184">
        <f t="shared" si="261"/>
        <v>0</v>
      </c>
      <c r="O453" s="184">
        <f t="shared" si="262"/>
        <v>0</v>
      </c>
      <c r="P453" s="185">
        <f t="shared" si="253"/>
        <v>0</v>
      </c>
      <c r="Q453" s="184">
        <f t="shared" si="254"/>
        <v>0</v>
      </c>
      <c r="R453" s="184">
        <f t="shared" si="255"/>
        <v>0</v>
      </c>
      <c r="S453" s="184">
        <f t="shared" si="256"/>
        <v>0</v>
      </c>
      <c r="T453" s="444" t="str">
        <f t="shared" si="257"/>
        <v/>
      </c>
      <c r="U453" s="440">
        <v>1</v>
      </c>
      <c r="V453" s="440">
        <v>1</v>
      </c>
      <c r="W453" s="440">
        <v>1</v>
      </c>
      <c r="X453" s="440">
        <v>1</v>
      </c>
      <c r="Y453" s="179"/>
      <c r="Z453" s="186">
        <f t="shared" si="6"/>
        <v>0</v>
      </c>
      <c r="AA453" s="187">
        <f t="shared" si="7"/>
        <v>0</v>
      </c>
    </row>
    <row r="454" spans="2:27" ht="18" customHeight="1">
      <c r="B454" s="179"/>
      <c r="C454" s="80"/>
      <c r="D454" s="57"/>
      <c r="E454" s="57"/>
      <c r="F454" s="57"/>
      <c r="G454" s="80"/>
      <c r="H454" s="57"/>
      <c r="I454" s="508"/>
      <c r="J454" s="182"/>
      <c r="K454" s="183">
        <f t="shared" si="258"/>
        <v>0</v>
      </c>
      <c r="L454" s="184">
        <f t="shared" si="259"/>
        <v>0</v>
      </c>
      <c r="M454" s="184">
        <f t="shared" si="260"/>
        <v>0</v>
      </c>
      <c r="N454" s="184">
        <f t="shared" si="261"/>
        <v>0</v>
      </c>
      <c r="O454" s="184">
        <f t="shared" si="262"/>
        <v>0</v>
      </c>
      <c r="P454" s="185">
        <f t="shared" si="253"/>
        <v>0</v>
      </c>
      <c r="Q454" s="184">
        <f t="shared" si="254"/>
        <v>0</v>
      </c>
      <c r="R454" s="184">
        <f t="shared" si="255"/>
        <v>0</v>
      </c>
      <c r="S454" s="184">
        <f t="shared" si="256"/>
        <v>0</v>
      </c>
      <c r="T454" s="444" t="str">
        <f t="shared" si="257"/>
        <v/>
      </c>
      <c r="U454" s="440">
        <v>1</v>
      </c>
      <c r="V454" s="440">
        <v>1</v>
      </c>
      <c r="W454" s="440">
        <v>1</v>
      </c>
      <c r="X454" s="440">
        <v>1</v>
      </c>
      <c r="Y454" s="179"/>
      <c r="Z454" s="186">
        <f t="shared" si="6"/>
        <v>0</v>
      </c>
      <c r="AA454" s="187">
        <f t="shared" si="7"/>
        <v>0</v>
      </c>
    </row>
    <row r="455" spans="2:27" ht="18" customHeight="1">
      <c r="B455" s="179"/>
      <c r="C455" s="80"/>
      <c r="D455" s="57"/>
      <c r="E455" s="57"/>
      <c r="F455" s="57"/>
      <c r="G455" s="80"/>
      <c r="H455" s="57"/>
      <c r="I455" s="508"/>
      <c r="J455" s="182"/>
      <c r="K455" s="183">
        <f t="shared" si="258"/>
        <v>0</v>
      </c>
      <c r="L455" s="184">
        <f t="shared" si="259"/>
        <v>0</v>
      </c>
      <c r="M455" s="184">
        <f t="shared" si="260"/>
        <v>0</v>
      </c>
      <c r="N455" s="184">
        <f t="shared" si="261"/>
        <v>0</v>
      </c>
      <c r="O455" s="184">
        <f t="shared" si="262"/>
        <v>0</v>
      </c>
      <c r="P455" s="185">
        <f t="shared" si="253"/>
        <v>0</v>
      </c>
      <c r="Q455" s="184">
        <f t="shared" si="254"/>
        <v>0</v>
      </c>
      <c r="R455" s="184">
        <f t="shared" si="255"/>
        <v>0</v>
      </c>
      <c r="S455" s="184">
        <f t="shared" si="256"/>
        <v>0</v>
      </c>
      <c r="T455" s="444" t="str">
        <f t="shared" si="257"/>
        <v/>
      </c>
      <c r="U455" s="440">
        <v>1</v>
      </c>
      <c r="V455" s="440">
        <v>1</v>
      </c>
      <c r="W455" s="440">
        <v>1</v>
      </c>
      <c r="X455" s="440">
        <v>1</v>
      </c>
      <c r="Y455" s="179"/>
      <c r="Z455" s="186">
        <f t="shared" si="6"/>
        <v>0</v>
      </c>
      <c r="AA455" s="187">
        <f t="shared" si="7"/>
        <v>0</v>
      </c>
    </row>
    <row r="456" spans="2:27" ht="18" customHeight="1">
      <c r="B456" s="179"/>
      <c r="C456" s="80"/>
      <c r="D456" s="57"/>
      <c r="E456" s="57"/>
      <c r="F456" s="57"/>
      <c r="G456" s="80"/>
      <c r="H456" s="57"/>
      <c r="I456" s="508"/>
      <c r="J456" s="182"/>
      <c r="K456" s="183">
        <f t="shared" si="258"/>
        <v>0</v>
      </c>
      <c r="L456" s="184">
        <f t="shared" si="259"/>
        <v>0</v>
      </c>
      <c r="M456" s="184">
        <f t="shared" si="260"/>
        <v>0</v>
      </c>
      <c r="N456" s="184">
        <f t="shared" si="261"/>
        <v>0</v>
      </c>
      <c r="O456" s="184">
        <f t="shared" si="262"/>
        <v>0</v>
      </c>
      <c r="P456" s="185">
        <f t="shared" si="253"/>
        <v>0</v>
      </c>
      <c r="Q456" s="184">
        <f t="shared" si="254"/>
        <v>0</v>
      </c>
      <c r="R456" s="184">
        <f t="shared" si="255"/>
        <v>0</v>
      </c>
      <c r="S456" s="184">
        <f t="shared" si="256"/>
        <v>0</v>
      </c>
      <c r="T456" s="444" t="str">
        <f t="shared" si="257"/>
        <v/>
      </c>
      <c r="U456" s="440">
        <v>1</v>
      </c>
      <c r="V456" s="440">
        <v>1</v>
      </c>
      <c r="W456" s="440">
        <v>1</v>
      </c>
      <c r="X456" s="440">
        <v>1</v>
      </c>
      <c r="Y456" s="179"/>
      <c r="Z456" s="186">
        <f t="shared" si="6"/>
        <v>0</v>
      </c>
      <c r="AA456" s="187">
        <f t="shared" si="7"/>
        <v>0</v>
      </c>
    </row>
    <row r="457" spans="2:27" ht="18" customHeight="1">
      <c r="B457" s="179"/>
      <c r="C457" s="80"/>
      <c r="D457" s="57"/>
      <c r="E457" s="57"/>
      <c r="F457" s="57"/>
      <c r="G457" s="80"/>
      <c r="H457" s="57"/>
      <c r="I457" s="508"/>
      <c r="J457" s="182"/>
      <c r="K457" s="183">
        <f t="shared" si="258"/>
        <v>0</v>
      </c>
      <c r="L457" s="184">
        <f t="shared" si="259"/>
        <v>0</v>
      </c>
      <c r="M457" s="184">
        <f t="shared" si="260"/>
        <v>0</v>
      </c>
      <c r="N457" s="184">
        <f t="shared" si="261"/>
        <v>0</v>
      </c>
      <c r="O457" s="184">
        <f t="shared" si="262"/>
        <v>0</v>
      </c>
      <c r="P457" s="185">
        <f t="shared" si="253"/>
        <v>0</v>
      </c>
      <c r="Q457" s="184">
        <f t="shared" si="254"/>
        <v>0</v>
      </c>
      <c r="R457" s="184">
        <f t="shared" si="255"/>
        <v>0</v>
      </c>
      <c r="S457" s="184">
        <f t="shared" si="256"/>
        <v>0</v>
      </c>
      <c r="T457" s="444" t="str">
        <f t="shared" si="257"/>
        <v/>
      </c>
      <c r="U457" s="440">
        <v>1</v>
      </c>
      <c r="V457" s="440">
        <v>1</v>
      </c>
      <c r="W457" s="440">
        <v>1</v>
      </c>
      <c r="X457" s="440">
        <v>1</v>
      </c>
      <c r="Y457" s="179"/>
      <c r="Z457" s="186">
        <f t="shared" si="6"/>
        <v>0</v>
      </c>
      <c r="AA457" s="187">
        <f t="shared" si="7"/>
        <v>0</v>
      </c>
    </row>
    <row r="458" spans="2:27" ht="18" customHeight="1">
      <c r="B458" s="179"/>
      <c r="C458" s="80"/>
      <c r="D458" s="57"/>
      <c r="E458" s="57"/>
      <c r="F458" s="57"/>
      <c r="G458" s="80"/>
      <c r="H458" s="57"/>
      <c r="I458" s="508"/>
      <c r="J458" s="182"/>
      <c r="K458" s="183">
        <f t="shared" si="258"/>
        <v>0</v>
      </c>
      <c r="L458" s="184">
        <f t="shared" si="259"/>
        <v>0</v>
      </c>
      <c r="M458" s="184">
        <f t="shared" si="260"/>
        <v>0</v>
      </c>
      <c r="N458" s="184">
        <f t="shared" si="261"/>
        <v>0</v>
      </c>
      <c r="O458" s="184">
        <f t="shared" si="262"/>
        <v>0</v>
      </c>
      <c r="P458" s="185">
        <f t="shared" si="253"/>
        <v>0</v>
      </c>
      <c r="Q458" s="184">
        <f t="shared" si="254"/>
        <v>0</v>
      </c>
      <c r="R458" s="184">
        <f t="shared" si="255"/>
        <v>0</v>
      </c>
      <c r="S458" s="184">
        <f t="shared" si="256"/>
        <v>0</v>
      </c>
      <c r="T458" s="444" t="str">
        <f t="shared" si="257"/>
        <v/>
      </c>
      <c r="U458" s="440">
        <v>1</v>
      </c>
      <c r="V458" s="440">
        <v>1</v>
      </c>
      <c r="W458" s="440">
        <v>1</v>
      </c>
      <c r="X458" s="440">
        <v>1</v>
      </c>
      <c r="Y458" s="179"/>
      <c r="Z458" s="186">
        <f t="shared" si="6"/>
        <v>0</v>
      </c>
      <c r="AA458" s="187">
        <f t="shared" si="7"/>
        <v>0</v>
      </c>
    </row>
    <row r="459" spans="2:27" ht="18" customHeight="1">
      <c r="B459" s="179"/>
      <c r="C459" s="80"/>
      <c r="D459" s="57"/>
      <c r="E459" s="57"/>
      <c r="F459" s="57"/>
      <c r="G459" s="80"/>
      <c r="H459" s="57"/>
      <c r="I459" s="508"/>
      <c r="J459" s="182"/>
      <c r="K459" s="183">
        <f t="shared" si="258"/>
        <v>0</v>
      </c>
      <c r="L459" s="184">
        <f t="shared" si="259"/>
        <v>0</v>
      </c>
      <c r="M459" s="184">
        <f t="shared" si="260"/>
        <v>0</v>
      </c>
      <c r="N459" s="184">
        <f t="shared" si="261"/>
        <v>0</v>
      </c>
      <c r="O459" s="184">
        <f t="shared" si="262"/>
        <v>0</v>
      </c>
      <c r="P459" s="185">
        <f t="shared" si="253"/>
        <v>0</v>
      </c>
      <c r="Q459" s="184">
        <f t="shared" si="254"/>
        <v>0</v>
      </c>
      <c r="R459" s="184">
        <f t="shared" si="255"/>
        <v>0</v>
      </c>
      <c r="S459" s="184">
        <f t="shared" si="256"/>
        <v>0</v>
      </c>
      <c r="T459" s="444" t="str">
        <f t="shared" si="257"/>
        <v/>
      </c>
      <c r="U459" s="440">
        <v>1</v>
      </c>
      <c r="V459" s="440">
        <v>1</v>
      </c>
      <c r="W459" s="440">
        <v>1</v>
      </c>
      <c r="X459" s="440">
        <v>1</v>
      </c>
      <c r="Y459" s="179"/>
      <c r="Z459" s="186">
        <f t="shared" si="6"/>
        <v>0</v>
      </c>
      <c r="AA459" s="187">
        <f t="shared" si="7"/>
        <v>0</v>
      </c>
    </row>
    <row r="460" spans="2:27" ht="18" customHeight="1">
      <c r="B460" s="179"/>
      <c r="C460" s="80"/>
      <c r="D460" s="57"/>
      <c r="E460" s="57"/>
      <c r="F460" s="57"/>
      <c r="G460" s="80"/>
      <c r="H460" s="57"/>
      <c r="I460" s="508"/>
      <c r="J460" s="182"/>
      <c r="K460" s="183">
        <f t="shared" si="258"/>
        <v>0</v>
      </c>
      <c r="L460" s="184">
        <f t="shared" si="259"/>
        <v>0</v>
      </c>
      <c r="M460" s="184">
        <f t="shared" si="260"/>
        <v>0</v>
      </c>
      <c r="N460" s="184">
        <f t="shared" si="261"/>
        <v>0</v>
      </c>
      <c r="O460" s="184">
        <f t="shared" si="262"/>
        <v>0</v>
      </c>
      <c r="P460" s="185">
        <f t="shared" si="253"/>
        <v>0</v>
      </c>
      <c r="Q460" s="184">
        <f t="shared" si="254"/>
        <v>0</v>
      </c>
      <c r="R460" s="184">
        <f t="shared" si="255"/>
        <v>0</v>
      </c>
      <c r="S460" s="184">
        <f t="shared" si="256"/>
        <v>0</v>
      </c>
      <c r="T460" s="444" t="str">
        <f t="shared" si="257"/>
        <v/>
      </c>
      <c r="U460" s="440">
        <v>1</v>
      </c>
      <c r="V460" s="440">
        <v>1</v>
      </c>
      <c r="W460" s="440">
        <v>1</v>
      </c>
      <c r="X460" s="440">
        <v>1</v>
      </c>
      <c r="Y460" s="179"/>
      <c r="Z460" s="186">
        <f t="shared" si="6"/>
        <v>0</v>
      </c>
      <c r="AA460" s="187">
        <f t="shared" si="7"/>
        <v>0</v>
      </c>
    </row>
    <row r="461" spans="2:27" ht="18" customHeight="1">
      <c r="B461" s="179"/>
      <c r="C461" s="80"/>
      <c r="D461" s="57"/>
      <c r="E461" s="57"/>
      <c r="F461" s="57"/>
      <c r="G461" s="80"/>
      <c r="H461" s="57"/>
      <c r="I461" s="508"/>
      <c r="J461" s="182"/>
      <c r="K461" s="183">
        <f t="shared" si="258"/>
        <v>0</v>
      </c>
      <c r="L461" s="184">
        <f t="shared" si="259"/>
        <v>0</v>
      </c>
      <c r="M461" s="184">
        <f t="shared" si="260"/>
        <v>0</v>
      </c>
      <c r="N461" s="184">
        <f t="shared" si="261"/>
        <v>0</v>
      </c>
      <c r="O461" s="184">
        <f t="shared" si="262"/>
        <v>0</v>
      </c>
      <c r="P461" s="185">
        <f t="shared" si="253"/>
        <v>0</v>
      </c>
      <c r="Q461" s="184">
        <f t="shared" si="254"/>
        <v>0</v>
      </c>
      <c r="R461" s="184">
        <f t="shared" si="255"/>
        <v>0</v>
      </c>
      <c r="S461" s="184">
        <f t="shared" si="256"/>
        <v>0</v>
      </c>
      <c r="T461" s="444" t="str">
        <f t="shared" si="257"/>
        <v/>
      </c>
      <c r="U461" s="440">
        <v>1</v>
      </c>
      <c r="V461" s="440">
        <v>1</v>
      </c>
      <c r="W461" s="440">
        <v>1</v>
      </c>
      <c r="X461" s="440">
        <v>1</v>
      </c>
      <c r="Y461" s="179"/>
      <c r="Z461" s="186">
        <f t="shared" si="6"/>
        <v>0</v>
      </c>
      <c r="AA461" s="187">
        <f t="shared" si="7"/>
        <v>0</v>
      </c>
    </row>
    <row r="462" spans="2:27" ht="18" customHeight="1">
      <c r="B462" s="179"/>
      <c r="C462" s="80"/>
      <c r="D462" s="57"/>
      <c r="E462" s="57"/>
      <c r="F462" s="57"/>
      <c r="G462" s="80"/>
      <c r="H462" s="57"/>
      <c r="I462" s="508"/>
      <c r="J462" s="182"/>
      <c r="K462" s="183">
        <f t="shared" si="258"/>
        <v>0</v>
      </c>
      <c r="L462" s="184">
        <f t="shared" si="259"/>
        <v>0</v>
      </c>
      <c r="M462" s="184">
        <f t="shared" si="260"/>
        <v>0</v>
      </c>
      <c r="N462" s="184">
        <f t="shared" si="261"/>
        <v>0</v>
      </c>
      <c r="O462" s="184">
        <f t="shared" si="262"/>
        <v>0</v>
      </c>
      <c r="P462" s="185">
        <f t="shared" si="253"/>
        <v>0</v>
      </c>
      <c r="Q462" s="184">
        <f t="shared" si="254"/>
        <v>0</v>
      </c>
      <c r="R462" s="184">
        <f t="shared" si="255"/>
        <v>0</v>
      </c>
      <c r="S462" s="184">
        <f t="shared" si="256"/>
        <v>0</v>
      </c>
      <c r="T462" s="444" t="str">
        <f t="shared" si="257"/>
        <v/>
      </c>
      <c r="U462" s="440">
        <v>1</v>
      </c>
      <c r="V462" s="440">
        <v>1</v>
      </c>
      <c r="W462" s="440">
        <v>1</v>
      </c>
      <c r="X462" s="440">
        <v>1</v>
      </c>
      <c r="Y462" s="179"/>
      <c r="Z462" s="186">
        <f t="shared" si="6"/>
        <v>0</v>
      </c>
      <c r="AA462" s="187">
        <f t="shared" si="7"/>
        <v>0</v>
      </c>
    </row>
    <row r="463" spans="2:27" ht="18" customHeight="1">
      <c r="B463" s="179"/>
      <c r="C463" s="80"/>
      <c r="D463" s="57"/>
      <c r="E463" s="57"/>
      <c r="F463" s="57"/>
      <c r="G463" s="80"/>
      <c r="H463" s="57"/>
      <c r="I463" s="508"/>
      <c r="J463" s="182"/>
      <c r="K463" s="183">
        <f t="shared" si="258"/>
        <v>0</v>
      </c>
      <c r="L463" s="184">
        <f t="shared" si="259"/>
        <v>0</v>
      </c>
      <c r="M463" s="184">
        <f t="shared" si="260"/>
        <v>0</v>
      </c>
      <c r="N463" s="184">
        <f t="shared" si="261"/>
        <v>0</v>
      </c>
      <c r="O463" s="184">
        <f t="shared" si="262"/>
        <v>0</v>
      </c>
      <c r="P463" s="185">
        <f t="shared" si="253"/>
        <v>0</v>
      </c>
      <c r="Q463" s="184">
        <f t="shared" si="254"/>
        <v>0</v>
      </c>
      <c r="R463" s="184">
        <f t="shared" si="255"/>
        <v>0</v>
      </c>
      <c r="S463" s="184">
        <f t="shared" si="256"/>
        <v>0</v>
      </c>
      <c r="T463" s="444" t="str">
        <f t="shared" si="257"/>
        <v/>
      </c>
      <c r="U463" s="440">
        <v>1</v>
      </c>
      <c r="V463" s="440">
        <v>1</v>
      </c>
      <c r="W463" s="440">
        <v>1</v>
      </c>
      <c r="X463" s="440">
        <v>1</v>
      </c>
      <c r="Y463" s="179"/>
      <c r="Z463" s="186">
        <f t="shared" si="6"/>
        <v>0</v>
      </c>
      <c r="AA463" s="187">
        <f t="shared" si="7"/>
        <v>0</v>
      </c>
    </row>
    <row r="464" spans="2:27" ht="18" customHeight="1">
      <c r="B464" s="179"/>
      <c r="C464" s="80"/>
      <c r="D464" s="57"/>
      <c r="E464" s="57"/>
      <c r="F464" s="57"/>
      <c r="G464" s="80"/>
      <c r="H464" s="57"/>
      <c r="I464" s="508"/>
      <c r="J464" s="182"/>
      <c r="K464" s="183">
        <f t="shared" si="258"/>
        <v>0</v>
      </c>
      <c r="L464" s="184">
        <f t="shared" si="259"/>
        <v>0</v>
      </c>
      <c r="M464" s="184">
        <f t="shared" si="260"/>
        <v>0</v>
      </c>
      <c r="N464" s="184">
        <f t="shared" si="261"/>
        <v>0</v>
      </c>
      <c r="O464" s="184">
        <f t="shared" si="262"/>
        <v>0</v>
      </c>
      <c r="P464" s="185">
        <f t="shared" si="253"/>
        <v>0</v>
      </c>
      <c r="Q464" s="184">
        <f t="shared" si="254"/>
        <v>0</v>
      </c>
      <c r="R464" s="184">
        <f t="shared" si="255"/>
        <v>0</v>
      </c>
      <c r="S464" s="184">
        <f t="shared" si="256"/>
        <v>0</v>
      </c>
      <c r="T464" s="444" t="str">
        <f t="shared" si="257"/>
        <v/>
      </c>
      <c r="U464" s="440">
        <v>1</v>
      </c>
      <c r="V464" s="440">
        <v>1</v>
      </c>
      <c r="W464" s="440">
        <v>1</v>
      </c>
      <c r="X464" s="440">
        <v>1</v>
      </c>
      <c r="Y464" s="179"/>
      <c r="Z464" s="186">
        <f t="shared" si="6"/>
        <v>0</v>
      </c>
      <c r="AA464" s="187">
        <f t="shared" si="7"/>
        <v>0</v>
      </c>
    </row>
    <row r="465" spans="2:27" ht="18" customHeight="1">
      <c r="B465" s="179"/>
      <c r="C465" s="80"/>
      <c r="D465" s="57"/>
      <c r="E465" s="57"/>
      <c r="F465" s="57"/>
      <c r="G465" s="80"/>
      <c r="H465" s="57"/>
      <c r="I465" s="508"/>
      <c r="J465" s="182"/>
      <c r="K465" s="183">
        <f t="shared" si="258"/>
        <v>0</v>
      </c>
      <c r="L465" s="184">
        <f t="shared" si="259"/>
        <v>0</v>
      </c>
      <c r="M465" s="184">
        <f t="shared" si="260"/>
        <v>0</v>
      </c>
      <c r="N465" s="184">
        <f t="shared" si="261"/>
        <v>0</v>
      </c>
      <c r="O465" s="184">
        <f t="shared" si="262"/>
        <v>0</v>
      </c>
      <c r="P465" s="185">
        <f t="shared" si="253"/>
        <v>0</v>
      </c>
      <c r="Q465" s="184">
        <f t="shared" si="254"/>
        <v>0</v>
      </c>
      <c r="R465" s="184">
        <f t="shared" si="255"/>
        <v>0</v>
      </c>
      <c r="S465" s="184">
        <f t="shared" si="256"/>
        <v>0</v>
      </c>
      <c r="T465" s="444" t="str">
        <f t="shared" si="257"/>
        <v/>
      </c>
      <c r="U465" s="440">
        <v>1</v>
      </c>
      <c r="V465" s="440">
        <v>1</v>
      </c>
      <c r="W465" s="440">
        <v>1</v>
      </c>
      <c r="X465" s="440">
        <v>1</v>
      </c>
      <c r="Y465" s="179"/>
      <c r="Z465" s="186">
        <f t="shared" si="6"/>
        <v>0</v>
      </c>
      <c r="AA465" s="187">
        <f t="shared" si="7"/>
        <v>0</v>
      </c>
    </row>
    <row r="466" spans="2:27" ht="18" customHeight="1">
      <c r="B466" s="179"/>
      <c r="C466" s="80"/>
      <c r="D466" s="57"/>
      <c r="E466" s="57"/>
      <c r="F466" s="57"/>
      <c r="G466" s="80"/>
      <c r="H466" s="57"/>
      <c r="I466" s="508"/>
      <c r="J466" s="182"/>
      <c r="K466" s="183">
        <f t="shared" si="258"/>
        <v>0</v>
      </c>
      <c r="L466" s="184">
        <f t="shared" si="259"/>
        <v>0</v>
      </c>
      <c r="M466" s="184">
        <f t="shared" si="260"/>
        <v>0</v>
      </c>
      <c r="N466" s="184">
        <f t="shared" si="261"/>
        <v>0</v>
      </c>
      <c r="O466" s="184">
        <f t="shared" si="262"/>
        <v>0</v>
      </c>
      <c r="P466" s="185">
        <f t="shared" si="253"/>
        <v>0</v>
      </c>
      <c r="Q466" s="184">
        <f t="shared" si="254"/>
        <v>0</v>
      </c>
      <c r="R466" s="184">
        <f t="shared" si="255"/>
        <v>0</v>
      </c>
      <c r="S466" s="184">
        <f t="shared" si="256"/>
        <v>0</v>
      </c>
      <c r="T466" s="444" t="str">
        <f t="shared" si="257"/>
        <v/>
      </c>
      <c r="U466" s="440">
        <v>1</v>
      </c>
      <c r="V466" s="440">
        <v>1</v>
      </c>
      <c r="W466" s="440">
        <v>1</v>
      </c>
      <c r="X466" s="440">
        <v>1</v>
      </c>
      <c r="Y466" s="179"/>
      <c r="Z466" s="186">
        <f t="shared" si="6"/>
        <v>0</v>
      </c>
      <c r="AA466" s="187">
        <f t="shared" si="7"/>
        <v>0</v>
      </c>
    </row>
    <row r="467" spans="2:27" ht="18" customHeight="1">
      <c r="B467" s="179"/>
      <c r="C467" s="80"/>
      <c r="D467" s="57"/>
      <c r="E467" s="57"/>
      <c r="F467" s="57"/>
      <c r="G467" s="80"/>
      <c r="H467" s="57"/>
      <c r="I467" s="508"/>
      <c r="J467" s="182"/>
      <c r="K467" s="183">
        <f t="shared" si="258"/>
        <v>0</v>
      </c>
      <c r="L467" s="184">
        <f t="shared" si="259"/>
        <v>0</v>
      </c>
      <c r="M467" s="184">
        <f t="shared" si="260"/>
        <v>0</v>
      </c>
      <c r="N467" s="184">
        <f t="shared" si="261"/>
        <v>0</v>
      </c>
      <c r="O467" s="184">
        <f t="shared" si="262"/>
        <v>0</v>
      </c>
      <c r="P467" s="185">
        <f t="shared" si="253"/>
        <v>0</v>
      </c>
      <c r="Q467" s="184">
        <f t="shared" si="254"/>
        <v>0</v>
      </c>
      <c r="R467" s="184">
        <f t="shared" si="255"/>
        <v>0</v>
      </c>
      <c r="S467" s="184">
        <f t="shared" si="256"/>
        <v>0</v>
      </c>
      <c r="T467" s="444" t="str">
        <f t="shared" si="257"/>
        <v/>
      </c>
      <c r="U467" s="440">
        <v>1</v>
      </c>
      <c r="V467" s="440">
        <v>1</v>
      </c>
      <c r="W467" s="440">
        <v>1</v>
      </c>
      <c r="X467" s="440">
        <v>1</v>
      </c>
      <c r="Y467" s="179"/>
      <c r="Z467" s="186">
        <f t="shared" si="6"/>
        <v>0</v>
      </c>
      <c r="AA467" s="187">
        <f t="shared" si="7"/>
        <v>0</v>
      </c>
    </row>
    <row r="468" spans="2:27" ht="18" customHeight="1">
      <c r="B468" s="179"/>
      <c r="C468" s="80"/>
      <c r="D468" s="57"/>
      <c r="E468" s="57"/>
      <c r="F468" s="57"/>
      <c r="G468" s="80"/>
      <c r="H468" s="57"/>
      <c r="I468" s="508"/>
      <c r="J468" s="182"/>
      <c r="K468" s="183">
        <f t="shared" si="258"/>
        <v>0</v>
      </c>
      <c r="L468" s="184">
        <f t="shared" si="259"/>
        <v>0</v>
      </c>
      <c r="M468" s="184">
        <f t="shared" si="260"/>
        <v>0</v>
      </c>
      <c r="N468" s="184">
        <f t="shared" si="261"/>
        <v>0</v>
      </c>
      <c r="O468" s="184">
        <f t="shared" si="262"/>
        <v>0</v>
      </c>
      <c r="P468" s="185">
        <f t="shared" si="253"/>
        <v>0</v>
      </c>
      <c r="Q468" s="184">
        <f t="shared" si="254"/>
        <v>0</v>
      </c>
      <c r="R468" s="184">
        <f t="shared" si="255"/>
        <v>0</v>
      </c>
      <c r="S468" s="184">
        <f t="shared" si="256"/>
        <v>0</v>
      </c>
      <c r="T468" s="444" t="str">
        <f t="shared" si="257"/>
        <v/>
      </c>
      <c r="U468" s="440">
        <v>1</v>
      </c>
      <c r="V468" s="440">
        <v>1</v>
      </c>
      <c r="W468" s="440">
        <v>1</v>
      </c>
      <c r="X468" s="440">
        <v>1</v>
      </c>
      <c r="Y468" s="179"/>
      <c r="Z468" s="186">
        <f t="shared" si="6"/>
        <v>0</v>
      </c>
      <c r="AA468" s="187">
        <f t="shared" si="7"/>
        <v>0</v>
      </c>
    </row>
    <row r="469" spans="2:27" ht="18" customHeight="1">
      <c r="B469" s="179"/>
      <c r="C469" s="80"/>
      <c r="D469" s="57"/>
      <c r="E469" s="57"/>
      <c r="F469" s="57"/>
      <c r="G469" s="80"/>
      <c r="H469" s="57"/>
      <c r="I469" s="508"/>
      <c r="J469" s="182"/>
      <c r="K469" s="183">
        <f t="shared" si="258"/>
        <v>0</v>
      </c>
      <c r="L469" s="184">
        <f t="shared" si="259"/>
        <v>0</v>
      </c>
      <c r="M469" s="184">
        <f t="shared" si="260"/>
        <v>0</v>
      </c>
      <c r="N469" s="184">
        <f t="shared" si="261"/>
        <v>0</v>
      </c>
      <c r="O469" s="184">
        <f t="shared" si="262"/>
        <v>0</v>
      </c>
      <c r="P469" s="185">
        <f t="shared" si="253"/>
        <v>0</v>
      </c>
      <c r="Q469" s="184">
        <f t="shared" si="254"/>
        <v>0</v>
      </c>
      <c r="R469" s="184">
        <f t="shared" si="255"/>
        <v>0</v>
      </c>
      <c r="S469" s="184">
        <f t="shared" si="256"/>
        <v>0</v>
      </c>
      <c r="T469" s="444" t="str">
        <f t="shared" si="257"/>
        <v/>
      </c>
      <c r="U469" s="440">
        <v>1</v>
      </c>
      <c r="V469" s="440">
        <v>1</v>
      </c>
      <c r="W469" s="440">
        <v>1</v>
      </c>
      <c r="X469" s="440">
        <v>1</v>
      </c>
      <c r="Y469" s="179"/>
      <c r="Z469" s="186">
        <f t="shared" si="6"/>
        <v>0</v>
      </c>
      <c r="AA469" s="187">
        <f t="shared" si="7"/>
        <v>0</v>
      </c>
    </row>
    <row r="470" spans="2:27" ht="18" customHeight="1">
      <c r="B470" s="179"/>
      <c r="C470" s="80"/>
      <c r="D470" s="57"/>
      <c r="E470" s="57"/>
      <c r="F470" s="57"/>
      <c r="G470" s="80"/>
      <c r="H470" s="57"/>
      <c r="I470" s="508"/>
      <c r="J470" s="182"/>
      <c r="K470" s="183">
        <f t="shared" si="258"/>
        <v>0</v>
      </c>
      <c r="L470" s="184">
        <f t="shared" si="259"/>
        <v>0</v>
      </c>
      <c r="M470" s="184">
        <f t="shared" si="260"/>
        <v>0</v>
      </c>
      <c r="N470" s="184">
        <f t="shared" si="261"/>
        <v>0</v>
      </c>
      <c r="O470" s="184">
        <f t="shared" si="262"/>
        <v>0</v>
      </c>
      <c r="P470" s="185">
        <f t="shared" si="253"/>
        <v>0</v>
      </c>
      <c r="Q470" s="184">
        <f t="shared" si="254"/>
        <v>0</v>
      </c>
      <c r="R470" s="184">
        <f t="shared" si="255"/>
        <v>0</v>
      </c>
      <c r="S470" s="184">
        <f t="shared" si="256"/>
        <v>0</v>
      </c>
      <c r="T470" s="444" t="str">
        <f t="shared" si="257"/>
        <v/>
      </c>
      <c r="U470" s="440">
        <v>1</v>
      </c>
      <c r="V470" s="440">
        <v>1</v>
      </c>
      <c r="W470" s="440">
        <v>1</v>
      </c>
      <c r="X470" s="440">
        <v>1</v>
      </c>
      <c r="Y470" s="179"/>
      <c r="Z470" s="186">
        <f t="shared" si="6"/>
        <v>0</v>
      </c>
      <c r="AA470" s="187">
        <f t="shared" si="7"/>
        <v>0</v>
      </c>
    </row>
    <row r="471" spans="2:27" ht="18" customHeight="1">
      <c r="B471" s="179"/>
      <c r="C471" s="80"/>
      <c r="D471" s="57"/>
      <c r="E471" s="57"/>
      <c r="F471" s="57"/>
      <c r="G471" s="80"/>
      <c r="H471" s="57"/>
      <c r="I471" s="508"/>
      <c r="J471" s="182"/>
      <c r="K471" s="183">
        <f t="shared" si="258"/>
        <v>0</v>
      </c>
      <c r="L471" s="184">
        <f t="shared" si="259"/>
        <v>0</v>
      </c>
      <c r="M471" s="184">
        <f t="shared" si="260"/>
        <v>0</v>
      </c>
      <c r="N471" s="184">
        <f t="shared" si="261"/>
        <v>0</v>
      </c>
      <c r="O471" s="184">
        <f t="shared" si="262"/>
        <v>0</v>
      </c>
      <c r="P471" s="185">
        <f t="shared" si="253"/>
        <v>0</v>
      </c>
      <c r="Q471" s="184">
        <f t="shared" si="254"/>
        <v>0</v>
      </c>
      <c r="R471" s="184">
        <f t="shared" si="255"/>
        <v>0</v>
      </c>
      <c r="S471" s="184">
        <f t="shared" si="256"/>
        <v>0</v>
      </c>
      <c r="T471" s="444" t="str">
        <f t="shared" si="257"/>
        <v/>
      </c>
      <c r="U471" s="440">
        <v>1</v>
      </c>
      <c r="V471" s="440">
        <v>1</v>
      </c>
      <c r="W471" s="440">
        <v>1</v>
      </c>
      <c r="X471" s="440">
        <v>1</v>
      </c>
      <c r="Y471" s="179"/>
      <c r="Z471" s="186">
        <f t="shared" si="6"/>
        <v>0</v>
      </c>
      <c r="AA471" s="187">
        <f t="shared" si="7"/>
        <v>0</v>
      </c>
    </row>
    <row r="472" spans="2:27" ht="18" customHeight="1">
      <c r="B472" s="179"/>
      <c r="C472" s="80"/>
      <c r="D472" s="57"/>
      <c r="E472" s="57"/>
      <c r="F472" s="57"/>
      <c r="G472" s="80"/>
      <c r="H472" s="57"/>
      <c r="I472" s="508"/>
      <c r="J472" s="182"/>
      <c r="K472" s="183">
        <f t="shared" si="258"/>
        <v>0</v>
      </c>
      <c r="L472" s="184">
        <f t="shared" si="259"/>
        <v>0</v>
      </c>
      <c r="M472" s="184">
        <f t="shared" si="260"/>
        <v>0</v>
      </c>
      <c r="N472" s="184">
        <f t="shared" si="261"/>
        <v>0</v>
      </c>
      <c r="O472" s="184">
        <f t="shared" si="262"/>
        <v>0</v>
      </c>
      <c r="P472" s="185">
        <f t="shared" si="253"/>
        <v>0</v>
      </c>
      <c r="Q472" s="184">
        <f t="shared" si="254"/>
        <v>0</v>
      </c>
      <c r="R472" s="184">
        <f t="shared" si="255"/>
        <v>0</v>
      </c>
      <c r="S472" s="184">
        <f t="shared" si="256"/>
        <v>0</v>
      </c>
      <c r="T472" s="444" t="str">
        <f t="shared" si="257"/>
        <v/>
      </c>
      <c r="U472" s="440">
        <v>1</v>
      </c>
      <c r="V472" s="440">
        <v>1</v>
      </c>
      <c r="W472" s="440">
        <v>1</v>
      </c>
      <c r="X472" s="440">
        <v>1</v>
      </c>
      <c r="Y472" s="179"/>
      <c r="Z472" s="186">
        <f t="shared" si="6"/>
        <v>0</v>
      </c>
      <c r="AA472" s="187">
        <f t="shared" si="7"/>
        <v>0</v>
      </c>
    </row>
    <row r="473" spans="2:27" ht="18" customHeight="1">
      <c r="B473" s="179"/>
      <c r="C473" s="80"/>
      <c r="D473" s="57"/>
      <c r="E473" s="57"/>
      <c r="F473" s="57"/>
      <c r="G473" s="80"/>
      <c r="H473" s="57"/>
      <c r="I473" s="508"/>
      <c r="J473" s="182"/>
      <c r="K473" s="183">
        <f t="shared" si="258"/>
        <v>0</v>
      </c>
      <c r="L473" s="184">
        <f t="shared" si="259"/>
        <v>0</v>
      </c>
      <c r="M473" s="184">
        <f t="shared" si="260"/>
        <v>0</v>
      </c>
      <c r="N473" s="184">
        <f t="shared" si="261"/>
        <v>0</v>
      </c>
      <c r="O473" s="184">
        <f t="shared" si="262"/>
        <v>0</v>
      </c>
      <c r="P473" s="185">
        <f t="shared" si="253"/>
        <v>0</v>
      </c>
      <c r="Q473" s="184">
        <f t="shared" si="254"/>
        <v>0</v>
      </c>
      <c r="R473" s="184">
        <f t="shared" si="255"/>
        <v>0</v>
      </c>
      <c r="S473" s="184">
        <f t="shared" si="256"/>
        <v>0</v>
      </c>
      <c r="T473" s="444" t="str">
        <f t="shared" si="257"/>
        <v/>
      </c>
      <c r="U473" s="440">
        <v>1</v>
      </c>
      <c r="V473" s="440">
        <v>1</v>
      </c>
      <c r="W473" s="440">
        <v>1</v>
      </c>
      <c r="X473" s="440">
        <v>1</v>
      </c>
      <c r="Y473" s="179"/>
      <c r="Z473" s="186">
        <f t="shared" si="6"/>
        <v>0</v>
      </c>
      <c r="AA473" s="187">
        <f t="shared" si="7"/>
        <v>0</v>
      </c>
    </row>
    <row r="474" spans="2:27" ht="18" customHeight="1">
      <c r="B474" s="179"/>
      <c r="C474" s="80"/>
      <c r="D474" s="57"/>
      <c r="E474" s="57"/>
      <c r="F474" s="57"/>
      <c r="G474" s="80"/>
      <c r="H474" s="57"/>
      <c r="I474" s="508"/>
      <c r="J474" s="182"/>
      <c r="K474" s="183">
        <f t="shared" si="258"/>
        <v>0</v>
      </c>
      <c r="L474" s="184">
        <f t="shared" si="259"/>
        <v>0</v>
      </c>
      <c r="M474" s="184">
        <f t="shared" si="260"/>
        <v>0</v>
      </c>
      <c r="N474" s="184">
        <f t="shared" si="261"/>
        <v>0</v>
      </c>
      <c r="O474" s="184">
        <f t="shared" si="262"/>
        <v>0</v>
      </c>
      <c r="P474" s="185">
        <f t="shared" si="253"/>
        <v>0</v>
      </c>
      <c r="Q474" s="184">
        <f t="shared" si="254"/>
        <v>0</v>
      </c>
      <c r="R474" s="184">
        <f t="shared" si="255"/>
        <v>0</v>
      </c>
      <c r="S474" s="184">
        <f t="shared" si="256"/>
        <v>0</v>
      </c>
      <c r="T474" s="444" t="str">
        <f t="shared" si="257"/>
        <v/>
      </c>
      <c r="U474" s="440">
        <v>1</v>
      </c>
      <c r="V474" s="440">
        <v>1</v>
      </c>
      <c r="W474" s="440">
        <v>1</v>
      </c>
      <c r="X474" s="440">
        <v>1</v>
      </c>
      <c r="Y474" s="179"/>
      <c r="Z474" s="186">
        <f t="shared" si="6"/>
        <v>0</v>
      </c>
      <c r="AA474" s="187">
        <f t="shared" si="7"/>
        <v>0</v>
      </c>
    </row>
    <row r="475" spans="2:27" ht="18" customHeight="1">
      <c r="B475" s="179"/>
      <c r="C475" s="80"/>
      <c r="D475" s="57"/>
      <c r="E475" s="57"/>
      <c r="F475" s="57"/>
      <c r="G475" s="80"/>
      <c r="H475" s="57"/>
      <c r="I475" s="508"/>
      <c r="J475" s="182"/>
      <c r="K475" s="183">
        <f t="shared" si="258"/>
        <v>0</v>
      </c>
      <c r="L475" s="184">
        <f t="shared" si="259"/>
        <v>0</v>
      </c>
      <c r="M475" s="184">
        <f t="shared" si="260"/>
        <v>0</v>
      </c>
      <c r="N475" s="184">
        <f t="shared" si="261"/>
        <v>0</v>
      </c>
      <c r="O475" s="184">
        <f t="shared" si="262"/>
        <v>0</v>
      </c>
      <c r="P475" s="185">
        <f t="shared" si="253"/>
        <v>0</v>
      </c>
      <c r="Q475" s="184">
        <f t="shared" si="254"/>
        <v>0</v>
      </c>
      <c r="R475" s="184">
        <f t="shared" si="255"/>
        <v>0</v>
      </c>
      <c r="S475" s="184">
        <f t="shared" si="256"/>
        <v>0</v>
      </c>
      <c r="T475" s="444" t="str">
        <f t="shared" si="257"/>
        <v/>
      </c>
      <c r="U475" s="440">
        <v>1</v>
      </c>
      <c r="V475" s="440">
        <v>1</v>
      </c>
      <c r="W475" s="440">
        <v>1</v>
      </c>
      <c r="X475" s="440">
        <v>1</v>
      </c>
      <c r="Y475" s="179"/>
      <c r="Z475" s="186">
        <f t="shared" si="6"/>
        <v>0</v>
      </c>
      <c r="AA475" s="187">
        <f t="shared" si="7"/>
        <v>0</v>
      </c>
    </row>
    <row r="476" spans="2:27" ht="18" customHeight="1">
      <c r="B476" s="179"/>
      <c r="C476" s="80"/>
      <c r="D476" s="57"/>
      <c r="E476" s="57"/>
      <c r="F476" s="57"/>
      <c r="G476" s="80"/>
      <c r="H476" s="57"/>
      <c r="I476" s="508"/>
      <c r="J476" s="182"/>
      <c r="K476" s="183">
        <f t="shared" si="258"/>
        <v>0</v>
      </c>
      <c r="L476" s="184">
        <f t="shared" si="259"/>
        <v>0</v>
      </c>
      <c r="M476" s="184">
        <f t="shared" si="260"/>
        <v>0</v>
      </c>
      <c r="N476" s="184">
        <f t="shared" si="261"/>
        <v>0</v>
      </c>
      <c r="O476" s="184">
        <f t="shared" si="262"/>
        <v>0</v>
      </c>
      <c r="P476" s="185">
        <f t="shared" si="253"/>
        <v>0</v>
      </c>
      <c r="Q476" s="184">
        <f t="shared" si="254"/>
        <v>0</v>
      </c>
      <c r="R476" s="184">
        <f t="shared" si="255"/>
        <v>0</v>
      </c>
      <c r="S476" s="184">
        <f t="shared" si="256"/>
        <v>0</v>
      </c>
      <c r="T476" s="444" t="str">
        <f t="shared" si="257"/>
        <v/>
      </c>
      <c r="U476" s="440">
        <v>1</v>
      </c>
      <c r="V476" s="440">
        <v>1</v>
      </c>
      <c r="W476" s="440">
        <v>1</v>
      </c>
      <c r="X476" s="440">
        <v>1</v>
      </c>
      <c r="Y476" s="179"/>
      <c r="Z476" s="186">
        <f t="shared" si="6"/>
        <v>0</v>
      </c>
      <c r="AA476" s="187">
        <f t="shared" si="7"/>
        <v>0</v>
      </c>
    </row>
    <row r="477" spans="2:27" ht="18" customHeight="1">
      <c r="B477" s="179"/>
      <c r="C477" s="80"/>
      <c r="D477" s="57"/>
      <c r="E477" s="57"/>
      <c r="F477" s="57"/>
      <c r="G477" s="80"/>
      <c r="H477" s="57"/>
      <c r="I477" s="508"/>
      <c r="J477" s="182"/>
      <c r="K477" s="183">
        <f t="shared" si="258"/>
        <v>0</v>
      </c>
      <c r="L477" s="184">
        <f t="shared" si="259"/>
        <v>0</v>
      </c>
      <c r="M477" s="184">
        <f t="shared" si="260"/>
        <v>0</v>
      </c>
      <c r="N477" s="184">
        <f t="shared" si="261"/>
        <v>0</v>
      </c>
      <c r="O477" s="184">
        <f t="shared" si="262"/>
        <v>0</v>
      </c>
      <c r="P477" s="185">
        <f t="shared" si="253"/>
        <v>0</v>
      </c>
      <c r="Q477" s="184">
        <f t="shared" si="254"/>
        <v>0</v>
      </c>
      <c r="R477" s="184">
        <f t="shared" si="255"/>
        <v>0</v>
      </c>
      <c r="S477" s="184">
        <f t="shared" si="256"/>
        <v>0</v>
      </c>
      <c r="T477" s="444" t="str">
        <f t="shared" si="257"/>
        <v/>
      </c>
      <c r="U477" s="440">
        <v>1</v>
      </c>
      <c r="V477" s="440">
        <v>1</v>
      </c>
      <c r="W477" s="440">
        <v>1</v>
      </c>
      <c r="X477" s="440">
        <v>1</v>
      </c>
      <c r="Y477" s="179"/>
      <c r="Z477" s="186">
        <f t="shared" si="6"/>
        <v>0</v>
      </c>
      <c r="AA477" s="187">
        <f t="shared" si="7"/>
        <v>0</v>
      </c>
    </row>
    <row r="478" spans="2:27" ht="18" customHeight="1">
      <c r="B478" s="179"/>
      <c r="C478" s="80"/>
      <c r="D478" s="57"/>
      <c r="E478" s="57"/>
      <c r="F478" s="57"/>
      <c r="G478" s="80"/>
      <c r="H478" s="57"/>
      <c r="I478" s="508"/>
      <c r="J478" s="182"/>
      <c r="K478" s="183">
        <f t="shared" si="258"/>
        <v>0</v>
      </c>
      <c r="L478" s="184">
        <f t="shared" si="259"/>
        <v>0</v>
      </c>
      <c r="M478" s="184">
        <f t="shared" si="260"/>
        <v>0</v>
      </c>
      <c r="N478" s="184">
        <f t="shared" si="261"/>
        <v>0</v>
      </c>
      <c r="O478" s="184">
        <f t="shared" si="262"/>
        <v>0</v>
      </c>
      <c r="P478" s="185">
        <f t="shared" si="253"/>
        <v>0</v>
      </c>
      <c r="Q478" s="184">
        <f t="shared" si="254"/>
        <v>0</v>
      </c>
      <c r="R478" s="184">
        <f t="shared" si="255"/>
        <v>0</v>
      </c>
      <c r="S478" s="184">
        <f t="shared" si="256"/>
        <v>0</v>
      </c>
      <c r="T478" s="444" t="str">
        <f t="shared" si="257"/>
        <v/>
      </c>
      <c r="U478" s="440">
        <v>1</v>
      </c>
      <c r="V478" s="440">
        <v>1</v>
      </c>
      <c r="W478" s="440">
        <v>1</v>
      </c>
      <c r="X478" s="440">
        <v>1</v>
      </c>
      <c r="Y478" s="179"/>
      <c r="Z478" s="186">
        <f t="shared" si="6"/>
        <v>0</v>
      </c>
      <c r="AA478" s="187">
        <f t="shared" si="7"/>
        <v>0</v>
      </c>
    </row>
    <row r="479" spans="2:27" ht="18" customHeight="1">
      <c r="B479" s="179"/>
      <c r="C479" s="80"/>
      <c r="D479" s="57"/>
      <c r="E479" s="57"/>
      <c r="F479" s="57"/>
      <c r="G479" s="80"/>
      <c r="H479" s="57"/>
      <c r="I479" s="508"/>
      <c r="J479" s="182"/>
      <c r="K479" s="183">
        <f t="shared" si="258"/>
        <v>0</v>
      </c>
      <c r="L479" s="184">
        <f t="shared" si="259"/>
        <v>0</v>
      </c>
      <c r="M479" s="184">
        <f t="shared" si="260"/>
        <v>0</v>
      </c>
      <c r="N479" s="184">
        <f t="shared" si="261"/>
        <v>0</v>
      </c>
      <c r="O479" s="184">
        <f t="shared" si="262"/>
        <v>0</v>
      </c>
      <c r="P479" s="185">
        <f t="shared" si="253"/>
        <v>0</v>
      </c>
      <c r="Q479" s="184">
        <f t="shared" si="254"/>
        <v>0</v>
      </c>
      <c r="R479" s="184">
        <f t="shared" si="255"/>
        <v>0</v>
      </c>
      <c r="S479" s="184">
        <f t="shared" si="256"/>
        <v>0</v>
      </c>
      <c r="T479" s="444" t="str">
        <f t="shared" si="257"/>
        <v/>
      </c>
      <c r="U479" s="440">
        <v>1</v>
      </c>
      <c r="V479" s="440">
        <v>1</v>
      </c>
      <c r="W479" s="440">
        <v>1</v>
      </c>
      <c r="X479" s="440">
        <v>1</v>
      </c>
      <c r="Y479" s="179"/>
      <c r="Z479" s="186">
        <f t="shared" si="6"/>
        <v>0</v>
      </c>
      <c r="AA479" s="187">
        <f t="shared" si="7"/>
        <v>0</v>
      </c>
    </row>
    <row r="480" spans="2:27" ht="18" customHeight="1">
      <c r="B480" s="179"/>
      <c r="C480" s="80"/>
      <c r="D480" s="57"/>
      <c r="E480" s="57"/>
      <c r="F480" s="57"/>
      <c r="G480" s="80"/>
      <c r="H480" s="57"/>
      <c r="I480" s="508"/>
      <c r="J480" s="182"/>
      <c r="K480" s="183">
        <f t="shared" si="258"/>
        <v>0</v>
      </c>
      <c r="L480" s="184">
        <f t="shared" si="259"/>
        <v>0</v>
      </c>
      <c r="M480" s="184">
        <f t="shared" si="260"/>
        <v>0</v>
      </c>
      <c r="N480" s="184">
        <f t="shared" si="261"/>
        <v>0</v>
      </c>
      <c r="O480" s="184">
        <f t="shared" si="262"/>
        <v>0</v>
      </c>
      <c r="P480" s="185">
        <f t="shared" si="253"/>
        <v>0</v>
      </c>
      <c r="Q480" s="184">
        <f t="shared" si="254"/>
        <v>0</v>
      </c>
      <c r="R480" s="184">
        <f t="shared" si="255"/>
        <v>0</v>
      </c>
      <c r="S480" s="184">
        <f t="shared" si="256"/>
        <v>0</v>
      </c>
      <c r="T480" s="444" t="str">
        <f t="shared" si="257"/>
        <v/>
      </c>
      <c r="U480" s="440">
        <v>1</v>
      </c>
      <c r="V480" s="440">
        <v>1</v>
      </c>
      <c r="W480" s="440">
        <v>1</v>
      </c>
      <c r="X480" s="440">
        <v>1</v>
      </c>
      <c r="Y480" s="179"/>
      <c r="Z480" s="186">
        <f t="shared" si="6"/>
        <v>0</v>
      </c>
      <c r="AA480" s="187">
        <f t="shared" si="7"/>
        <v>0</v>
      </c>
    </row>
    <row r="481" spans="1:28" ht="18" customHeight="1">
      <c r="B481" s="179"/>
      <c r="C481" s="80"/>
      <c r="D481" s="57"/>
      <c r="E481" s="57"/>
      <c r="F481" s="57"/>
      <c r="G481" s="80"/>
      <c r="H481" s="57"/>
      <c r="I481" s="508"/>
      <c r="J481" s="182"/>
      <c r="K481" s="183">
        <f t="shared" si="258"/>
        <v>0</v>
      </c>
      <c r="L481" s="184">
        <f t="shared" si="259"/>
        <v>0</v>
      </c>
      <c r="M481" s="184">
        <f t="shared" si="260"/>
        <v>0</v>
      </c>
      <c r="N481" s="184">
        <f t="shared" si="261"/>
        <v>0</v>
      </c>
      <c r="O481" s="184">
        <f t="shared" si="262"/>
        <v>0</v>
      </c>
      <c r="P481" s="185">
        <f t="shared" si="253"/>
        <v>0</v>
      </c>
      <c r="Q481" s="184">
        <f t="shared" si="254"/>
        <v>0</v>
      </c>
      <c r="R481" s="184">
        <f t="shared" si="255"/>
        <v>0</v>
      </c>
      <c r="S481" s="184">
        <f t="shared" si="256"/>
        <v>0</v>
      </c>
      <c r="T481" s="444" t="str">
        <f t="shared" si="257"/>
        <v/>
      </c>
      <c r="U481" s="440">
        <v>1</v>
      </c>
      <c r="V481" s="440">
        <v>1</v>
      </c>
      <c r="W481" s="440">
        <v>1</v>
      </c>
      <c r="X481" s="440">
        <v>1</v>
      </c>
      <c r="Y481" s="179"/>
      <c r="Z481" s="186">
        <f t="shared" si="6"/>
        <v>0</v>
      </c>
      <c r="AA481" s="187">
        <f t="shared" si="7"/>
        <v>0</v>
      </c>
    </row>
    <row r="482" spans="1:28" ht="18" customHeight="1">
      <c r="B482" s="179"/>
      <c r="C482" s="80"/>
      <c r="D482" s="57"/>
      <c r="E482" s="57"/>
      <c r="F482" s="57"/>
      <c r="G482" s="80"/>
      <c r="H482" s="57"/>
      <c r="I482" s="508"/>
      <c r="J482" s="182"/>
      <c r="K482" s="183">
        <f t="shared" si="258"/>
        <v>0</v>
      </c>
      <c r="L482" s="184">
        <f t="shared" si="259"/>
        <v>0</v>
      </c>
      <c r="M482" s="184">
        <f t="shared" si="260"/>
        <v>0</v>
      </c>
      <c r="N482" s="184">
        <f t="shared" si="261"/>
        <v>0</v>
      </c>
      <c r="O482" s="184">
        <f t="shared" si="262"/>
        <v>0</v>
      </c>
      <c r="P482" s="185">
        <f t="shared" si="253"/>
        <v>0</v>
      </c>
      <c r="Q482" s="184">
        <f t="shared" si="254"/>
        <v>0</v>
      </c>
      <c r="R482" s="184">
        <f t="shared" si="255"/>
        <v>0</v>
      </c>
      <c r="S482" s="184">
        <f t="shared" si="256"/>
        <v>0</v>
      </c>
      <c r="T482" s="444" t="str">
        <f t="shared" si="257"/>
        <v/>
      </c>
      <c r="U482" s="440">
        <v>1</v>
      </c>
      <c r="V482" s="440">
        <v>1</v>
      </c>
      <c r="W482" s="440">
        <v>1</v>
      </c>
      <c r="X482" s="440">
        <v>1</v>
      </c>
      <c r="Y482" s="179"/>
      <c r="Z482" s="186">
        <f t="shared" si="6"/>
        <v>0</v>
      </c>
      <c r="AA482" s="187">
        <f t="shared" si="7"/>
        <v>0</v>
      </c>
    </row>
    <row r="483" spans="1:28" ht="18" customHeight="1">
      <c r="B483" s="179"/>
      <c r="C483" s="80"/>
      <c r="D483" s="57"/>
      <c r="E483" s="57"/>
      <c r="F483" s="57"/>
      <c r="G483" s="80"/>
      <c r="H483" s="57"/>
      <c r="I483" s="508"/>
      <c r="J483" s="182"/>
      <c r="K483" s="183">
        <f t="shared" si="258"/>
        <v>0</v>
      </c>
      <c r="L483" s="184">
        <f t="shared" si="259"/>
        <v>0</v>
      </c>
      <c r="M483" s="184">
        <f t="shared" si="260"/>
        <v>0</v>
      </c>
      <c r="N483" s="184">
        <f t="shared" si="261"/>
        <v>0</v>
      </c>
      <c r="O483" s="184">
        <f t="shared" si="262"/>
        <v>0</v>
      </c>
      <c r="P483" s="185">
        <f t="shared" si="253"/>
        <v>0</v>
      </c>
      <c r="Q483" s="184">
        <f t="shared" si="254"/>
        <v>0</v>
      </c>
      <c r="R483" s="184">
        <f t="shared" si="255"/>
        <v>0</v>
      </c>
      <c r="S483" s="184">
        <f t="shared" si="256"/>
        <v>0</v>
      </c>
      <c r="T483" s="444" t="str">
        <f t="shared" si="257"/>
        <v/>
      </c>
      <c r="U483" s="440">
        <v>1</v>
      </c>
      <c r="V483" s="440">
        <v>1</v>
      </c>
      <c r="W483" s="440">
        <v>1</v>
      </c>
      <c r="X483" s="440">
        <v>1</v>
      </c>
      <c r="Y483" s="179"/>
      <c r="Z483" s="186">
        <f t="shared" si="6"/>
        <v>0</v>
      </c>
      <c r="AA483" s="187">
        <f t="shared" si="7"/>
        <v>0</v>
      </c>
    </row>
    <row r="484" spans="1:28" ht="18" customHeight="1">
      <c r="B484" s="179"/>
      <c r="C484" s="80"/>
      <c r="D484" s="57"/>
      <c r="E484" s="57"/>
      <c r="F484" s="57"/>
      <c r="G484" s="80"/>
      <c r="H484" s="57"/>
      <c r="I484" s="508"/>
      <c r="J484" s="182"/>
      <c r="K484" s="183">
        <f t="shared" si="258"/>
        <v>0</v>
      </c>
      <c r="L484" s="184">
        <f t="shared" si="259"/>
        <v>0</v>
      </c>
      <c r="M484" s="184">
        <f t="shared" si="260"/>
        <v>0</v>
      </c>
      <c r="N484" s="184">
        <f t="shared" si="261"/>
        <v>0</v>
      </c>
      <c r="O484" s="184">
        <f t="shared" si="262"/>
        <v>0</v>
      </c>
      <c r="P484" s="185">
        <f t="shared" ref="P484:P547" si="263">IF($J484="",0,VLOOKUP($J484,Kengetal,5,FALSE))</f>
        <v>0</v>
      </c>
      <c r="Q484" s="184">
        <f t="shared" ref="Q484:Q547" si="264">IF($J484="",0,VLOOKUP($J484,Kengetal,6,FALSE))</f>
        <v>0</v>
      </c>
      <c r="R484" s="184">
        <f t="shared" ref="R484:R547" si="265">IF($J484="",0,VLOOKUP($J484,Kengetal,7,FALSE))</f>
        <v>0</v>
      </c>
      <c r="S484" s="184">
        <f t="shared" ref="S484:S547" si="266">IF($J484="",0,VLOOKUP($J484,Kengetal,8,FALSE))</f>
        <v>0</v>
      </c>
      <c r="T484" s="444" t="str">
        <f t="shared" si="257"/>
        <v/>
      </c>
      <c r="U484" s="440">
        <v>1</v>
      </c>
      <c r="V484" s="440">
        <v>1</v>
      </c>
      <c r="W484" s="440">
        <v>1</v>
      </c>
      <c r="X484" s="440">
        <v>1</v>
      </c>
      <c r="Y484" s="179"/>
      <c r="Z484" s="186">
        <f t="shared" si="6"/>
        <v>0</v>
      </c>
      <c r="AA484" s="187">
        <f t="shared" si="7"/>
        <v>0</v>
      </c>
    </row>
    <row r="485" spans="1:28" ht="18" customHeight="1">
      <c r="B485" s="179"/>
      <c r="C485" s="80"/>
      <c r="D485" s="57"/>
      <c r="E485" s="57"/>
      <c r="F485" s="57"/>
      <c r="G485" s="80"/>
      <c r="H485" s="57"/>
      <c r="I485" s="508"/>
      <c r="J485" s="182"/>
      <c r="K485" s="183">
        <f t="shared" ref="K485:K548" si="267">SUM(IF(J485="",0,VLOOKUP(J485,Kengetal,2)))</f>
        <v>0</v>
      </c>
      <c r="L485" s="184">
        <f t="shared" ref="L485:L548" si="268">P485*I485*U485</f>
        <v>0</v>
      </c>
      <c r="M485" s="184">
        <f t="shared" ref="M485:M548" si="269">Q485*I485*V485</f>
        <v>0</v>
      </c>
      <c r="N485" s="184">
        <f t="shared" ref="N485:N548" si="270">R485*I485*W485</f>
        <v>0</v>
      </c>
      <c r="O485" s="184">
        <f t="shared" ref="O485:O548" si="271">S485*I485*X485</f>
        <v>0</v>
      </c>
      <c r="P485" s="185">
        <f t="shared" si="263"/>
        <v>0</v>
      </c>
      <c r="Q485" s="184">
        <f t="shared" si="264"/>
        <v>0</v>
      </c>
      <c r="R485" s="184">
        <f t="shared" si="265"/>
        <v>0</v>
      </c>
      <c r="S485" s="184">
        <f t="shared" si="266"/>
        <v>0</v>
      </c>
      <c r="T485" s="444" t="str">
        <f t="shared" si="257"/>
        <v/>
      </c>
      <c r="U485" s="440">
        <v>1</v>
      </c>
      <c r="V485" s="440">
        <v>1</v>
      </c>
      <c r="W485" s="440">
        <v>1</v>
      </c>
      <c r="X485" s="440">
        <v>1</v>
      </c>
      <c r="Y485" s="179"/>
      <c r="Z485" s="186">
        <f t="shared" si="6"/>
        <v>0</v>
      </c>
      <c r="AA485" s="187">
        <f t="shared" si="7"/>
        <v>0</v>
      </c>
    </row>
    <row r="486" spans="1:28" ht="18" customHeight="1">
      <c r="B486" s="179"/>
      <c r="C486" s="80"/>
      <c r="D486" s="57"/>
      <c r="E486" s="57"/>
      <c r="F486" s="57"/>
      <c r="G486" s="80"/>
      <c r="H486" s="57"/>
      <c r="I486" s="508"/>
      <c r="J486" s="182"/>
      <c r="K486" s="183">
        <f t="shared" si="267"/>
        <v>0</v>
      </c>
      <c r="L486" s="184">
        <f t="shared" si="268"/>
        <v>0</v>
      </c>
      <c r="M486" s="184">
        <f t="shared" si="269"/>
        <v>0</v>
      </c>
      <c r="N486" s="184">
        <f t="shared" si="270"/>
        <v>0</v>
      </c>
      <c r="O486" s="184">
        <f t="shared" si="271"/>
        <v>0</v>
      </c>
      <c r="P486" s="185">
        <f t="shared" si="263"/>
        <v>0</v>
      </c>
      <c r="Q486" s="184">
        <f t="shared" si="264"/>
        <v>0</v>
      </c>
      <c r="R486" s="184">
        <f t="shared" si="265"/>
        <v>0</v>
      </c>
      <c r="S486" s="184">
        <f t="shared" si="266"/>
        <v>0</v>
      </c>
      <c r="T486" s="444" t="str">
        <f t="shared" si="257"/>
        <v/>
      </c>
      <c r="U486" s="440">
        <v>1</v>
      </c>
      <c r="V486" s="440">
        <v>1</v>
      </c>
      <c r="W486" s="440">
        <v>1</v>
      </c>
      <c r="X486" s="440">
        <v>1</v>
      </c>
      <c r="Y486" s="179"/>
      <c r="Z486" s="186">
        <f t="shared" si="6"/>
        <v>0</v>
      </c>
      <c r="AA486" s="187">
        <f t="shared" si="7"/>
        <v>0</v>
      </c>
    </row>
    <row r="487" spans="1:28" ht="18" customHeight="1">
      <c r="B487" s="179"/>
      <c r="C487" s="80"/>
      <c r="D487" s="57"/>
      <c r="E487" s="57"/>
      <c r="F487" s="57"/>
      <c r="G487" s="80"/>
      <c r="H487" s="57"/>
      <c r="I487" s="508"/>
      <c r="J487" s="182"/>
      <c r="K487" s="183">
        <f t="shared" si="267"/>
        <v>0</v>
      </c>
      <c r="L487" s="184">
        <f t="shared" si="268"/>
        <v>0</v>
      </c>
      <c r="M487" s="184">
        <f t="shared" si="269"/>
        <v>0</v>
      </c>
      <c r="N487" s="184">
        <f t="shared" si="270"/>
        <v>0</v>
      </c>
      <c r="O487" s="184">
        <f t="shared" si="271"/>
        <v>0</v>
      </c>
      <c r="P487" s="185">
        <f t="shared" si="263"/>
        <v>0</v>
      </c>
      <c r="Q487" s="184">
        <f t="shared" si="264"/>
        <v>0</v>
      </c>
      <c r="R487" s="184">
        <f t="shared" si="265"/>
        <v>0</v>
      </c>
      <c r="S487" s="184">
        <f t="shared" si="266"/>
        <v>0</v>
      </c>
      <c r="T487" s="444" t="str">
        <f t="shared" si="257"/>
        <v/>
      </c>
      <c r="U487" s="440">
        <v>1</v>
      </c>
      <c r="V487" s="440">
        <v>1</v>
      </c>
      <c r="W487" s="440">
        <v>1</v>
      </c>
      <c r="X487" s="440">
        <v>1</v>
      </c>
      <c r="Y487" s="179"/>
      <c r="Z487" s="186">
        <f t="shared" si="6"/>
        <v>0</v>
      </c>
      <c r="AA487" s="187">
        <f t="shared" si="7"/>
        <v>0</v>
      </c>
    </row>
    <row r="488" spans="1:28" ht="18" customHeight="1">
      <c r="B488" s="179"/>
      <c r="C488" s="80"/>
      <c r="D488" s="57"/>
      <c r="E488" s="57"/>
      <c r="F488" s="57"/>
      <c r="G488" s="80"/>
      <c r="H488" s="57"/>
      <c r="I488" s="508"/>
      <c r="J488" s="182"/>
      <c r="K488" s="183">
        <f t="shared" si="267"/>
        <v>0</v>
      </c>
      <c r="L488" s="184">
        <f t="shared" si="268"/>
        <v>0</v>
      </c>
      <c r="M488" s="184">
        <f t="shared" si="269"/>
        <v>0</v>
      </c>
      <c r="N488" s="184">
        <f t="shared" si="270"/>
        <v>0</v>
      </c>
      <c r="O488" s="184">
        <f t="shared" si="271"/>
        <v>0</v>
      </c>
      <c r="P488" s="185">
        <f t="shared" si="263"/>
        <v>0</v>
      </c>
      <c r="Q488" s="184">
        <f t="shared" si="264"/>
        <v>0</v>
      </c>
      <c r="R488" s="184">
        <f t="shared" si="265"/>
        <v>0</v>
      </c>
      <c r="S488" s="184">
        <f t="shared" si="266"/>
        <v>0</v>
      </c>
      <c r="T488" s="444" t="str">
        <f t="shared" si="257"/>
        <v/>
      </c>
      <c r="U488" s="440">
        <v>1</v>
      </c>
      <c r="V488" s="440">
        <v>1</v>
      </c>
      <c r="W488" s="440">
        <v>1</v>
      </c>
      <c r="X488" s="440">
        <v>1</v>
      </c>
      <c r="Y488" s="179"/>
      <c r="Z488" s="186">
        <f t="shared" si="6"/>
        <v>0</v>
      </c>
      <c r="AA488" s="187">
        <f t="shared" si="7"/>
        <v>0</v>
      </c>
    </row>
    <row r="489" spans="1:28" ht="18" customHeight="1">
      <c r="A489" s="158">
        <v>10</v>
      </c>
      <c r="B489" s="179"/>
      <c r="C489" s="80"/>
      <c r="D489" s="180"/>
      <c r="E489" s="181"/>
      <c r="F489" s="80"/>
      <c r="G489" s="80"/>
      <c r="H489" s="57"/>
      <c r="I489" s="508"/>
      <c r="J489" s="182"/>
      <c r="K489" s="183">
        <f t="shared" si="267"/>
        <v>0</v>
      </c>
      <c r="L489" s="184">
        <f t="shared" si="268"/>
        <v>0</v>
      </c>
      <c r="M489" s="184">
        <f t="shared" si="269"/>
        <v>0</v>
      </c>
      <c r="N489" s="184">
        <f t="shared" si="270"/>
        <v>0</v>
      </c>
      <c r="O489" s="184">
        <f t="shared" si="271"/>
        <v>0</v>
      </c>
      <c r="P489" s="185">
        <f t="shared" si="263"/>
        <v>0</v>
      </c>
      <c r="Q489" s="184">
        <f t="shared" si="264"/>
        <v>0</v>
      </c>
      <c r="R489" s="184">
        <f t="shared" si="265"/>
        <v>0</v>
      </c>
      <c r="S489" s="184">
        <f t="shared" si="266"/>
        <v>0</v>
      </c>
      <c r="T489" s="444" t="str">
        <f t="shared" ref="T489:T552" si="272">IF(J489="","",VLOOKUP(J489,Kengetal,13,FALSE))</f>
        <v/>
      </c>
      <c r="U489" s="440">
        <v>1</v>
      </c>
      <c r="V489" s="440">
        <v>1</v>
      </c>
      <c r="W489" s="440">
        <v>1</v>
      </c>
      <c r="X489" s="440">
        <v>1</v>
      </c>
      <c r="Y489" s="179"/>
      <c r="Z489" s="186">
        <f t="shared" ref="Z489:Z743" si="273">I489*K489</f>
        <v>0</v>
      </c>
      <c r="AA489" s="187">
        <f t="shared" ref="AA489:AA743" si="274">L489+M489+N489+O489</f>
        <v>0</v>
      </c>
      <c r="AB489" s="188"/>
    </row>
    <row r="490" spans="1:28" ht="18" customHeight="1">
      <c r="A490" s="158">
        <v>11</v>
      </c>
      <c r="B490" s="179"/>
      <c r="C490" s="80"/>
      <c r="D490" s="180"/>
      <c r="E490" s="181"/>
      <c r="F490" s="80"/>
      <c r="G490" s="80"/>
      <c r="H490" s="57"/>
      <c r="I490" s="508"/>
      <c r="J490" s="182"/>
      <c r="K490" s="183">
        <f t="shared" si="267"/>
        <v>0</v>
      </c>
      <c r="L490" s="184">
        <f t="shared" si="268"/>
        <v>0</v>
      </c>
      <c r="M490" s="184">
        <f t="shared" si="269"/>
        <v>0</v>
      </c>
      <c r="N490" s="184">
        <f t="shared" si="270"/>
        <v>0</v>
      </c>
      <c r="O490" s="184">
        <f t="shared" si="271"/>
        <v>0</v>
      </c>
      <c r="P490" s="185">
        <f t="shared" si="263"/>
        <v>0</v>
      </c>
      <c r="Q490" s="184">
        <f t="shared" si="264"/>
        <v>0</v>
      </c>
      <c r="R490" s="184">
        <f t="shared" si="265"/>
        <v>0</v>
      </c>
      <c r="S490" s="184">
        <f t="shared" si="266"/>
        <v>0</v>
      </c>
      <c r="T490" s="444" t="str">
        <f t="shared" si="272"/>
        <v/>
      </c>
      <c r="U490" s="440">
        <v>1</v>
      </c>
      <c r="V490" s="440">
        <v>1</v>
      </c>
      <c r="W490" s="440">
        <v>1</v>
      </c>
      <c r="X490" s="440">
        <v>1</v>
      </c>
      <c r="Y490" s="179"/>
      <c r="Z490" s="186">
        <f t="shared" si="273"/>
        <v>0</v>
      </c>
      <c r="AA490" s="187">
        <f t="shared" si="274"/>
        <v>0</v>
      </c>
      <c r="AB490" s="188"/>
    </row>
    <row r="491" spans="1:28" ht="18" customHeight="1">
      <c r="A491" s="158">
        <v>12</v>
      </c>
      <c r="B491" s="179"/>
      <c r="C491" s="80"/>
      <c r="D491" s="180"/>
      <c r="E491" s="181"/>
      <c r="F491" s="80"/>
      <c r="G491" s="80"/>
      <c r="H491" s="57"/>
      <c r="I491" s="508"/>
      <c r="J491" s="182"/>
      <c r="K491" s="183">
        <f t="shared" si="267"/>
        <v>0</v>
      </c>
      <c r="L491" s="184">
        <f t="shared" si="268"/>
        <v>0</v>
      </c>
      <c r="M491" s="184">
        <f t="shared" si="269"/>
        <v>0</v>
      </c>
      <c r="N491" s="184">
        <f t="shared" si="270"/>
        <v>0</v>
      </c>
      <c r="O491" s="184">
        <f t="shared" si="271"/>
        <v>0</v>
      </c>
      <c r="P491" s="185">
        <f t="shared" si="263"/>
        <v>0</v>
      </c>
      <c r="Q491" s="184">
        <f t="shared" si="264"/>
        <v>0</v>
      </c>
      <c r="R491" s="184">
        <f t="shared" si="265"/>
        <v>0</v>
      </c>
      <c r="S491" s="184">
        <f t="shared" si="266"/>
        <v>0</v>
      </c>
      <c r="T491" s="444" t="str">
        <f t="shared" si="272"/>
        <v/>
      </c>
      <c r="U491" s="440">
        <v>1</v>
      </c>
      <c r="V491" s="440">
        <v>1</v>
      </c>
      <c r="W491" s="440">
        <v>1</v>
      </c>
      <c r="X491" s="440">
        <v>1</v>
      </c>
      <c r="Y491" s="179"/>
      <c r="Z491" s="186">
        <f t="shared" si="273"/>
        <v>0</v>
      </c>
      <c r="AA491" s="187">
        <f t="shared" si="274"/>
        <v>0</v>
      </c>
      <c r="AB491" s="188"/>
    </row>
    <row r="492" spans="1:28" ht="18" customHeight="1">
      <c r="A492" s="158">
        <v>13</v>
      </c>
      <c r="B492" s="179"/>
      <c r="C492" s="80"/>
      <c r="D492" s="180"/>
      <c r="E492" s="181"/>
      <c r="F492" s="80"/>
      <c r="G492" s="80"/>
      <c r="H492" s="57"/>
      <c r="I492" s="508"/>
      <c r="J492" s="182"/>
      <c r="K492" s="183">
        <f t="shared" si="267"/>
        <v>0</v>
      </c>
      <c r="L492" s="184">
        <f t="shared" si="268"/>
        <v>0</v>
      </c>
      <c r="M492" s="184">
        <f t="shared" si="269"/>
        <v>0</v>
      </c>
      <c r="N492" s="184">
        <f t="shared" si="270"/>
        <v>0</v>
      </c>
      <c r="O492" s="184">
        <f t="shared" si="271"/>
        <v>0</v>
      </c>
      <c r="P492" s="185">
        <f t="shared" si="263"/>
        <v>0</v>
      </c>
      <c r="Q492" s="184">
        <f t="shared" si="264"/>
        <v>0</v>
      </c>
      <c r="R492" s="184">
        <f t="shared" si="265"/>
        <v>0</v>
      </c>
      <c r="S492" s="184">
        <f t="shared" si="266"/>
        <v>0</v>
      </c>
      <c r="T492" s="444" t="str">
        <f t="shared" si="272"/>
        <v/>
      </c>
      <c r="U492" s="440">
        <v>1</v>
      </c>
      <c r="V492" s="440">
        <v>1</v>
      </c>
      <c r="W492" s="440">
        <v>1</v>
      </c>
      <c r="X492" s="440">
        <v>1</v>
      </c>
      <c r="Y492" s="179"/>
      <c r="Z492" s="186">
        <f t="shared" si="273"/>
        <v>0</v>
      </c>
      <c r="AA492" s="187">
        <f t="shared" si="274"/>
        <v>0</v>
      </c>
      <c r="AB492" s="188"/>
    </row>
    <row r="493" spans="1:28" ht="18" customHeight="1">
      <c r="A493" s="158">
        <v>14</v>
      </c>
      <c r="B493" s="179"/>
      <c r="C493" s="80"/>
      <c r="D493" s="180"/>
      <c r="E493" s="181"/>
      <c r="F493" s="80"/>
      <c r="G493" s="80"/>
      <c r="H493" s="57"/>
      <c r="I493" s="508"/>
      <c r="J493" s="182"/>
      <c r="K493" s="183">
        <f t="shared" si="267"/>
        <v>0</v>
      </c>
      <c r="L493" s="184">
        <f t="shared" si="268"/>
        <v>0</v>
      </c>
      <c r="M493" s="184">
        <f t="shared" si="269"/>
        <v>0</v>
      </c>
      <c r="N493" s="184">
        <f t="shared" si="270"/>
        <v>0</v>
      </c>
      <c r="O493" s="184">
        <f t="shared" si="271"/>
        <v>0</v>
      </c>
      <c r="P493" s="185">
        <f t="shared" si="263"/>
        <v>0</v>
      </c>
      <c r="Q493" s="184">
        <f t="shared" si="264"/>
        <v>0</v>
      </c>
      <c r="R493" s="184">
        <f t="shared" si="265"/>
        <v>0</v>
      </c>
      <c r="S493" s="184">
        <f t="shared" si="266"/>
        <v>0</v>
      </c>
      <c r="T493" s="444" t="str">
        <f t="shared" si="272"/>
        <v/>
      </c>
      <c r="U493" s="440">
        <v>1</v>
      </c>
      <c r="V493" s="440">
        <v>1</v>
      </c>
      <c r="W493" s="440">
        <v>1</v>
      </c>
      <c r="X493" s="440">
        <v>1</v>
      </c>
      <c r="Y493" s="179"/>
      <c r="Z493" s="186">
        <f t="shared" si="273"/>
        <v>0</v>
      </c>
      <c r="AA493" s="187">
        <f t="shared" si="274"/>
        <v>0</v>
      </c>
      <c r="AB493" s="188"/>
    </row>
    <row r="494" spans="1:28" ht="18" customHeight="1">
      <c r="A494" s="158">
        <v>15</v>
      </c>
      <c r="B494" s="179"/>
      <c r="C494" s="80"/>
      <c r="D494" s="180"/>
      <c r="E494" s="181"/>
      <c r="F494" s="80"/>
      <c r="G494" s="80"/>
      <c r="H494" s="57"/>
      <c r="I494" s="508"/>
      <c r="J494" s="182"/>
      <c r="K494" s="183">
        <f t="shared" si="267"/>
        <v>0</v>
      </c>
      <c r="L494" s="184">
        <f t="shared" si="268"/>
        <v>0</v>
      </c>
      <c r="M494" s="184">
        <f t="shared" si="269"/>
        <v>0</v>
      </c>
      <c r="N494" s="184">
        <f t="shared" si="270"/>
        <v>0</v>
      </c>
      <c r="O494" s="184">
        <f t="shared" si="271"/>
        <v>0</v>
      </c>
      <c r="P494" s="185">
        <f t="shared" si="263"/>
        <v>0</v>
      </c>
      <c r="Q494" s="184">
        <f t="shared" si="264"/>
        <v>0</v>
      </c>
      <c r="R494" s="184">
        <f t="shared" si="265"/>
        <v>0</v>
      </c>
      <c r="S494" s="184">
        <f t="shared" si="266"/>
        <v>0</v>
      </c>
      <c r="T494" s="444" t="str">
        <f t="shared" si="272"/>
        <v/>
      </c>
      <c r="U494" s="440">
        <v>1</v>
      </c>
      <c r="V494" s="440">
        <v>1</v>
      </c>
      <c r="W494" s="440">
        <v>1</v>
      </c>
      <c r="X494" s="440">
        <v>1</v>
      </c>
      <c r="Y494" s="179"/>
      <c r="Z494" s="186">
        <f t="shared" si="273"/>
        <v>0</v>
      </c>
      <c r="AA494" s="187">
        <f t="shared" si="274"/>
        <v>0</v>
      </c>
      <c r="AB494" s="188"/>
    </row>
    <row r="495" spans="1:28" ht="18" customHeight="1">
      <c r="A495" s="158">
        <v>16</v>
      </c>
      <c r="B495" s="179"/>
      <c r="C495" s="80"/>
      <c r="D495" s="180"/>
      <c r="E495" s="181"/>
      <c r="F495" s="80"/>
      <c r="G495" s="80"/>
      <c r="H495" s="57"/>
      <c r="I495" s="508"/>
      <c r="J495" s="182"/>
      <c r="K495" s="183">
        <f t="shared" si="267"/>
        <v>0</v>
      </c>
      <c r="L495" s="184">
        <f t="shared" si="268"/>
        <v>0</v>
      </c>
      <c r="M495" s="184">
        <f t="shared" si="269"/>
        <v>0</v>
      </c>
      <c r="N495" s="184">
        <f t="shared" si="270"/>
        <v>0</v>
      </c>
      <c r="O495" s="184">
        <f t="shared" si="271"/>
        <v>0</v>
      </c>
      <c r="P495" s="185">
        <f t="shared" si="263"/>
        <v>0</v>
      </c>
      <c r="Q495" s="184">
        <f t="shared" si="264"/>
        <v>0</v>
      </c>
      <c r="R495" s="184">
        <f t="shared" si="265"/>
        <v>0</v>
      </c>
      <c r="S495" s="184">
        <f t="shared" si="266"/>
        <v>0</v>
      </c>
      <c r="T495" s="444" t="str">
        <f t="shared" si="272"/>
        <v/>
      </c>
      <c r="U495" s="440">
        <v>1</v>
      </c>
      <c r="V495" s="440">
        <v>1</v>
      </c>
      <c r="W495" s="440">
        <v>1</v>
      </c>
      <c r="X495" s="440">
        <v>1</v>
      </c>
      <c r="Y495" s="179"/>
      <c r="Z495" s="186">
        <f t="shared" si="273"/>
        <v>0</v>
      </c>
      <c r="AA495" s="187">
        <f t="shared" si="274"/>
        <v>0</v>
      </c>
      <c r="AB495" s="188"/>
    </row>
    <row r="496" spans="1:28" ht="18" customHeight="1">
      <c r="A496" s="158">
        <v>17</v>
      </c>
      <c r="B496" s="179"/>
      <c r="C496" s="80"/>
      <c r="D496" s="180"/>
      <c r="E496" s="181"/>
      <c r="F496" s="80"/>
      <c r="G496" s="80"/>
      <c r="H496" s="57"/>
      <c r="I496" s="508"/>
      <c r="J496" s="182"/>
      <c r="K496" s="183">
        <f t="shared" si="267"/>
        <v>0</v>
      </c>
      <c r="L496" s="184">
        <f t="shared" si="268"/>
        <v>0</v>
      </c>
      <c r="M496" s="184">
        <f t="shared" si="269"/>
        <v>0</v>
      </c>
      <c r="N496" s="184">
        <f t="shared" si="270"/>
        <v>0</v>
      </c>
      <c r="O496" s="184">
        <f t="shared" si="271"/>
        <v>0</v>
      </c>
      <c r="P496" s="185">
        <f t="shared" si="263"/>
        <v>0</v>
      </c>
      <c r="Q496" s="184">
        <f t="shared" si="264"/>
        <v>0</v>
      </c>
      <c r="R496" s="184">
        <f t="shared" si="265"/>
        <v>0</v>
      </c>
      <c r="S496" s="184">
        <f t="shared" si="266"/>
        <v>0</v>
      </c>
      <c r="T496" s="444" t="str">
        <f t="shared" si="272"/>
        <v/>
      </c>
      <c r="U496" s="440">
        <v>1</v>
      </c>
      <c r="V496" s="440">
        <v>1</v>
      </c>
      <c r="W496" s="440">
        <v>1</v>
      </c>
      <c r="X496" s="440">
        <v>1</v>
      </c>
      <c r="Y496" s="179"/>
      <c r="Z496" s="186">
        <f t="shared" si="273"/>
        <v>0</v>
      </c>
      <c r="AA496" s="187">
        <f t="shared" si="274"/>
        <v>0</v>
      </c>
      <c r="AB496" s="188"/>
    </row>
    <row r="497" spans="1:28" ht="18" customHeight="1">
      <c r="A497" s="158">
        <v>18</v>
      </c>
      <c r="B497" s="179"/>
      <c r="C497" s="80"/>
      <c r="D497" s="180"/>
      <c r="E497" s="181"/>
      <c r="F497" s="80"/>
      <c r="G497" s="80"/>
      <c r="H497" s="57"/>
      <c r="I497" s="508"/>
      <c r="J497" s="182"/>
      <c r="K497" s="183">
        <f t="shared" si="267"/>
        <v>0</v>
      </c>
      <c r="L497" s="184">
        <f t="shared" si="268"/>
        <v>0</v>
      </c>
      <c r="M497" s="184">
        <f t="shared" si="269"/>
        <v>0</v>
      </c>
      <c r="N497" s="184">
        <f t="shared" si="270"/>
        <v>0</v>
      </c>
      <c r="O497" s="184">
        <f t="shared" si="271"/>
        <v>0</v>
      </c>
      <c r="P497" s="185">
        <f t="shared" si="263"/>
        <v>0</v>
      </c>
      <c r="Q497" s="184">
        <f t="shared" si="264"/>
        <v>0</v>
      </c>
      <c r="R497" s="184">
        <f t="shared" si="265"/>
        <v>0</v>
      </c>
      <c r="S497" s="184">
        <f t="shared" si="266"/>
        <v>0</v>
      </c>
      <c r="T497" s="444" t="str">
        <f t="shared" si="272"/>
        <v/>
      </c>
      <c r="U497" s="440">
        <v>1</v>
      </c>
      <c r="V497" s="440">
        <v>1</v>
      </c>
      <c r="W497" s="440">
        <v>1</v>
      </c>
      <c r="X497" s="440">
        <v>1</v>
      </c>
      <c r="Y497" s="179"/>
      <c r="Z497" s="186">
        <f t="shared" si="273"/>
        <v>0</v>
      </c>
      <c r="AA497" s="187">
        <f t="shared" si="274"/>
        <v>0</v>
      </c>
      <c r="AB497" s="188"/>
    </row>
    <row r="498" spans="1:28" ht="18" customHeight="1">
      <c r="A498" s="158">
        <v>19</v>
      </c>
      <c r="B498" s="179"/>
      <c r="C498" s="80"/>
      <c r="D498" s="180"/>
      <c r="E498" s="181"/>
      <c r="F498" s="80"/>
      <c r="G498" s="80"/>
      <c r="H498" s="57"/>
      <c r="I498" s="508"/>
      <c r="J498" s="182"/>
      <c r="K498" s="183">
        <f t="shared" si="267"/>
        <v>0</v>
      </c>
      <c r="L498" s="184">
        <f t="shared" si="268"/>
        <v>0</v>
      </c>
      <c r="M498" s="184">
        <f t="shared" si="269"/>
        <v>0</v>
      </c>
      <c r="N498" s="184">
        <f t="shared" si="270"/>
        <v>0</v>
      </c>
      <c r="O498" s="184">
        <f t="shared" si="271"/>
        <v>0</v>
      </c>
      <c r="P498" s="185">
        <f t="shared" si="263"/>
        <v>0</v>
      </c>
      <c r="Q498" s="184">
        <f t="shared" si="264"/>
        <v>0</v>
      </c>
      <c r="R498" s="184">
        <f t="shared" si="265"/>
        <v>0</v>
      </c>
      <c r="S498" s="184">
        <f t="shared" si="266"/>
        <v>0</v>
      </c>
      <c r="T498" s="444" t="str">
        <f t="shared" si="272"/>
        <v/>
      </c>
      <c r="U498" s="440">
        <v>1</v>
      </c>
      <c r="V498" s="440">
        <v>1</v>
      </c>
      <c r="W498" s="440">
        <v>1</v>
      </c>
      <c r="X498" s="440">
        <v>1</v>
      </c>
      <c r="Y498" s="179"/>
      <c r="Z498" s="186">
        <f t="shared" si="273"/>
        <v>0</v>
      </c>
      <c r="AA498" s="187">
        <f t="shared" si="274"/>
        <v>0</v>
      </c>
      <c r="AB498" s="188"/>
    </row>
    <row r="499" spans="1:28" ht="18" customHeight="1">
      <c r="A499" s="158">
        <v>20</v>
      </c>
      <c r="B499" s="179"/>
      <c r="C499" s="80"/>
      <c r="D499" s="180"/>
      <c r="E499" s="181"/>
      <c r="F499" s="80"/>
      <c r="G499" s="80"/>
      <c r="H499" s="57"/>
      <c r="I499" s="508"/>
      <c r="J499" s="182"/>
      <c r="K499" s="183">
        <f t="shared" si="267"/>
        <v>0</v>
      </c>
      <c r="L499" s="184">
        <f t="shared" si="268"/>
        <v>0</v>
      </c>
      <c r="M499" s="184">
        <f t="shared" si="269"/>
        <v>0</v>
      </c>
      <c r="N499" s="184">
        <f t="shared" si="270"/>
        <v>0</v>
      </c>
      <c r="O499" s="184">
        <f t="shared" si="271"/>
        <v>0</v>
      </c>
      <c r="P499" s="185">
        <f t="shared" si="263"/>
        <v>0</v>
      </c>
      <c r="Q499" s="184">
        <f t="shared" si="264"/>
        <v>0</v>
      </c>
      <c r="R499" s="184">
        <f t="shared" si="265"/>
        <v>0</v>
      </c>
      <c r="S499" s="184">
        <f t="shared" si="266"/>
        <v>0</v>
      </c>
      <c r="T499" s="444" t="str">
        <f t="shared" si="272"/>
        <v/>
      </c>
      <c r="U499" s="440">
        <v>1</v>
      </c>
      <c r="V499" s="440">
        <v>1</v>
      </c>
      <c r="W499" s="440">
        <v>1</v>
      </c>
      <c r="X499" s="440">
        <v>1</v>
      </c>
      <c r="Y499" s="179"/>
      <c r="Z499" s="186">
        <f t="shared" si="273"/>
        <v>0</v>
      </c>
      <c r="AA499" s="187">
        <f t="shared" si="274"/>
        <v>0</v>
      </c>
      <c r="AB499" s="188"/>
    </row>
    <row r="500" spans="1:28" ht="18" customHeight="1">
      <c r="A500" s="158">
        <v>21</v>
      </c>
      <c r="B500" s="179"/>
      <c r="C500" s="80"/>
      <c r="D500" s="180"/>
      <c r="E500" s="181"/>
      <c r="F500" s="80"/>
      <c r="G500" s="80"/>
      <c r="H500" s="57"/>
      <c r="I500" s="508"/>
      <c r="J500" s="182"/>
      <c r="K500" s="183">
        <f t="shared" si="267"/>
        <v>0</v>
      </c>
      <c r="L500" s="184">
        <f t="shared" si="268"/>
        <v>0</v>
      </c>
      <c r="M500" s="184">
        <f t="shared" si="269"/>
        <v>0</v>
      </c>
      <c r="N500" s="184">
        <f t="shared" si="270"/>
        <v>0</v>
      </c>
      <c r="O500" s="184">
        <f t="shared" si="271"/>
        <v>0</v>
      </c>
      <c r="P500" s="185">
        <f t="shared" si="263"/>
        <v>0</v>
      </c>
      <c r="Q500" s="184">
        <f t="shared" si="264"/>
        <v>0</v>
      </c>
      <c r="R500" s="184">
        <f t="shared" si="265"/>
        <v>0</v>
      </c>
      <c r="S500" s="184">
        <f t="shared" si="266"/>
        <v>0</v>
      </c>
      <c r="T500" s="444" t="str">
        <f t="shared" si="272"/>
        <v/>
      </c>
      <c r="U500" s="440">
        <v>1</v>
      </c>
      <c r="V500" s="440">
        <v>1</v>
      </c>
      <c r="W500" s="440">
        <v>1</v>
      </c>
      <c r="X500" s="440">
        <v>1</v>
      </c>
      <c r="Y500" s="179"/>
      <c r="Z500" s="186">
        <f t="shared" si="273"/>
        <v>0</v>
      </c>
      <c r="AA500" s="187">
        <f t="shared" si="274"/>
        <v>0</v>
      </c>
      <c r="AB500" s="188"/>
    </row>
    <row r="501" spans="1:28" ht="18" customHeight="1">
      <c r="A501" s="158">
        <v>22</v>
      </c>
      <c r="B501" s="179"/>
      <c r="C501" s="80"/>
      <c r="D501" s="180"/>
      <c r="E501" s="181"/>
      <c r="F501" s="80"/>
      <c r="G501" s="80"/>
      <c r="H501" s="57"/>
      <c r="I501" s="508"/>
      <c r="J501" s="182"/>
      <c r="K501" s="183">
        <f t="shared" si="267"/>
        <v>0</v>
      </c>
      <c r="L501" s="184">
        <f t="shared" si="268"/>
        <v>0</v>
      </c>
      <c r="M501" s="184">
        <f t="shared" si="269"/>
        <v>0</v>
      </c>
      <c r="N501" s="184">
        <f t="shared" si="270"/>
        <v>0</v>
      </c>
      <c r="O501" s="184">
        <f t="shared" si="271"/>
        <v>0</v>
      </c>
      <c r="P501" s="185">
        <f t="shared" si="263"/>
        <v>0</v>
      </c>
      <c r="Q501" s="184">
        <f t="shared" si="264"/>
        <v>0</v>
      </c>
      <c r="R501" s="184">
        <f t="shared" si="265"/>
        <v>0</v>
      </c>
      <c r="S501" s="184">
        <f t="shared" si="266"/>
        <v>0</v>
      </c>
      <c r="T501" s="444" t="str">
        <f t="shared" si="272"/>
        <v/>
      </c>
      <c r="U501" s="440">
        <v>1</v>
      </c>
      <c r="V501" s="440">
        <v>1</v>
      </c>
      <c r="W501" s="440">
        <v>1</v>
      </c>
      <c r="X501" s="440">
        <v>1</v>
      </c>
      <c r="Y501" s="179"/>
      <c r="Z501" s="186">
        <f t="shared" si="273"/>
        <v>0</v>
      </c>
      <c r="AA501" s="187">
        <f t="shared" si="274"/>
        <v>0</v>
      </c>
      <c r="AB501" s="188"/>
    </row>
    <row r="502" spans="1:28" ht="18" customHeight="1">
      <c r="A502" s="158">
        <v>23</v>
      </c>
      <c r="B502" s="179"/>
      <c r="C502" s="80"/>
      <c r="D502" s="180"/>
      <c r="E502" s="181"/>
      <c r="F502" s="80"/>
      <c r="G502" s="80"/>
      <c r="H502" s="57"/>
      <c r="I502" s="508"/>
      <c r="J502" s="182"/>
      <c r="K502" s="183">
        <f t="shared" si="267"/>
        <v>0</v>
      </c>
      <c r="L502" s="184">
        <f t="shared" si="268"/>
        <v>0</v>
      </c>
      <c r="M502" s="184">
        <f t="shared" si="269"/>
        <v>0</v>
      </c>
      <c r="N502" s="184">
        <f t="shared" si="270"/>
        <v>0</v>
      </c>
      <c r="O502" s="184">
        <f t="shared" si="271"/>
        <v>0</v>
      </c>
      <c r="P502" s="185">
        <f t="shared" si="263"/>
        <v>0</v>
      </c>
      <c r="Q502" s="184">
        <f t="shared" si="264"/>
        <v>0</v>
      </c>
      <c r="R502" s="184">
        <f t="shared" si="265"/>
        <v>0</v>
      </c>
      <c r="S502" s="184">
        <f t="shared" si="266"/>
        <v>0</v>
      </c>
      <c r="T502" s="444" t="str">
        <f t="shared" si="272"/>
        <v/>
      </c>
      <c r="U502" s="440">
        <v>1</v>
      </c>
      <c r="V502" s="440">
        <v>1</v>
      </c>
      <c r="W502" s="440">
        <v>1</v>
      </c>
      <c r="X502" s="440">
        <v>1</v>
      </c>
      <c r="Y502" s="179"/>
      <c r="Z502" s="186">
        <f t="shared" si="273"/>
        <v>0</v>
      </c>
      <c r="AA502" s="187">
        <f t="shared" si="274"/>
        <v>0</v>
      </c>
      <c r="AB502" s="188"/>
    </row>
    <row r="503" spans="1:28" ht="18" customHeight="1">
      <c r="A503" s="158">
        <v>24</v>
      </c>
      <c r="B503" s="179"/>
      <c r="C503" s="80"/>
      <c r="D503" s="180"/>
      <c r="E503" s="181"/>
      <c r="F503" s="80"/>
      <c r="G503" s="80"/>
      <c r="H503" s="57"/>
      <c r="I503" s="508"/>
      <c r="J503" s="182"/>
      <c r="K503" s="183">
        <f t="shared" si="267"/>
        <v>0</v>
      </c>
      <c r="L503" s="184">
        <f t="shared" si="268"/>
        <v>0</v>
      </c>
      <c r="M503" s="184">
        <f t="shared" si="269"/>
        <v>0</v>
      </c>
      <c r="N503" s="184">
        <f t="shared" si="270"/>
        <v>0</v>
      </c>
      <c r="O503" s="184">
        <f t="shared" si="271"/>
        <v>0</v>
      </c>
      <c r="P503" s="185">
        <f t="shared" si="263"/>
        <v>0</v>
      </c>
      <c r="Q503" s="184">
        <f t="shared" si="264"/>
        <v>0</v>
      </c>
      <c r="R503" s="184">
        <f t="shared" si="265"/>
        <v>0</v>
      </c>
      <c r="S503" s="184">
        <f t="shared" si="266"/>
        <v>0</v>
      </c>
      <c r="T503" s="444" t="str">
        <f t="shared" si="272"/>
        <v/>
      </c>
      <c r="U503" s="440">
        <v>1</v>
      </c>
      <c r="V503" s="440">
        <v>1</v>
      </c>
      <c r="W503" s="440">
        <v>1</v>
      </c>
      <c r="X503" s="440">
        <v>1</v>
      </c>
      <c r="Y503" s="179"/>
      <c r="Z503" s="186">
        <f t="shared" si="273"/>
        <v>0</v>
      </c>
      <c r="AA503" s="187">
        <f t="shared" si="274"/>
        <v>0</v>
      </c>
      <c r="AB503" s="188"/>
    </row>
    <row r="504" spans="1:28" ht="18" customHeight="1">
      <c r="A504" s="158">
        <v>25</v>
      </c>
      <c r="B504" s="179"/>
      <c r="C504" s="80"/>
      <c r="D504" s="180"/>
      <c r="E504" s="181"/>
      <c r="F504" s="80"/>
      <c r="G504" s="80"/>
      <c r="H504" s="57"/>
      <c r="I504" s="508"/>
      <c r="J504" s="182"/>
      <c r="K504" s="183">
        <f t="shared" si="267"/>
        <v>0</v>
      </c>
      <c r="L504" s="184">
        <f t="shared" si="268"/>
        <v>0</v>
      </c>
      <c r="M504" s="184">
        <f t="shared" si="269"/>
        <v>0</v>
      </c>
      <c r="N504" s="184">
        <f t="shared" si="270"/>
        <v>0</v>
      </c>
      <c r="O504" s="184">
        <f t="shared" si="271"/>
        <v>0</v>
      </c>
      <c r="P504" s="185">
        <f t="shared" si="263"/>
        <v>0</v>
      </c>
      <c r="Q504" s="184">
        <f t="shared" si="264"/>
        <v>0</v>
      </c>
      <c r="R504" s="184">
        <f t="shared" si="265"/>
        <v>0</v>
      </c>
      <c r="S504" s="184">
        <f t="shared" si="266"/>
        <v>0</v>
      </c>
      <c r="T504" s="444" t="str">
        <f t="shared" si="272"/>
        <v/>
      </c>
      <c r="U504" s="440">
        <v>1</v>
      </c>
      <c r="V504" s="440">
        <v>1</v>
      </c>
      <c r="W504" s="440">
        <v>1</v>
      </c>
      <c r="X504" s="440">
        <v>1</v>
      </c>
      <c r="Y504" s="179"/>
      <c r="Z504" s="186">
        <f t="shared" si="273"/>
        <v>0</v>
      </c>
      <c r="AA504" s="187">
        <f t="shared" si="274"/>
        <v>0</v>
      </c>
      <c r="AB504" s="188"/>
    </row>
    <row r="505" spans="1:28" ht="18" customHeight="1">
      <c r="A505" s="158">
        <v>26</v>
      </c>
      <c r="B505" s="179"/>
      <c r="C505" s="80"/>
      <c r="D505" s="180"/>
      <c r="E505" s="181"/>
      <c r="F505" s="80"/>
      <c r="G505" s="80"/>
      <c r="H505" s="57"/>
      <c r="I505" s="508"/>
      <c r="J505" s="182"/>
      <c r="K505" s="183">
        <f t="shared" si="267"/>
        <v>0</v>
      </c>
      <c r="L505" s="184">
        <f t="shared" si="268"/>
        <v>0</v>
      </c>
      <c r="M505" s="184">
        <f t="shared" si="269"/>
        <v>0</v>
      </c>
      <c r="N505" s="184">
        <f t="shared" si="270"/>
        <v>0</v>
      </c>
      <c r="O505" s="184">
        <f t="shared" si="271"/>
        <v>0</v>
      </c>
      <c r="P505" s="185">
        <f t="shared" si="263"/>
        <v>0</v>
      </c>
      <c r="Q505" s="184">
        <f t="shared" si="264"/>
        <v>0</v>
      </c>
      <c r="R505" s="184">
        <f t="shared" si="265"/>
        <v>0</v>
      </c>
      <c r="S505" s="184">
        <f t="shared" si="266"/>
        <v>0</v>
      </c>
      <c r="T505" s="444" t="str">
        <f t="shared" si="272"/>
        <v/>
      </c>
      <c r="U505" s="440">
        <v>1</v>
      </c>
      <c r="V505" s="440">
        <v>1</v>
      </c>
      <c r="W505" s="440">
        <v>1</v>
      </c>
      <c r="X505" s="440">
        <v>1</v>
      </c>
      <c r="Y505" s="179"/>
      <c r="Z505" s="186">
        <f t="shared" si="273"/>
        <v>0</v>
      </c>
      <c r="AA505" s="187">
        <f t="shared" si="274"/>
        <v>0</v>
      </c>
      <c r="AB505" s="188"/>
    </row>
    <row r="506" spans="1:28" ht="18" customHeight="1">
      <c r="A506" s="158">
        <v>27</v>
      </c>
      <c r="B506" s="179"/>
      <c r="C506" s="80"/>
      <c r="D506" s="180"/>
      <c r="E506" s="181"/>
      <c r="F506" s="80"/>
      <c r="G506" s="80"/>
      <c r="H506" s="57"/>
      <c r="I506" s="508"/>
      <c r="J506" s="182"/>
      <c r="K506" s="183">
        <f t="shared" si="267"/>
        <v>0</v>
      </c>
      <c r="L506" s="184">
        <f t="shared" si="268"/>
        <v>0</v>
      </c>
      <c r="M506" s="184">
        <f t="shared" si="269"/>
        <v>0</v>
      </c>
      <c r="N506" s="184">
        <f t="shared" si="270"/>
        <v>0</v>
      </c>
      <c r="O506" s="184">
        <f t="shared" si="271"/>
        <v>0</v>
      </c>
      <c r="P506" s="185">
        <f t="shared" si="263"/>
        <v>0</v>
      </c>
      <c r="Q506" s="184">
        <f t="shared" si="264"/>
        <v>0</v>
      </c>
      <c r="R506" s="184">
        <f t="shared" si="265"/>
        <v>0</v>
      </c>
      <c r="S506" s="184">
        <f t="shared" si="266"/>
        <v>0</v>
      </c>
      <c r="T506" s="444" t="str">
        <f t="shared" si="272"/>
        <v/>
      </c>
      <c r="U506" s="440">
        <v>1</v>
      </c>
      <c r="V506" s="440">
        <v>1</v>
      </c>
      <c r="W506" s="440">
        <v>1</v>
      </c>
      <c r="X506" s="440">
        <v>1</v>
      </c>
      <c r="Y506" s="179"/>
      <c r="Z506" s="186">
        <f t="shared" si="273"/>
        <v>0</v>
      </c>
      <c r="AA506" s="187">
        <f t="shared" si="274"/>
        <v>0</v>
      </c>
      <c r="AB506" s="188"/>
    </row>
    <row r="507" spans="1:28" ht="18" customHeight="1">
      <c r="A507" s="158">
        <v>28</v>
      </c>
      <c r="B507" s="179"/>
      <c r="C507" s="80"/>
      <c r="D507" s="180"/>
      <c r="E507" s="181"/>
      <c r="F507" s="80"/>
      <c r="G507" s="80"/>
      <c r="H507" s="57"/>
      <c r="I507" s="508"/>
      <c r="J507" s="182"/>
      <c r="K507" s="183">
        <f t="shared" si="267"/>
        <v>0</v>
      </c>
      <c r="L507" s="184">
        <f t="shared" si="268"/>
        <v>0</v>
      </c>
      <c r="M507" s="184">
        <f t="shared" si="269"/>
        <v>0</v>
      </c>
      <c r="N507" s="184">
        <f t="shared" si="270"/>
        <v>0</v>
      </c>
      <c r="O507" s="184">
        <f t="shared" si="271"/>
        <v>0</v>
      </c>
      <c r="P507" s="185">
        <f t="shared" si="263"/>
        <v>0</v>
      </c>
      <c r="Q507" s="184">
        <f t="shared" si="264"/>
        <v>0</v>
      </c>
      <c r="R507" s="184">
        <f t="shared" si="265"/>
        <v>0</v>
      </c>
      <c r="S507" s="184">
        <f t="shared" si="266"/>
        <v>0</v>
      </c>
      <c r="T507" s="444" t="str">
        <f t="shared" si="272"/>
        <v/>
      </c>
      <c r="U507" s="440">
        <v>1</v>
      </c>
      <c r="V507" s="440">
        <v>1</v>
      </c>
      <c r="W507" s="440">
        <v>1</v>
      </c>
      <c r="X507" s="440">
        <v>1</v>
      </c>
      <c r="Y507" s="179"/>
      <c r="Z507" s="186">
        <f t="shared" si="273"/>
        <v>0</v>
      </c>
      <c r="AA507" s="187">
        <f t="shared" si="274"/>
        <v>0</v>
      </c>
      <c r="AB507" s="188"/>
    </row>
    <row r="508" spans="1:28" ht="18" customHeight="1">
      <c r="A508" s="158">
        <v>29</v>
      </c>
      <c r="B508" s="179"/>
      <c r="C508" s="80"/>
      <c r="D508" s="180"/>
      <c r="E508" s="181"/>
      <c r="F508" s="80"/>
      <c r="G508" s="80"/>
      <c r="H508" s="57"/>
      <c r="I508" s="508"/>
      <c r="J508" s="182"/>
      <c r="K508" s="183">
        <f t="shared" si="267"/>
        <v>0</v>
      </c>
      <c r="L508" s="184">
        <f t="shared" si="268"/>
        <v>0</v>
      </c>
      <c r="M508" s="184">
        <f t="shared" si="269"/>
        <v>0</v>
      </c>
      <c r="N508" s="184">
        <f t="shared" si="270"/>
        <v>0</v>
      </c>
      <c r="O508" s="184">
        <f t="shared" si="271"/>
        <v>0</v>
      </c>
      <c r="P508" s="185">
        <f t="shared" si="263"/>
        <v>0</v>
      </c>
      <c r="Q508" s="184">
        <f t="shared" si="264"/>
        <v>0</v>
      </c>
      <c r="R508" s="184">
        <f t="shared" si="265"/>
        <v>0</v>
      </c>
      <c r="S508" s="184">
        <f t="shared" si="266"/>
        <v>0</v>
      </c>
      <c r="T508" s="444" t="str">
        <f t="shared" si="272"/>
        <v/>
      </c>
      <c r="U508" s="440">
        <v>1</v>
      </c>
      <c r="V508" s="440">
        <v>1</v>
      </c>
      <c r="W508" s="440">
        <v>1</v>
      </c>
      <c r="X508" s="440">
        <v>1</v>
      </c>
      <c r="Y508" s="179"/>
      <c r="Z508" s="186">
        <f t="shared" si="273"/>
        <v>0</v>
      </c>
      <c r="AA508" s="187">
        <f t="shared" si="274"/>
        <v>0</v>
      </c>
      <c r="AB508" s="188"/>
    </row>
    <row r="509" spans="1:28" ht="18" customHeight="1">
      <c r="A509" s="158">
        <v>30</v>
      </c>
      <c r="B509" s="179"/>
      <c r="C509" s="80"/>
      <c r="D509" s="180"/>
      <c r="E509" s="181"/>
      <c r="F509" s="80"/>
      <c r="G509" s="80"/>
      <c r="H509" s="57"/>
      <c r="I509" s="508"/>
      <c r="J509" s="182"/>
      <c r="K509" s="183">
        <f t="shared" si="267"/>
        <v>0</v>
      </c>
      <c r="L509" s="184">
        <f t="shared" si="268"/>
        <v>0</v>
      </c>
      <c r="M509" s="184">
        <f t="shared" si="269"/>
        <v>0</v>
      </c>
      <c r="N509" s="184">
        <f t="shared" si="270"/>
        <v>0</v>
      </c>
      <c r="O509" s="184">
        <f t="shared" si="271"/>
        <v>0</v>
      </c>
      <c r="P509" s="185">
        <f t="shared" si="263"/>
        <v>0</v>
      </c>
      <c r="Q509" s="184">
        <f t="shared" si="264"/>
        <v>0</v>
      </c>
      <c r="R509" s="184">
        <f t="shared" si="265"/>
        <v>0</v>
      </c>
      <c r="S509" s="184">
        <f t="shared" si="266"/>
        <v>0</v>
      </c>
      <c r="T509" s="444" t="str">
        <f t="shared" si="272"/>
        <v/>
      </c>
      <c r="U509" s="440">
        <v>1</v>
      </c>
      <c r="V509" s="440">
        <v>1</v>
      </c>
      <c r="W509" s="440">
        <v>1</v>
      </c>
      <c r="X509" s="440">
        <v>1</v>
      </c>
      <c r="Y509" s="179"/>
      <c r="Z509" s="186">
        <f t="shared" si="273"/>
        <v>0</v>
      </c>
      <c r="AA509" s="187">
        <f t="shared" si="274"/>
        <v>0</v>
      </c>
      <c r="AB509" s="188"/>
    </row>
    <row r="510" spans="1:28" ht="18" customHeight="1">
      <c r="A510" s="158">
        <v>31</v>
      </c>
      <c r="B510" s="179"/>
      <c r="C510" s="80"/>
      <c r="D510" s="180"/>
      <c r="E510" s="181"/>
      <c r="F510" s="80"/>
      <c r="G510" s="80"/>
      <c r="H510" s="57"/>
      <c r="I510" s="508"/>
      <c r="J510" s="182"/>
      <c r="K510" s="183">
        <f t="shared" si="267"/>
        <v>0</v>
      </c>
      <c r="L510" s="184">
        <f t="shared" si="268"/>
        <v>0</v>
      </c>
      <c r="M510" s="184">
        <f t="shared" si="269"/>
        <v>0</v>
      </c>
      <c r="N510" s="184">
        <f t="shared" si="270"/>
        <v>0</v>
      </c>
      <c r="O510" s="184">
        <f t="shared" si="271"/>
        <v>0</v>
      </c>
      <c r="P510" s="185">
        <f t="shared" si="263"/>
        <v>0</v>
      </c>
      <c r="Q510" s="184">
        <f t="shared" si="264"/>
        <v>0</v>
      </c>
      <c r="R510" s="184">
        <f t="shared" si="265"/>
        <v>0</v>
      </c>
      <c r="S510" s="184">
        <f t="shared" si="266"/>
        <v>0</v>
      </c>
      <c r="T510" s="444" t="str">
        <f t="shared" si="272"/>
        <v/>
      </c>
      <c r="U510" s="440">
        <v>1</v>
      </c>
      <c r="V510" s="440">
        <v>1</v>
      </c>
      <c r="W510" s="440">
        <v>1</v>
      </c>
      <c r="X510" s="440">
        <v>1</v>
      </c>
      <c r="Y510" s="179"/>
      <c r="Z510" s="186">
        <f t="shared" si="273"/>
        <v>0</v>
      </c>
      <c r="AA510" s="187">
        <f t="shared" si="274"/>
        <v>0</v>
      </c>
      <c r="AB510" s="188"/>
    </row>
    <row r="511" spans="1:28" ht="18" customHeight="1">
      <c r="A511" s="158">
        <v>32</v>
      </c>
      <c r="B511" s="179"/>
      <c r="C511" s="80"/>
      <c r="D511" s="180"/>
      <c r="E511" s="181"/>
      <c r="F511" s="80"/>
      <c r="G511" s="80"/>
      <c r="H511" s="57"/>
      <c r="I511" s="508"/>
      <c r="J511" s="182"/>
      <c r="K511" s="183">
        <f t="shared" si="267"/>
        <v>0</v>
      </c>
      <c r="L511" s="184">
        <f t="shared" si="268"/>
        <v>0</v>
      </c>
      <c r="M511" s="184">
        <f t="shared" si="269"/>
        <v>0</v>
      </c>
      <c r="N511" s="184">
        <f t="shared" si="270"/>
        <v>0</v>
      </c>
      <c r="O511" s="184">
        <f t="shared" si="271"/>
        <v>0</v>
      </c>
      <c r="P511" s="185">
        <f t="shared" si="263"/>
        <v>0</v>
      </c>
      <c r="Q511" s="184">
        <f t="shared" si="264"/>
        <v>0</v>
      </c>
      <c r="R511" s="184">
        <f t="shared" si="265"/>
        <v>0</v>
      </c>
      <c r="S511" s="184">
        <f t="shared" si="266"/>
        <v>0</v>
      </c>
      <c r="T511" s="444" t="str">
        <f t="shared" si="272"/>
        <v/>
      </c>
      <c r="U511" s="440">
        <v>1</v>
      </c>
      <c r="V511" s="440">
        <v>1</v>
      </c>
      <c r="W511" s="440">
        <v>1</v>
      </c>
      <c r="X511" s="440">
        <v>1</v>
      </c>
      <c r="Y511" s="179"/>
      <c r="Z511" s="186">
        <f t="shared" si="273"/>
        <v>0</v>
      </c>
      <c r="AA511" s="187">
        <f t="shared" si="274"/>
        <v>0</v>
      </c>
      <c r="AB511" s="188"/>
    </row>
    <row r="512" spans="1:28" ht="18" customHeight="1">
      <c r="A512" s="158">
        <v>33</v>
      </c>
      <c r="B512" s="179"/>
      <c r="C512" s="80"/>
      <c r="D512" s="180"/>
      <c r="E512" s="181"/>
      <c r="F512" s="80"/>
      <c r="G512" s="80"/>
      <c r="H512" s="57"/>
      <c r="I512" s="508"/>
      <c r="J512" s="182"/>
      <c r="K512" s="183">
        <f t="shared" si="267"/>
        <v>0</v>
      </c>
      <c r="L512" s="184">
        <f t="shared" si="268"/>
        <v>0</v>
      </c>
      <c r="M512" s="184">
        <f t="shared" si="269"/>
        <v>0</v>
      </c>
      <c r="N512" s="184">
        <f t="shared" si="270"/>
        <v>0</v>
      </c>
      <c r="O512" s="184">
        <f t="shared" si="271"/>
        <v>0</v>
      </c>
      <c r="P512" s="185">
        <f t="shared" si="263"/>
        <v>0</v>
      </c>
      <c r="Q512" s="184">
        <f t="shared" si="264"/>
        <v>0</v>
      </c>
      <c r="R512" s="184">
        <f t="shared" si="265"/>
        <v>0</v>
      </c>
      <c r="S512" s="184">
        <f t="shared" si="266"/>
        <v>0</v>
      </c>
      <c r="T512" s="444" t="str">
        <f t="shared" si="272"/>
        <v/>
      </c>
      <c r="U512" s="440">
        <v>1</v>
      </c>
      <c r="V512" s="440">
        <v>1</v>
      </c>
      <c r="W512" s="440">
        <v>1</v>
      </c>
      <c r="X512" s="440">
        <v>1</v>
      </c>
      <c r="Y512" s="179"/>
      <c r="Z512" s="186">
        <f t="shared" si="273"/>
        <v>0</v>
      </c>
      <c r="AA512" s="187">
        <f t="shared" si="274"/>
        <v>0</v>
      </c>
      <c r="AB512" s="188"/>
    </row>
    <row r="513" spans="1:28" ht="18" customHeight="1">
      <c r="A513" s="158">
        <v>34</v>
      </c>
      <c r="B513" s="179"/>
      <c r="C513" s="80"/>
      <c r="D513" s="180"/>
      <c r="E513" s="181"/>
      <c r="F513" s="80"/>
      <c r="G513" s="80"/>
      <c r="H513" s="57"/>
      <c r="I513" s="508"/>
      <c r="J513" s="182"/>
      <c r="K513" s="183">
        <f t="shared" si="267"/>
        <v>0</v>
      </c>
      <c r="L513" s="184">
        <f t="shared" si="268"/>
        <v>0</v>
      </c>
      <c r="M513" s="184">
        <f t="shared" si="269"/>
        <v>0</v>
      </c>
      <c r="N513" s="184">
        <f t="shared" si="270"/>
        <v>0</v>
      </c>
      <c r="O513" s="184">
        <f t="shared" si="271"/>
        <v>0</v>
      </c>
      <c r="P513" s="185">
        <f t="shared" si="263"/>
        <v>0</v>
      </c>
      <c r="Q513" s="184">
        <f t="shared" si="264"/>
        <v>0</v>
      </c>
      <c r="R513" s="184">
        <f t="shared" si="265"/>
        <v>0</v>
      </c>
      <c r="S513" s="184">
        <f t="shared" si="266"/>
        <v>0</v>
      </c>
      <c r="T513" s="444" t="str">
        <f t="shared" si="272"/>
        <v/>
      </c>
      <c r="U513" s="440">
        <v>1</v>
      </c>
      <c r="V513" s="440">
        <v>1</v>
      </c>
      <c r="W513" s="440">
        <v>1</v>
      </c>
      <c r="X513" s="440">
        <v>1</v>
      </c>
      <c r="Y513" s="179"/>
      <c r="Z513" s="186">
        <f t="shared" si="273"/>
        <v>0</v>
      </c>
      <c r="AA513" s="187">
        <f t="shared" si="274"/>
        <v>0</v>
      </c>
      <c r="AB513" s="188"/>
    </row>
    <row r="514" spans="1:28" ht="18" customHeight="1">
      <c r="A514" s="158">
        <v>35</v>
      </c>
      <c r="B514" s="179"/>
      <c r="C514" s="80"/>
      <c r="D514" s="180"/>
      <c r="E514" s="181"/>
      <c r="F514" s="80"/>
      <c r="G514" s="80"/>
      <c r="H514" s="57"/>
      <c r="I514" s="508"/>
      <c r="J514" s="182"/>
      <c r="K514" s="183">
        <f t="shared" si="267"/>
        <v>0</v>
      </c>
      <c r="L514" s="184">
        <f t="shared" si="268"/>
        <v>0</v>
      </c>
      <c r="M514" s="184">
        <f t="shared" si="269"/>
        <v>0</v>
      </c>
      <c r="N514" s="184">
        <f t="shared" si="270"/>
        <v>0</v>
      </c>
      <c r="O514" s="184">
        <f t="shared" si="271"/>
        <v>0</v>
      </c>
      <c r="P514" s="185">
        <f t="shared" si="263"/>
        <v>0</v>
      </c>
      <c r="Q514" s="184">
        <f t="shared" si="264"/>
        <v>0</v>
      </c>
      <c r="R514" s="184">
        <f t="shared" si="265"/>
        <v>0</v>
      </c>
      <c r="S514" s="184">
        <f t="shared" si="266"/>
        <v>0</v>
      </c>
      <c r="T514" s="444" t="str">
        <f t="shared" si="272"/>
        <v/>
      </c>
      <c r="U514" s="440">
        <v>1</v>
      </c>
      <c r="V514" s="440">
        <v>1</v>
      </c>
      <c r="W514" s="440">
        <v>1</v>
      </c>
      <c r="X514" s="440">
        <v>1</v>
      </c>
      <c r="Y514" s="179"/>
      <c r="Z514" s="186">
        <f t="shared" si="273"/>
        <v>0</v>
      </c>
      <c r="AA514" s="187">
        <f t="shared" si="274"/>
        <v>0</v>
      </c>
      <c r="AB514" s="188"/>
    </row>
    <row r="515" spans="1:28" ht="18" customHeight="1">
      <c r="A515" s="158">
        <v>36</v>
      </c>
      <c r="B515" s="179"/>
      <c r="C515" s="80"/>
      <c r="D515" s="180"/>
      <c r="E515" s="181"/>
      <c r="F515" s="80"/>
      <c r="G515" s="80"/>
      <c r="H515" s="57"/>
      <c r="I515" s="508"/>
      <c r="J515" s="182"/>
      <c r="K515" s="183">
        <f t="shared" si="267"/>
        <v>0</v>
      </c>
      <c r="L515" s="184">
        <f t="shared" si="268"/>
        <v>0</v>
      </c>
      <c r="M515" s="184">
        <f t="shared" si="269"/>
        <v>0</v>
      </c>
      <c r="N515" s="184">
        <f t="shared" si="270"/>
        <v>0</v>
      </c>
      <c r="O515" s="184">
        <f t="shared" si="271"/>
        <v>0</v>
      </c>
      <c r="P515" s="185">
        <f t="shared" si="263"/>
        <v>0</v>
      </c>
      <c r="Q515" s="184">
        <f t="shared" si="264"/>
        <v>0</v>
      </c>
      <c r="R515" s="184">
        <f t="shared" si="265"/>
        <v>0</v>
      </c>
      <c r="S515" s="184">
        <f t="shared" si="266"/>
        <v>0</v>
      </c>
      <c r="T515" s="444" t="str">
        <f t="shared" si="272"/>
        <v/>
      </c>
      <c r="U515" s="440">
        <v>1</v>
      </c>
      <c r="V515" s="440">
        <v>1</v>
      </c>
      <c r="W515" s="440">
        <v>1</v>
      </c>
      <c r="X515" s="440">
        <v>1</v>
      </c>
      <c r="Y515" s="179"/>
      <c r="Z515" s="186">
        <f t="shared" si="273"/>
        <v>0</v>
      </c>
      <c r="AA515" s="187">
        <f t="shared" si="274"/>
        <v>0</v>
      </c>
      <c r="AB515" s="188"/>
    </row>
    <row r="516" spans="1:28" ht="18" customHeight="1">
      <c r="A516" s="158">
        <v>37</v>
      </c>
      <c r="B516" s="179"/>
      <c r="C516" s="80"/>
      <c r="D516" s="180"/>
      <c r="E516" s="181"/>
      <c r="F516" s="80"/>
      <c r="G516" s="80"/>
      <c r="H516" s="57"/>
      <c r="I516" s="508"/>
      <c r="J516" s="182"/>
      <c r="K516" s="183">
        <f t="shared" si="267"/>
        <v>0</v>
      </c>
      <c r="L516" s="184">
        <f t="shared" si="268"/>
        <v>0</v>
      </c>
      <c r="M516" s="184">
        <f t="shared" si="269"/>
        <v>0</v>
      </c>
      <c r="N516" s="184">
        <f t="shared" si="270"/>
        <v>0</v>
      </c>
      <c r="O516" s="184">
        <f t="shared" si="271"/>
        <v>0</v>
      </c>
      <c r="P516" s="185">
        <f t="shared" si="263"/>
        <v>0</v>
      </c>
      <c r="Q516" s="184">
        <f t="shared" si="264"/>
        <v>0</v>
      </c>
      <c r="R516" s="184">
        <f t="shared" si="265"/>
        <v>0</v>
      </c>
      <c r="S516" s="184">
        <f t="shared" si="266"/>
        <v>0</v>
      </c>
      <c r="T516" s="444" t="str">
        <f t="shared" si="272"/>
        <v/>
      </c>
      <c r="U516" s="440">
        <v>1</v>
      </c>
      <c r="V516" s="440">
        <v>1</v>
      </c>
      <c r="W516" s="440">
        <v>1</v>
      </c>
      <c r="X516" s="440">
        <v>1</v>
      </c>
      <c r="Y516" s="179"/>
      <c r="Z516" s="186">
        <f t="shared" si="273"/>
        <v>0</v>
      </c>
      <c r="AA516" s="187">
        <f t="shared" si="274"/>
        <v>0</v>
      </c>
      <c r="AB516" s="188"/>
    </row>
    <row r="517" spans="1:28" ht="18" customHeight="1">
      <c r="A517" s="158">
        <v>38</v>
      </c>
      <c r="B517" s="179"/>
      <c r="C517" s="80"/>
      <c r="D517" s="180"/>
      <c r="E517" s="181"/>
      <c r="F517" s="80"/>
      <c r="G517" s="80"/>
      <c r="H517" s="57"/>
      <c r="I517" s="508"/>
      <c r="J517" s="182"/>
      <c r="K517" s="183">
        <f t="shared" si="267"/>
        <v>0</v>
      </c>
      <c r="L517" s="184">
        <f t="shared" si="268"/>
        <v>0</v>
      </c>
      <c r="M517" s="184">
        <f t="shared" si="269"/>
        <v>0</v>
      </c>
      <c r="N517" s="184">
        <f t="shared" si="270"/>
        <v>0</v>
      </c>
      <c r="O517" s="184">
        <f t="shared" si="271"/>
        <v>0</v>
      </c>
      <c r="P517" s="185">
        <f t="shared" si="263"/>
        <v>0</v>
      </c>
      <c r="Q517" s="184">
        <f t="shared" si="264"/>
        <v>0</v>
      </c>
      <c r="R517" s="184">
        <f t="shared" si="265"/>
        <v>0</v>
      </c>
      <c r="S517" s="184">
        <f t="shared" si="266"/>
        <v>0</v>
      </c>
      <c r="T517" s="444" t="str">
        <f t="shared" si="272"/>
        <v/>
      </c>
      <c r="U517" s="440">
        <v>1</v>
      </c>
      <c r="V517" s="440">
        <v>1</v>
      </c>
      <c r="W517" s="440">
        <v>1</v>
      </c>
      <c r="X517" s="440">
        <v>1</v>
      </c>
      <c r="Y517" s="179"/>
      <c r="Z517" s="186">
        <f t="shared" si="273"/>
        <v>0</v>
      </c>
      <c r="AA517" s="187">
        <f t="shared" si="274"/>
        <v>0</v>
      </c>
      <c r="AB517" s="188"/>
    </row>
    <row r="518" spans="1:28" ht="18" customHeight="1">
      <c r="A518" s="158">
        <v>39</v>
      </c>
      <c r="B518" s="179"/>
      <c r="C518" s="80"/>
      <c r="D518" s="180"/>
      <c r="E518" s="181"/>
      <c r="F518" s="80"/>
      <c r="G518" s="80"/>
      <c r="H518" s="57"/>
      <c r="I518" s="508"/>
      <c r="J518" s="182"/>
      <c r="K518" s="183">
        <f t="shared" si="267"/>
        <v>0</v>
      </c>
      <c r="L518" s="184">
        <f t="shared" si="268"/>
        <v>0</v>
      </c>
      <c r="M518" s="184">
        <f t="shared" si="269"/>
        <v>0</v>
      </c>
      <c r="N518" s="184">
        <f t="shared" si="270"/>
        <v>0</v>
      </c>
      <c r="O518" s="184">
        <f t="shared" si="271"/>
        <v>0</v>
      </c>
      <c r="P518" s="185">
        <f t="shared" si="263"/>
        <v>0</v>
      </c>
      <c r="Q518" s="184">
        <f t="shared" si="264"/>
        <v>0</v>
      </c>
      <c r="R518" s="184">
        <f t="shared" si="265"/>
        <v>0</v>
      </c>
      <c r="S518" s="184">
        <f t="shared" si="266"/>
        <v>0</v>
      </c>
      <c r="T518" s="444" t="str">
        <f t="shared" si="272"/>
        <v/>
      </c>
      <c r="U518" s="440">
        <v>1</v>
      </c>
      <c r="V518" s="440">
        <v>1</v>
      </c>
      <c r="W518" s="440">
        <v>1</v>
      </c>
      <c r="X518" s="440">
        <v>1</v>
      </c>
      <c r="Y518" s="179"/>
      <c r="Z518" s="186">
        <f t="shared" si="273"/>
        <v>0</v>
      </c>
      <c r="AA518" s="187">
        <f t="shared" si="274"/>
        <v>0</v>
      </c>
      <c r="AB518" s="188"/>
    </row>
    <row r="519" spans="1:28" ht="18" customHeight="1">
      <c r="A519" s="158">
        <v>40</v>
      </c>
      <c r="B519" s="179"/>
      <c r="C519" s="80"/>
      <c r="D519" s="180"/>
      <c r="E519" s="181"/>
      <c r="F519" s="80"/>
      <c r="G519" s="80"/>
      <c r="H519" s="57"/>
      <c r="I519" s="508"/>
      <c r="J519" s="182"/>
      <c r="K519" s="183">
        <f t="shared" si="267"/>
        <v>0</v>
      </c>
      <c r="L519" s="184">
        <f t="shared" si="268"/>
        <v>0</v>
      </c>
      <c r="M519" s="184">
        <f t="shared" si="269"/>
        <v>0</v>
      </c>
      <c r="N519" s="184">
        <f t="shared" si="270"/>
        <v>0</v>
      </c>
      <c r="O519" s="184">
        <f t="shared" si="271"/>
        <v>0</v>
      </c>
      <c r="P519" s="185">
        <f t="shared" si="263"/>
        <v>0</v>
      </c>
      <c r="Q519" s="184">
        <f t="shared" si="264"/>
        <v>0</v>
      </c>
      <c r="R519" s="184">
        <f t="shared" si="265"/>
        <v>0</v>
      </c>
      <c r="S519" s="184">
        <f t="shared" si="266"/>
        <v>0</v>
      </c>
      <c r="T519" s="444" t="str">
        <f t="shared" si="272"/>
        <v/>
      </c>
      <c r="U519" s="440">
        <v>1</v>
      </c>
      <c r="V519" s="440">
        <v>1</v>
      </c>
      <c r="W519" s="440">
        <v>1</v>
      </c>
      <c r="X519" s="440">
        <v>1</v>
      </c>
      <c r="Y519" s="179"/>
      <c r="Z519" s="186">
        <f t="shared" si="273"/>
        <v>0</v>
      </c>
      <c r="AA519" s="187">
        <f t="shared" si="274"/>
        <v>0</v>
      </c>
      <c r="AB519" s="188"/>
    </row>
    <row r="520" spans="1:28" ht="18" customHeight="1">
      <c r="A520" s="158">
        <v>41</v>
      </c>
      <c r="B520" s="179"/>
      <c r="C520" s="80"/>
      <c r="D520" s="180"/>
      <c r="E520" s="181"/>
      <c r="F520" s="80"/>
      <c r="G520" s="80"/>
      <c r="H520" s="57"/>
      <c r="I520" s="508"/>
      <c r="J520" s="182"/>
      <c r="K520" s="183">
        <f t="shared" si="267"/>
        <v>0</v>
      </c>
      <c r="L520" s="184">
        <f t="shared" si="268"/>
        <v>0</v>
      </c>
      <c r="M520" s="184">
        <f t="shared" si="269"/>
        <v>0</v>
      </c>
      <c r="N520" s="184">
        <f t="shared" si="270"/>
        <v>0</v>
      </c>
      <c r="O520" s="184">
        <f t="shared" si="271"/>
        <v>0</v>
      </c>
      <c r="P520" s="185">
        <f t="shared" si="263"/>
        <v>0</v>
      </c>
      <c r="Q520" s="184">
        <f t="shared" si="264"/>
        <v>0</v>
      </c>
      <c r="R520" s="184">
        <f t="shared" si="265"/>
        <v>0</v>
      </c>
      <c r="S520" s="184">
        <f t="shared" si="266"/>
        <v>0</v>
      </c>
      <c r="T520" s="444" t="str">
        <f t="shared" si="272"/>
        <v/>
      </c>
      <c r="U520" s="440">
        <v>1</v>
      </c>
      <c r="V520" s="440">
        <v>1</v>
      </c>
      <c r="W520" s="440">
        <v>1</v>
      </c>
      <c r="X520" s="440">
        <v>1</v>
      </c>
      <c r="Y520" s="179"/>
      <c r="Z520" s="186">
        <f t="shared" si="273"/>
        <v>0</v>
      </c>
      <c r="AA520" s="187">
        <f t="shared" si="274"/>
        <v>0</v>
      </c>
      <c r="AB520" s="188"/>
    </row>
    <row r="521" spans="1:28" ht="18" customHeight="1">
      <c r="B521" s="179"/>
      <c r="C521" s="80"/>
      <c r="D521" s="180"/>
      <c r="E521" s="181"/>
      <c r="F521" s="80"/>
      <c r="G521" s="80"/>
      <c r="H521" s="57"/>
      <c r="I521" s="508"/>
      <c r="J521" s="182"/>
      <c r="K521" s="183">
        <f t="shared" si="267"/>
        <v>0</v>
      </c>
      <c r="L521" s="184">
        <f t="shared" si="268"/>
        <v>0</v>
      </c>
      <c r="M521" s="184">
        <f t="shared" si="269"/>
        <v>0</v>
      </c>
      <c r="N521" s="184">
        <f t="shared" si="270"/>
        <v>0</v>
      </c>
      <c r="O521" s="184">
        <f t="shared" si="271"/>
        <v>0</v>
      </c>
      <c r="P521" s="185">
        <f t="shared" si="263"/>
        <v>0</v>
      </c>
      <c r="Q521" s="184">
        <f t="shared" si="264"/>
        <v>0</v>
      </c>
      <c r="R521" s="184">
        <f t="shared" si="265"/>
        <v>0</v>
      </c>
      <c r="S521" s="184">
        <f t="shared" si="266"/>
        <v>0</v>
      </c>
      <c r="T521" s="444" t="str">
        <f t="shared" si="272"/>
        <v/>
      </c>
      <c r="U521" s="440">
        <v>1</v>
      </c>
      <c r="V521" s="440">
        <v>1</v>
      </c>
      <c r="W521" s="440">
        <v>1</v>
      </c>
      <c r="X521" s="440">
        <v>1</v>
      </c>
      <c r="Y521" s="179"/>
      <c r="Z521" s="186">
        <f t="shared" si="273"/>
        <v>0</v>
      </c>
      <c r="AA521" s="187">
        <f t="shared" si="274"/>
        <v>0</v>
      </c>
      <c r="AB521" s="188"/>
    </row>
    <row r="522" spans="1:28" ht="18" customHeight="1">
      <c r="B522" s="179"/>
      <c r="C522" s="80"/>
      <c r="D522" s="180"/>
      <c r="E522" s="181"/>
      <c r="F522" s="80"/>
      <c r="G522" s="80"/>
      <c r="H522" s="57"/>
      <c r="I522" s="508"/>
      <c r="J522" s="182"/>
      <c r="K522" s="183">
        <f t="shared" si="267"/>
        <v>0</v>
      </c>
      <c r="L522" s="184">
        <f t="shared" si="268"/>
        <v>0</v>
      </c>
      <c r="M522" s="184">
        <f t="shared" si="269"/>
        <v>0</v>
      </c>
      <c r="N522" s="184">
        <f t="shared" si="270"/>
        <v>0</v>
      </c>
      <c r="O522" s="184">
        <f t="shared" si="271"/>
        <v>0</v>
      </c>
      <c r="P522" s="185">
        <f t="shared" si="263"/>
        <v>0</v>
      </c>
      <c r="Q522" s="184">
        <f t="shared" si="264"/>
        <v>0</v>
      </c>
      <c r="R522" s="184">
        <f t="shared" si="265"/>
        <v>0</v>
      </c>
      <c r="S522" s="184">
        <f t="shared" si="266"/>
        <v>0</v>
      </c>
      <c r="T522" s="444" t="str">
        <f t="shared" si="272"/>
        <v/>
      </c>
      <c r="U522" s="440">
        <v>1</v>
      </c>
      <c r="V522" s="440">
        <v>1</v>
      </c>
      <c r="W522" s="440">
        <v>1</v>
      </c>
      <c r="X522" s="440">
        <v>1</v>
      </c>
      <c r="Y522" s="179"/>
      <c r="Z522" s="186">
        <f t="shared" si="273"/>
        <v>0</v>
      </c>
      <c r="AA522" s="187">
        <f t="shared" si="274"/>
        <v>0</v>
      </c>
      <c r="AB522" s="188"/>
    </row>
    <row r="523" spans="1:28" ht="18" customHeight="1">
      <c r="B523" s="179"/>
      <c r="C523" s="80"/>
      <c r="D523" s="180"/>
      <c r="E523" s="181"/>
      <c r="F523" s="80"/>
      <c r="G523" s="80"/>
      <c r="H523" s="57"/>
      <c r="I523" s="508"/>
      <c r="J523" s="182"/>
      <c r="K523" s="183">
        <f t="shared" si="267"/>
        <v>0</v>
      </c>
      <c r="L523" s="184">
        <f t="shared" si="268"/>
        <v>0</v>
      </c>
      <c r="M523" s="184">
        <f t="shared" si="269"/>
        <v>0</v>
      </c>
      <c r="N523" s="184">
        <f t="shared" si="270"/>
        <v>0</v>
      </c>
      <c r="O523" s="184">
        <f t="shared" si="271"/>
        <v>0</v>
      </c>
      <c r="P523" s="185">
        <f t="shared" si="263"/>
        <v>0</v>
      </c>
      <c r="Q523" s="184">
        <f t="shared" si="264"/>
        <v>0</v>
      </c>
      <c r="R523" s="184">
        <f t="shared" si="265"/>
        <v>0</v>
      </c>
      <c r="S523" s="184">
        <f t="shared" si="266"/>
        <v>0</v>
      </c>
      <c r="T523" s="444" t="str">
        <f t="shared" si="272"/>
        <v/>
      </c>
      <c r="U523" s="440">
        <v>1</v>
      </c>
      <c r="V523" s="440">
        <v>1</v>
      </c>
      <c r="W523" s="440">
        <v>1</v>
      </c>
      <c r="X523" s="440">
        <v>1</v>
      </c>
      <c r="Y523" s="179"/>
      <c r="Z523" s="186">
        <f t="shared" si="273"/>
        <v>0</v>
      </c>
      <c r="AA523" s="187">
        <f t="shared" si="274"/>
        <v>0</v>
      </c>
      <c r="AB523" s="188"/>
    </row>
    <row r="524" spans="1:28" ht="18" customHeight="1">
      <c r="B524" s="179"/>
      <c r="C524" s="80"/>
      <c r="D524" s="180"/>
      <c r="E524" s="181"/>
      <c r="F524" s="80"/>
      <c r="G524" s="80"/>
      <c r="H524" s="57"/>
      <c r="I524" s="508"/>
      <c r="J524" s="182"/>
      <c r="K524" s="183">
        <f t="shared" si="267"/>
        <v>0</v>
      </c>
      <c r="L524" s="184">
        <f t="shared" si="268"/>
        <v>0</v>
      </c>
      <c r="M524" s="184">
        <f t="shared" si="269"/>
        <v>0</v>
      </c>
      <c r="N524" s="184">
        <f t="shared" si="270"/>
        <v>0</v>
      </c>
      <c r="O524" s="184">
        <f t="shared" si="271"/>
        <v>0</v>
      </c>
      <c r="P524" s="185">
        <f t="shared" si="263"/>
        <v>0</v>
      </c>
      <c r="Q524" s="184">
        <f t="shared" si="264"/>
        <v>0</v>
      </c>
      <c r="R524" s="184">
        <f t="shared" si="265"/>
        <v>0</v>
      </c>
      <c r="S524" s="184">
        <f t="shared" si="266"/>
        <v>0</v>
      </c>
      <c r="T524" s="444" t="str">
        <f t="shared" si="272"/>
        <v/>
      </c>
      <c r="U524" s="440">
        <v>1</v>
      </c>
      <c r="V524" s="440">
        <v>1</v>
      </c>
      <c r="W524" s="440">
        <v>1</v>
      </c>
      <c r="X524" s="440">
        <v>1</v>
      </c>
      <c r="Y524" s="179"/>
      <c r="Z524" s="186">
        <f t="shared" si="273"/>
        <v>0</v>
      </c>
      <c r="AA524" s="187">
        <f t="shared" si="274"/>
        <v>0</v>
      </c>
      <c r="AB524" s="188"/>
    </row>
    <row r="525" spans="1:28" ht="18" customHeight="1">
      <c r="B525" s="179"/>
      <c r="C525" s="80"/>
      <c r="D525" s="180"/>
      <c r="E525" s="181"/>
      <c r="F525" s="80"/>
      <c r="G525" s="80"/>
      <c r="H525" s="57"/>
      <c r="I525" s="508"/>
      <c r="J525" s="182"/>
      <c r="K525" s="183">
        <f t="shared" si="267"/>
        <v>0</v>
      </c>
      <c r="L525" s="184">
        <f t="shared" si="268"/>
        <v>0</v>
      </c>
      <c r="M525" s="184">
        <f t="shared" si="269"/>
        <v>0</v>
      </c>
      <c r="N525" s="184">
        <f t="shared" si="270"/>
        <v>0</v>
      </c>
      <c r="O525" s="184">
        <f t="shared" si="271"/>
        <v>0</v>
      </c>
      <c r="P525" s="185">
        <f t="shared" si="263"/>
        <v>0</v>
      </c>
      <c r="Q525" s="184">
        <f t="shared" si="264"/>
        <v>0</v>
      </c>
      <c r="R525" s="184">
        <f t="shared" si="265"/>
        <v>0</v>
      </c>
      <c r="S525" s="184">
        <f t="shared" si="266"/>
        <v>0</v>
      </c>
      <c r="T525" s="444" t="str">
        <f t="shared" si="272"/>
        <v/>
      </c>
      <c r="U525" s="440">
        <v>1</v>
      </c>
      <c r="V525" s="440">
        <v>1</v>
      </c>
      <c r="W525" s="440">
        <v>1</v>
      </c>
      <c r="X525" s="440">
        <v>1</v>
      </c>
      <c r="Y525" s="179"/>
      <c r="Z525" s="186">
        <f t="shared" si="273"/>
        <v>0</v>
      </c>
      <c r="AA525" s="187">
        <f t="shared" si="274"/>
        <v>0</v>
      </c>
      <c r="AB525" s="188"/>
    </row>
    <row r="526" spans="1:28" ht="18" customHeight="1">
      <c r="B526" s="179"/>
      <c r="C526" s="80"/>
      <c r="D526" s="180"/>
      <c r="E526" s="181"/>
      <c r="F526" s="80"/>
      <c r="G526" s="80"/>
      <c r="H526" s="57"/>
      <c r="I526" s="508"/>
      <c r="J526" s="182"/>
      <c r="K526" s="183">
        <f t="shared" si="267"/>
        <v>0</v>
      </c>
      <c r="L526" s="184">
        <f t="shared" si="268"/>
        <v>0</v>
      </c>
      <c r="M526" s="184">
        <f t="shared" si="269"/>
        <v>0</v>
      </c>
      <c r="N526" s="184">
        <f t="shared" si="270"/>
        <v>0</v>
      </c>
      <c r="O526" s="184">
        <f t="shared" si="271"/>
        <v>0</v>
      </c>
      <c r="P526" s="185">
        <f t="shared" si="263"/>
        <v>0</v>
      </c>
      <c r="Q526" s="184">
        <f t="shared" si="264"/>
        <v>0</v>
      </c>
      <c r="R526" s="184">
        <f t="shared" si="265"/>
        <v>0</v>
      </c>
      <c r="S526" s="184">
        <f t="shared" si="266"/>
        <v>0</v>
      </c>
      <c r="T526" s="444" t="str">
        <f t="shared" si="272"/>
        <v/>
      </c>
      <c r="U526" s="440">
        <v>1</v>
      </c>
      <c r="V526" s="440">
        <v>1</v>
      </c>
      <c r="W526" s="440">
        <v>1</v>
      </c>
      <c r="X526" s="440">
        <v>1</v>
      </c>
      <c r="Y526" s="179"/>
      <c r="Z526" s="186">
        <f t="shared" si="273"/>
        <v>0</v>
      </c>
      <c r="AA526" s="187">
        <f t="shared" si="274"/>
        <v>0</v>
      </c>
      <c r="AB526" s="188"/>
    </row>
    <row r="527" spans="1:28" ht="18" customHeight="1">
      <c r="B527" s="179"/>
      <c r="C527" s="80"/>
      <c r="D527" s="180"/>
      <c r="E527" s="181"/>
      <c r="F527" s="80"/>
      <c r="G527" s="80"/>
      <c r="H527" s="57"/>
      <c r="I527" s="508"/>
      <c r="J527" s="182"/>
      <c r="K527" s="183">
        <f t="shared" si="267"/>
        <v>0</v>
      </c>
      <c r="L527" s="184">
        <f t="shared" si="268"/>
        <v>0</v>
      </c>
      <c r="M527" s="184">
        <f t="shared" si="269"/>
        <v>0</v>
      </c>
      <c r="N527" s="184">
        <f t="shared" si="270"/>
        <v>0</v>
      </c>
      <c r="O527" s="184">
        <f t="shared" si="271"/>
        <v>0</v>
      </c>
      <c r="P527" s="185">
        <f t="shared" si="263"/>
        <v>0</v>
      </c>
      <c r="Q527" s="184">
        <f t="shared" si="264"/>
        <v>0</v>
      </c>
      <c r="R527" s="184">
        <f t="shared" si="265"/>
        <v>0</v>
      </c>
      <c r="S527" s="184">
        <f t="shared" si="266"/>
        <v>0</v>
      </c>
      <c r="T527" s="444" t="str">
        <f t="shared" si="272"/>
        <v/>
      </c>
      <c r="U527" s="440">
        <v>1</v>
      </c>
      <c r="V527" s="440">
        <v>1</v>
      </c>
      <c r="W527" s="440">
        <v>1</v>
      </c>
      <c r="X527" s="440">
        <v>1</v>
      </c>
      <c r="Y527" s="179"/>
      <c r="Z527" s="186">
        <f t="shared" si="273"/>
        <v>0</v>
      </c>
      <c r="AA527" s="187">
        <f t="shared" si="274"/>
        <v>0</v>
      </c>
      <c r="AB527" s="188"/>
    </row>
    <row r="528" spans="1:28" ht="18" customHeight="1">
      <c r="B528" s="179"/>
      <c r="C528" s="80"/>
      <c r="D528" s="180"/>
      <c r="E528" s="181"/>
      <c r="F528" s="80"/>
      <c r="G528" s="80"/>
      <c r="H528" s="57"/>
      <c r="I528" s="508"/>
      <c r="J528" s="182"/>
      <c r="K528" s="183">
        <f t="shared" si="267"/>
        <v>0</v>
      </c>
      <c r="L528" s="184">
        <f t="shared" si="268"/>
        <v>0</v>
      </c>
      <c r="M528" s="184">
        <f t="shared" si="269"/>
        <v>0</v>
      </c>
      <c r="N528" s="184">
        <f t="shared" si="270"/>
        <v>0</v>
      </c>
      <c r="O528" s="184">
        <f t="shared" si="271"/>
        <v>0</v>
      </c>
      <c r="P528" s="185">
        <f t="shared" si="263"/>
        <v>0</v>
      </c>
      <c r="Q528" s="184">
        <f t="shared" si="264"/>
        <v>0</v>
      </c>
      <c r="R528" s="184">
        <f t="shared" si="265"/>
        <v>0</v>
      </c>
      <c r="S528" s="184">
        <f t="shared" si="266"/>
        <v>0</v>
      </c>
      <c r="T528" s="444" t="str">
        <f t="shared" si="272"/>
        <v/>
      </c>
      <c r="U528" s="440">
        <v>1</v>
      </c>
      <c r="V528" s="440">
        <v>1</v>
      </c>
      <c r="W528" s="440">
        <v>1</v>
      </c>
      <c r="X528" s="440">
        <v>1</v>
      </c>
      <c r="Y528" s="179"/>
      <c r="Z528" s="186">
        <f t="shared" si="273"/>
        <v>0</v>
      </c>
      <c r="AA528" s="187">
        <f t="shared" si="274"/>
        <v>0</v>
      </c>
      <c r="AB528" s="188"/>
    </row>
    <row r="529" spans="2:28" ht="18" customHeight="1">
      <c r="B529" s="179"/>
      <c r="C529" s="80"/>
      <c r="D529" s="180"/>
      <c r="E529" s="181"/>
      <c r="F529" s="80"/>
      <c r="G529" s="80"/>
      <c r="H529" s="57"/>
      <c r="I529" s="508"/>
      <c r="J529" s="182"/>
      <c r="K529" s="183">
        <f t="shared" si="267"/>
        <v>0</v>
      </c>
      <c r="L529" s="184">
        <f t="shared" si="268"/>
        <v>0</v>
      </c>
      <c r="M529" s="184">
        <f t="shared" si="269"/>
        <v>0</v>
      </c>
      <c r="N529" s="184">
        <f t="shared" si="270"/>
        <v>0</v>
      </c>
      <c r="O529" s="184">
        <f t="shared" si="271"/>
        <v>0</v>
      </c>
      <c r="P529" s="185">
        <f t="shared" si="263"/>
        <v>0</v>
      </c>
      <c r="Q529" s="184">
        <f t="shared" si="264"/>
        <v>0</v>
      </c>
      <c r="R529" s="184">
        <f t="shared" si="265"/>
        <v>0</v>
      </c>
      <c r="S529" s="184">
        <f t="shared" si="266"/>
        <v>0</v>
      </c>
      <c r="T529" s="444" t="str">
        <f t="shared" si="272"/>
        <v/>
      </c>
      <c r="U529" s="440">
        <v>1</v>
      </c>
      <c r="V529" s="440">
        <v>1</v>
      </c>
      <c r="W529" s="440">
        <v>1</v>
      </c>
      <c r="X529" s="440">
        <v>1</v>
      </c>
      <c r="Y529" s="179"/>
      <c r="Z529" s="186">
        <f t="shared" si="273"/>
        <v>0</v>
      </c>
      <c r="AA529" s="187">
        <f t="shared" si="274"/>
        <v>0</v>
      </c>
      <c r="AB529" s="188"/>
    </row>
    <row r="530" spans="2:28" ht="18" customHeight="1">
      <c r="B530" s="179"/>
      <c r="C530" s="80"/>
      <c r="D530" s="180"/>
      <c r="E530" s="181"/>
      <c r="F530" s="80"/>
      <c r="G530" s="80"/>
      <c r="H530" s="57"/>
      <c r="I530" s="508"/>
      <c r="J530" s="182"/>
      <c r="K530" s="183">
        <f t="shared" si="267"/>
        <v>0</v>
      </c>
      <c r="L530" s="184">
        <f t="shared" si="268"/>
        <v>0</v>
      </c>
      <c r="M530" s="184">
        <f t="shared" si="269"/>
        <v>0</v>
      </c>
      <c r="N530" s="184">
        <f t="shared" si="270"/>
        <v>0</v>
      </c>
      <c r="O530" s="184">
        <f t="shared" si="271"/>
        <v>0</v>
      </c>
      <c r="P530" s="185">
        <f t="shared" si="263"/>
        <v>0</v>
      </c>
      <c r="Q530" s="184">
        <f t="shared" si="264"/>
        <v>0</v>
      </c>
      <c r="R530" s="184">
        <f t="shared" si="265"/>
        <v>0</v>
      </c>
      <c r="S530" s="184">
        <f t="shared" si="266"/>
        <v>0</v>
      </c>
      <c r="T530" s="444" t="str">
        <f t="shared" si="272"/>
        <v/>
      </c>
      <c r="U530" s="440">
        <v>1</v>
      </c>
      <c r="V530" s="440">
        <v>1</v>
      </c>
      <c r="W530" s="440">
        <v>1</v>
      </c>
      <c r="X530" s="440">
        <v>1</v>
      </c>
      <c r="Y530" s="179"/>
      <c r="Z530" s="186">
        <f t="shared" si="273"/>
        <v>0</v>
      </c>
      <c r="AA530" s="187">
        <f t="shared" si="274"/>
        <v>0</v>
      </c>
      <c r="AB530" s="188"/>
    </row>
    <row r="531" spans="2:28" ht="18" customHeight="1">
      <c r="B531" s="179"/>
      <c r="C531" s="80"/>
      <c r="D531" s="180"/>
      <c r="E531" s="181"/>
      <c r="F531" s="80"/>
      <c r="G531" s="80"/>
      <c r="H531" s="57"/>
      <c r="I531" s="508"/>
      <c r="J531" s="182"/>
      <c r="K531" s="183">
        <f t="shared" si="267"/>
        <v>0</v>
      </c>
      <c r="L531" s="184">
        <f t="shared" si="268"/>
        <v>0</v>
      </c>
      <c r="M531" s="184">
        <f t="shared" si="269"/>
        <v>0</v>
      </c>
      <c r="N531" s="184">
        <f t="shared" si="270"/>
        <v>0</v>
      </c>
      <c r="O531" s="184">
        <f t="shared" si="271"/>
        <v>0</v>
      </c>
      <c r="P531" s="185">
        <f t="shared" si="263"/>
        <v>0</v>
      </c>
      <c r="Q531" s="184">
        <f t="shared" si="264"/>
        <v>0</v>
      </c>
      <c r="R531" s="184">
        <f t="shared" si="265"/>
        <v>0</v>
      </c>
      <c r="S531" s="184">
        <f t="shared" si="266"/>
        <v>0</v>
      </c>
      <c r="T531" s="444" t="str">
        <f t="shared" si="272"/>
        <v/>
      </c>
      <c r="U531" s="440">
        <v>1</v>
      </c>
      <c r="V531" s="440">
        <v>1</v>
      </c>
      <c r="W531" s="440">
        <v>1</v>
      </c>
      <c r="X531" s="440">
        <v>1</v>
      </c>
      <c r="Y531" s="179"/>
      <c r="Z531" s="186">
        <f t="shared" si="273"/>
        <v>0</v>
      </c>
      <c r="AA531" s="187">
        <f t="shared" si="274"/>
        <v>0</v>
      </c>
      <c r="AB531" s="188"/>
    </row>
    <row r="532" spans="2:28" ht="18" customHeight="1">
      <c r="B532" s="179"/>
      <c r="C532" s="80"/>
      <c r="D532" s="180"/>
      <c r="E532" s="181"/>
      <c r="F532" s="80"/>
      <c r="G532" s="80"/>
      <c r="H532" s="57"/>
      <c r="I532" s="508"/>
      <c r="J532" s="182"/>
      <c r="K532" s="183">
        <f t="shared" si="267"/>
        <v>0</v>
      </c>
      <c r="L532" s="184">
        <f t="shared" si="268"/>
        <v>0</v>
      </c>
      <c r="M532" s="184">
        <f t="shared" si="269"/>
        <v>0</v>
      </c>
      <c r="N532" s="184">
        <f t="shared" si="270"/>
        <v>0</v>
      </c>
      <c r="O532" s="184">
        <f t="shared" si="271"/>
        <v>0</v>
      </c>
      <c r="P532" s="185">
        <f t="shared" si="263"/>
        <v>0</v>
      </c>
      <c r="Q532" s="184">
        <f t="shared" si="264"/>
        <v>0</v>
      </c>
      <c r="R532" s="184">
        <f t="shared" si="265"/>
        <v>0</v>
      </c>
      <c r="S532" s="184">
        <f t="shared" si="266"/>
        <v>0</v>
      </c>
      <c r="T532" s="444" t="str">
        <f t="shared" si="272"/>
        <v/>
      </c>
      <c r="U532" s="440">
        <v>1</v>
      </c>
      <c r="V532" s="440">
        <v>1</v>
      </c>
      <c r="W532" s="440">
        <v>1</v>
      </c>
      <c r="X532" s="440">
        <v>1</v>
      </c>
      <c r="Y532" s="179"/>
      <c r="Z532" s="186">
        <f t="shared" si="273"/>
        <v>0</v>
      </c>
      <c r="AA532" s="187">
        <f t="shared" si="274"/>
        <v>0</v>
      </c>
      <c r="AB532" s="188"/>
    </row>
    <row r="533" spans="2:28" ht="18" customHeight="1">
      <c r="B533" s="179"/>
      <c r="C533" s="80"/>
      <c r="D533" s="180"/>
      <c r="E533" s="181"/>
      <c r="F533" s="80"/>
      <c r="G533" s="80"/>
      <c r="H533" s="57"/>
      <c r="I533" s="508"/>
      <c r="J533" s="182"/>
      <c r="K533" s="183">
        <f t="shared" si="267"/>
        <v>0</v>
      </c>
      <c r="L533" s="184">
        <f t="shared" si="268"/>
        <v>0</v>
      </c>
      <c r="M533" s="184">
        <f t="shared" si="269"/>
        <v>0</v>
      </c>
      <c r="N533" s="184">
        <f t="shared" si="270"/>
        <v>0</v>
      </c>
      <c r="O533" s="184">
        <f t="shared" si="271"/>
        <v>0</v>
      </c>
      <c r="P533" s="185">
        <f t="shared" si="263"/>
        <v>0</v>
      </c>
      <c r="Q533" s="184">
        <f t="shared" si="264"/>
        <v>0</v>
      </c>
      <c r="R533" s="184">
        <f t="shared" si="265"/>
        <v>0</v>
      </c>
      <c r="S533" s="184">
        <f t="shared" si="266"/>
        <v>0</v>
      </c>
      <c r="T533" s="444" t="str">
        <f t="shared" si="272"/>
        <v/>
      </c>
      <c r="U533" s="440">
        <v>1</v>
      </c>
      <c r="V533" s="440">
        <v>1</v>
      </c>
      <c r="W533" s="440">
        <v>1</v>
      </c>
      <c r="X533" s="440">
        <v>1</v>
      </c>
      <c r="Y533" s="179"/>
      <c r="Z533" s="186">
        <f t="shared" si="273"/>
        <v>0</v>
      </c>
      <c r="AA533" s="187">
        <f t="shared" si="274"/>
        <v>0</v>
      </c>
      <c r="AB533" s="188"/>
    </row>
    <row r="534" spans="2:28" ht="18" customHeight="1">
      <c r="B534" s="179"/>
      <c r="C534" s="80"/>
      <c r="D534" s="180"/>
      <c r="E534" s="181"/>
      <c r="F534" s="80"/>
      <c r="G534" s="80"/>
      <c r="H534" s="57"/>
      <c r="I534" s="508"/>
      <c r="J534" s="182"/>
      <c r="K534" s="183">
        <f t="shared" si="267"/>
        <v>0</v>
      </c>
      <c r="L534" s="184">
        <f t="shared" si="268"/>
        <v>0</v>
      </c>
      <c r="M534" s="184">
        <f t="shared" si="269"/>
        <v>0</v>
      </c>
      <c r="N534" s="184">
        <f t="shared" si="270"/>
        <v>0</v>
      </c>
      <c r="O534" s="184">
        <f t="shared" si="271"/>
        <v>0</v>
      </c>
      <c r="P534" s="185">
        <f t="shared" si="263"/>
        <v>0</v>
      </c>
      <c r="Q534" s="184">
        <f t="shared" si="264"/>
        <v>0</v>
      </c>
      <c r="R534" s="184">
        <f t="shared" si="265"/>
        <v>0</v>
      </c>
      <c r="S534" s="184">
        <f t="shared" si="266"/>
        <v>0</v>
      </c>
      <c r="T534" s="444" t="str">
        <f t="shared" si="272"/>
        <v/>
      </c>
      <c r="U534" s="440">
        <v>1</v>
      </c>
      <c r="V534" s="440">
        <v>1</v>
      </c>
      <c r="W534" s="440">
        <v>1</v>
      </c>
      <c r="X534" s="440">
        <v>1</v>
      </c>
      <c r="Y534" s="179"/>
      <c r="Z534" s="186">
        <f t="shared" si="273"/>
        <v>0</v>
      </c>
      <c r="AA534" s="187">
        <f t="shared" si="274"/>
        <v>0</v>
      </c>
      <c r="AB534" s="188"/>
    </row>
    <row r="535" spans="2:28" ht="18" customHeight="1">
      <c r="B535" s="179"/>
      <c r="C535" s="80"/>
      <c r="D535" s="180"/>
      <c r="E535" s="181"/>
      <c r="F535" s="80"/>
      <c r="G535" s="80"/>
      <c r="H535" s="57"/>
      <c r="I535" s="508"/>
      <c r="J535" s="182"/>
      <c r="K535" s="183">
        <f t="shared" si="267"/>
        <v>0</v>
      </c>
      <c r="L535" s="184">
        <f t="shared" si="268"/>
        <v>0</v>
      </c>
      <c r="M535" s="184">
        <f t="shared" si="269"/>
        <v>0</v>
      </c>
      <c r="N535" s="184">
        <f t="shared" si="270"/>
        <v>0</v>
      </c>
      <c r="O535" s="184">
        <f t="shared" si="271"/>
        <v>0</v>
      </c>
      <c r="P535" s="185">
        <f t="shared" si="263"/>
        <v>0</v>
      </c>
      <c r="Q535" s="184">
        <f t="shared" si="264"/>
        <v>0</v>
      </c>
      <c r="R535" s="184">
        <f t="shared" si="265"/>
        <v>0</v>
      </c>
      <c r="S535" s="184">
        <f t="shared" si="266"/>
        <v>0</v>
      </c>
      <c r="T535" s="444" t="str">
        <f t="shared" si="272"/>
        <v/>
      </c>
      <c r="U535" s="440">
        <v>1</v>
      </c>
      <c r="V535" s="440">
        <v>1</v>
      </c>
      <c r="W535" s="440">
        <v>1</v>
      </c>
      <c r="X535" s="440">
        <v>1</v>
      </c>
      <c r="Y535" s="179"/>
      <c r="Z535" s="186">
        <f t="shared" si="273"/>
        <v>0</v>
      </c>
      <c r="AA535" s="187">
        <f t="shared" si="274"/>
        <v>0</v>
      </c>
      <c r="AB535" s="188"/>
    </row>
    <row r="536" spans="2:28" ht="18" customHeight="1">
      <c r="B536" s="179"/>
      <c r="C536" s="80"/>
      <c r="D536" s="180"/>
      <c r="E536" s="181"/>
      <c r="F536" s="80"/>
      <c r="G536" s="80"/>
      <c r="H536" s="57"/>
      <c r="I536" s="508"/>
      <c r="J536" s="182"/>
      <c r="K536" s="183">
        <f t="shared" si="267"/>
        <v>0</v>
      </c>
      <c r="L536" s="184">
        <f t="shared" si="268"/>
        <v>0</v>
      </c>
      <c r="M536" s="184">
        <f t="shared" si="269"/>
        <v>0</v>
      </c>
      <c r="N536" s="184">
        <f t="shared" si="270"/>
        <v>0</v>
      </c>
      <c r="O536" s="184">
        <f t="shared" si="271"/>
        <v>0</v>
      </c>
      <c r="P536" s="185">
        <f t="shared" si="263"/>
        <v>0</v>
      </c>
      <c r="Q536" s="184">
        <f t="shared" si="264"/>
        <v>0</v>
      </c>
      <c r="R536" s="184">
        <f t="shared" si="265"/>
        <v>0</v>
      </c>
      <c r="S536" s="184">
        <f t="shared" si="266"/>
        <v>0</v>
      </c>
      <c r="T536" s="444" t="str">
        <f t="shared" si="272"/>
        <v/>
      </c>
      <c r="U536" s="440">
        <v>1</v>
      </c>
      <c r="V536" s="440">
        <v>1</v>
      </c>
      <c r="W536" s="440">
        <v>1</v>
      </c>
      <c r="X536" s="440">
        <v>1</v>
      </c>
      <c r="Y536" s="179"/>
      <c r="Z536" s="186">
        <f t="shared" si="273"/>
        <v>0</v>
      </c>
      <c r="AA536" s="187">
        <f t="shared" si="274"/>
        <v>0</v>
      </c>
      <c r="AB536" s="188"/>
    </row>
    <row r="537" spans="2:28" ht="18" customHeight="1">
      <c r="B537" s="179"/>
      <c r="C537" s="80"/>
      <c r="D537" s="180"/>
      <c r="E537" s="181"/>
      <c r="F537" s="80"/>
      <c r="G537" s="80"/>
      <c r="H537" s="57"/>
      <c r="I537" s="508"/>
      <c r="J537" s="182"/>
      <c r="K537" s="183">
        <f t="shared" si="267"/>
        <v>0</v>
      </c>
      <c r="L537" s="184">
        <f t="shared" si="268"/>
        <v>0</v>
      </c>
      <c r="M537" s="184">
        <f t="shared" si="269"/>
        <v>0</v>
      </c>
      <c r="N537" s="184">
        <f t="shared" si="270"/>
        <v>0</v>
      </c>
      <c r="O537" s="184">
        <f t="shared" si="271"/>
        <v>0</v>
      </c>
      <c r="P537" s="185">
        <f t="shared" si="263"/>
        <v>0</v>
      </c>
      <c r="Q537" s="184">
        <f t="shared" si="264"/>
        <v>0</v>
      </c>
      <c r="R537" s="184">
        <f t="shared" si="265"/>
        <v>0</v>
      </c>
      <c r="S537" s="184">
        <f t="shared" si="266"/>
        <v>0</v>
      </c>
      <c r="T537" s="444" t="str">
        <f t="shared" si="272"/>
        <v/>
      </c>
      <c r="U537" s="440">
        <v>1</v>
      </c>
      <c r="V537" s="440">
        <v>1</v>
      </c>
      <c r="W537" s="440">
        <v>1</v>
      </c>
      <c r="X537" s="440">
        <v>1</v>
      </c>
      <c r="Y537" s="179"/>
      <c r="Z537" s="186">
        <f t="shared" si="273"/>
        <v>0</v>
      </c>
      <c r="AA537" s="187">
        <f t="shared" si="274"/>
        <v>0</v>
      </c>
      <c r="AB537" s="188"/>
    </row>
    <row r="538" spans="2:28" ht="18" customHeight="1">
      <c r="B538" s="179"/>
      <c r="C538" s="80"/>
      <c r="D538" s="180"/>
      <c r="E538" s="181"/>
      <c r="F538" s="80"/>
      <c r="G538" s="80"/>
      <c r="H538" s="57"/>
      <c r="I538" s="508"/>
      <c r="J538" s="182"/>
      <c r="K538" s="183">
        <f t="shared" si="267"/>
        <v>0</v>
      </c>
      <c r="L538" s="184">
        <f t="shared" si="268"/>
        <v>0</v>
      </c>
      <c r="M538" s="184">
        <f t="shared" si="269"/>
        <v>0</v>
      </c>
      <c r="N538" s="184">
        <f t="shared" si="270"/>
        <v>0</v>
      </c>
      <c r="O538" s="184">
        <f t="shared" si="271"/>
        <v>0</v>
      </c>
      <c r="P538" s="185">
        <f t="shared" si="263"/>
        <v>0</v>
      </c>
      <c r="Q538" s="184">
        <f t="shared" si="264"/>
        <v>0</v>
      </c>
      <c r="R538" s="184">
        <f t="shared" si="265"/>
        <v>0</v>
      </c>
      <c r="S538" s="184">
        <f t="shared" si="266"/>
        <v>0</v>
      </c>
      <c r="T538" s="444" t="str">
        <f t="shared" si="272"/>
        <v/>
      </c>
      <c r="U538" s="440">
        <v>1</v>
      </c>
      <c r="V538" s="440">
        <v>1</v>
      </c>
      <c r="W538" s="440">
        <v>1</v>
      </c>
      <c r="X538" s="440">
        <v>1</v>
      </c>
      <c r="Y538" s="179"/>
      <c r="Z538" s="186">
        <f t="shared" si="273"/>
        <v>0</v>
      </c>
      <c r="AA538" s="187">
        <f t="shared" si="274"/>
        <v>0</v>
      </c>
      <c r="AB538" s="188"/>
    </row>
    <row r="539" spans="2:28" ht="18" customHeight="1">
      <c r="B539" s="179"/>
      <c r="C539" s="80"/>
      <c r="D539" s="180"/>
      <c r="E539" s="181"/>
      <c r="F539" s="80"/>
      <c r="G539" s="80"/>
      <c r="H539" s="57"/>
      <c r="I539" s="508"/>
      <c r="J539" s="182"/>
      <c r="K539" s="183">
        <f t="shared" si="267"/>
        <v>0</v>
      </c>
      <c r="L539" s="184">
        <f t="shared" si="268"/>
        <v>0</v>
      </c>
      <c r="M539" s="184">
        <f t="shared" si="269"/>
        <v>0</v>
      </c>
      <c r="N539" s="184">
        <f t="shared" si="270"/>
        <v>0</v>
      </c>
      <c r="O539" s="184">
        <f t="shared" si="271"/>
        <v>0</v>
      </c>
      <c r="P539" s="185">
        <f t="shared" si="263"/>
        <v>0</v>
      </c>
      <c r="Q539" s="184">
        <f t="shared" si="264"/>
        <v>0</v>
      </c>
      <c r="R539" s="184">
        <f t="shared" si="265"/>
        <v>0</v>
      </c>
      <c r="S539" s="184">
        <f t="shared" si="266"/>
        <v>0</v>
      </c>
      <c r="T539" s="444" t="str">
        <f t="shared" si="272"/>
        <v/>
      </c>
      <c r="U539" s="440">
        <v>1</v>
      </c>
      <c r="V539" s="440">
        <v>1</v>
      </c>
      <c r="W539" s="440">
        <v>1</v>
      </c>
      <c r="X539" s="440">
        <v>1</v>
      </c>
      <c r="Y539" s="179"/>
      <c r="Z539" s="186">
        <f t="shared" si="273"/>
        <v>0</v>
      </c>
      <c r="AA539" s="187">
        <f t="shared" si="274"/>
        <v>0</v>
      </c>
      <c r="AB539" s="188"/>
    </row>
    <row r="540" spans="2:28" ht="18" customHeight="1">
      <c r="B540" s="179"/>
      <c r="C540" s="80"/>
      <c r="D540" s="180"/>
      <c r="E540" s="181"/>
      <c r="F540" s="80"/>
      <c r="G540" s="80"/>
      <c r="H540" s="57"/>
      <c r="I540" s="508"/>
      <c r="J540" s="182"/>
      <c r="K540" s="183">
        <f t="shared" si="267"/>
        <v>0</v>
      </c>
      <c r="L540" s="184">
        <f t="shared" si="268"/>
        <v>0</v>
      </c>
      <c r="M540" s="184">
        <f t="shared" si="269"/>
        <v>0</v>
      </c>
      <c r="N540" s="184">
        <f t="shared" si="270"/>
        <v>0</v>
      </c>
      <c r="O540" s="184">
        <f t="shared" si="271"/>
        <v>0</v>
      </c>
      <c r="P540" s="185">
        <f t="shared" si="263"/>
        <v>0</v>
      </c>
      <c r="Q540" s="184">
        <f t="shared" si="264"/>
        <v>0</v>
      </c>
      <c r="R540" s="184">
        <f t="shared" si="265"/>
        <v>0</v>
      </c>
      <c r="S540" s="184">
        <f t="shared" si="266"/>
        <v>0</v>
      </c>
      <c r="T540" s="444" t="str">
        <f t="shared" si="272"/>
        <v/>
      </c>
      <c r="U540" s="440">
        <v>1</v>
      </c>
      <c r="V540" s="440">
        <v>1</v>
      </c>
      <c r="W540" s="440">
        <v>1</v>
      </c>
      <c r="X540" s="440">
        <v>1</v>
      </c>
      <c r="Y540" s="179"/>
      <c r="Z540" s="186">
        <f t="shared" si="273"/>
        <v>0</v>
      </c>
      <c r="AA540" s="187">
        <f t="shared" si="274"/>
        <v>0</v>
      </c>
      <c r="AB540" s="188"/>
    </row>
    <row r="541" spans="2:28" ht="18" customHeight="1">
      <c r="B541" s="179"/>
      <c r="C541" s="80"/>
      <c r="D541" s="180"/>
      <c r="E541" s="181"/>
      <c r="F541" s="80"/>
      <c r="G541" s="80"/>
      <c r="H541" s="57"/>
      <c r="I541" s="508"/>
      <c r="J541" s="182"/>
      <c r="K541" s="183">
        <f t="shared" si="267"/>
        <v>0</v>
      </c>
      <c r="L541" s="184">
        <f t="shared" si="268"/>
        <v>0</v>
      </c>
      <c r="M541" s="184">
        <f t="shared" si="269"/>
        <v>0</v>
      </c>
      <c r="N541" s="184">
        <f t="shared" si="270"/>
        <v>0</v>
      </c>
      <c r="O541" s="184">
        <f t="shared" si="271"/>
        <v>0</v>
      </c>
      <c r="P541" s="185">
        <f t="shared" si="263"/>
        <v>0</v>
      </c>
      <c r="Q541" s="184">
        <f t="shared" si="264"/>
        <v>0</v>
      </c>
      <c r="R541" s="184">
        <f t="shared" si="265"/>
        <v>0</v>
      </c>
      <c r="S541" s="184">
        <f t="shared" si="266"/>
        <v>0</v>
      </c>
      <c r="T541" s="444" t="str">
        <f t="shared" si="272"/>
        <v/>
      </c>
      <c r="U541" s="440">
        <v>1</v>
      </c>
      <c r="V541" s="440">
        <v>1</v>
      </c>
      <c r="W541" s="440">
        <v>1</v>
      </c>
      <c r="X541" s="440">
        <v>1</v>
      </c>
      <c r="Y541" s="179"/>
      <c r="Z541" s="186">
        <f t="shared" si="273"/>
        <v>0</v>
      </c>
      <c r="AA541" s="187">
        <f t="shared" si="274"/>
        <v>0</v>
      </c>
      <c r="AB541" s="188"/>
    </row>
    <row r="542" spans="2:28" ht="18" customHeight="1">
      <c r="B542" s="179"/>
      <c r="C542" s="80"/>
      <c r="D542" s="180"/>
      <c r="E542" s="181"/>
      <c r="F542" s="80"/>
      <c r="G542" s="80"/>
      <c r="H542" s="57"/>
      <c r="I542" s="508"/>
      <c r="J542" s="182"/>
      <c r="K542" s="183">
        <f t="shared" si="267"/>
        <v>0</v>
      </c>
      <c r="L542" s="184">
        <f t="shared" si="268"/>
        <v>0</v>
      </c>
      <c r="M542" s="184">
        <f t="shared" si="269"/>
        <v>0</v>
      </c>
      <c r="N542" s="184">
        <f t="shared" si="270"/>
        <v>0</v>
      </c>
      <c r="O542" s="184">
        <f t="shared" si="271"/>
        <v>0</v>
      </c>
      <c r="P542" s="185">
        <f t="shared" si="263"/>
        <v>0</v>
      </c>
      <c r="Q542" s="184">
        <f t="shared" si="264"/>
        <v>0</v>
      </c>
      <c r="R542" s="184">
        <f t="shared" si="265"/>
        <v>0</v>
      </c>
      <c r="S542" s="184">
        <f t="shared" si="266"/>
        <v>0</v>
      </c>
      <c r="T542" s="444" t="str">
        <f t="shared" si="272"/>
        <v/>
      </c>
      <c r="U542" s="440">
        <v>1</v>
      </c>
      <c r="V542" s="440">
        <v>1</v>
      </c>
      <c r="W542" s="440">
        <v>1</v>
      </c>
      <c r="X542" s="440">
        <v>1</v>
      </c>
      <c r="Y542" s="179"/>
      <c r="Z542" s="186">
        <f t="shared" si="273"/>
        <v>0</v>
      </c>
      <c r="AA542" s="187">
        <f t="shared" si="274"/>
        <v>0</v>
      </c>
      <c r="AB542" s="188"/>
    </row>
    <row r="543" spans="2:28" ht="18" customHeight="1">
      <c r="B543" s="179"/>
      <c r="C543" s="80"/>
      <c r="D543" s="180"/>
      <c r="E543" s="181"/>
      <c r="F543" s="80"/>
      <c r="G543" s="80"/>
      <c r="H543" s="57"/>
      <c r="I543" s="508"/>
      <c r="J543" s="182"/>
      <c r="K543" s="183">
        <f t="shared" si="267"/>
        <v>0</v>
      </c>
      <c r="L543" s="184">
        <f t="shared" si="268"/>
        <v>0</v>
      </c>
      <c r="M543" s="184">
        <f t="shared" si="269"/>
        <v>0</v>
      </c>
      <c r="N543" s="184">
        <f t="shared" si="270"/>
        <v>0</v>
      </c>
      <c r="O543" s="184">
        <f t="shared" si="271"/>
        <v>0</v>
      </c>
      <c r="P543" s="185">
        <f t="shared" si="263"/>
        <v>0</v>
      </c>
      <c r="Q543" s="184">
        <f t="shared" si="264"/>
        <v>0</v>
      </c>
      <c r="R543" s="184">
        <f t="shared" si="265"/>
        <v>0</v>
      </c>
      <c r="S543" s="184">
        <f t="shared" si="266"/>
        <v>0</v>
      </c>
      <c r="T543" s="444" t="str">
        <f t="shared" si="272"/>
        <v/>
      </c>
      <c r="U543" s="440">
        <v>1</v>
      </c>
      <c r="V543" s="440">
        <v>1</v>
      </c>
      <c r="W543" s="440">
        <v>1</v>
      </c>
      <c r="X543" s="440">
        <v>1</v>
      </c>
      <c r="Y543" s="179"/>
      <c r="Z543" s="186">
        <f t="shared" si="273"/>
        <v>0</v>
      </c>
      <c r="AA543" s="187">
        <f t="shared" si="274"/>
        <v>0</v>
      </c>
      <c r="AB543" s="188"/>
    </row>
    <row r="544" spans="2:28" ht="18" customHeight="1">
      <c r="B544" s="179"/>
      <c r="C544" s="80"/>
      <c r="D544" s="180"/>
      <c r="E544" s="181"/>
      <c r="F544" s="80"/>
      <c r="G544" s="80"/>
      <c r="H544" s="57"/>
      <c r="I544" s="508"/>
      <c r="J544" s="182"/>
      <c r="K544" s="183">
        <f t="shared" si="267"/>
        <v>0</v>
      </c>
      <c r="L544" s="184">
        <f t="shared" si="268"/>
        <v>0</v>
      </c>
      <c r="M544" s="184">
        <f t="shared" si="269"/>
        <v>0</v>
      </c>
      <c r="N544" s="184">
        <f t="shared" si="270"/>
        <v>0</v>
      </c>
      <c r="O544" s="184">
        <f t="shared" si="271"/>
        <v>0</v>
      </c>
      <c r="P544" s="185">
        <f t="shared" si="263"/>
        <v>0</v>
      </c>
      <c r="Q544" s="184">
        <f t="shared" si="264"/>
        <v>0</v>
      </c>
      <c r="R544" s="184">
        <f t="shared" si="265"/>
        <v>0</v>
      </c>
      <c r="S544" s="184">
        <f t="shared" si="266"/>
        <v>0</v>
      </c>
      <c r="T544" s="444" t="str">
        <f t="shared" si="272"/>
        <v/>
      </c>
      <c r="U544" s="440">
        <v>1</v>
      </c>
      <c r="V544" s="440">
        <v>1</v>
      </c>
      <c r="W544" s="440">
        <v>1</v>
      </c>
      <c r="X544" s="440">
        <v>1</v>
      </c>
      <c r="Y544" s="179"/>
      <c r="Z544" s="186">
        <f t="shared" si="273"/>
        <v>0</v>
      </c>
      <c r="AA544" s="187">
        <f t="shared" si="274"/>
        <v>0</v>
      </c>
      <c r="AB544" s="188"/>
    </row>
    <row r="545" spans="2:28" ht="18" customHeight="1">
      <c r="B545" s="179"/>
      <c r="C545" s="80"/>
      <c r="D545" s="180"/>
      <c r="E545" s="181"/>
      <c r="F545" s="80"/>
      <c r="G545" s="80"/>
      <c r="H545" s="57"/>
      <c r="I545" s="508"/>
      <c r="J545" s="182"/>
      <c r="K545" s="183">
        <f t="shared" si="267"/>
        <v>0</v>
      </c>
      <c r="L545" s="184">
        <f t="shared" si="268"/>
        <v>0</v>
      </c>
      <c r="M545" s="184">
        <f t="shared" si="269"/>
        <v>0</v>
      </c>
      <c r="N545" s="184">
        <f t="shared" si="270"/>
        <v>0</v>
      </c>
      <c r="O545" s="184">
        <f t="shared" si="271"/>
        <v>0</v>
      </c>
      <c r="P545" s="185">
        <f t="shared" si="263"/>
        <v>0</v>
      </c>
      <c r="Q545" s="184">
        <f t="shared" si="264"/>
        <v>0</v>
      </c>
      <c r="R545" s="184">
        <f t="shared" si="265"/>
        <v>0</v>
      </c>
      <c r="S545" s="184">
        <f t="shared" si="266"/>
        <v>0</v>
      </c>
      <c r="T545" s="444" t="str">
        <f t="shared" si="272"/>
        <v/>
      </c>
      <c r="U545" s="440">
        <v>1</v>
      </c>
      <c r="V545" s="440">
        <v>1</v>
      </c>
      <c r="W545" s="440">
        <v>1</v>
      </c>
      <c r="X545" s="440">
        <v>1</v>
      </c>
      <c r="Y545" s="179"/>
      <c r="Z545" s="186">
        <f t="shared" si="273"/>
        <v>0</v>
      </c>
      <c r="AA545" s="187">
        <f t="shared" si="274"/>
        <v>0</v>
      </c>
      <c r="AB545" s="188"/>
    </row>
    <row r="546" spans="2:28" ht="18" customHeight="1">
      <c r="B546" s="179"/>
      <c r="C546" s="80"/>
      <c r="D546" s="180"/>
      <c r="E546" s="181"/>
      <c r="F546" s="80"/>
      <c r="G546" s="80"/>
      <c r="H546" s="57"/>
      <c r="I546" s="508"/>
      <c r="J546" s="182"/>
      <c r="K546" s="183">
        <f t="shared" si="267"/>
        <v>0</v>
      </c>
      <c r="L546" s="184">
        <f t="shared" si="268"/>
        <v>0</v>
      </c>
      <c r="M546" s="184">
        <f t="shared" si="269"/>
        <v>0</v>
      </c>
      <c r="N546" s="184">
        <f t="shared" si="270"/>
        <v>0</v>
      </c>
      <c r="O546" s="184">
        <f t="shared" si="271"/>
        <v>0</v>
      </c>
      <c r="P546" s="185">
        <f t="shared" si="263"/>
        <v>0</v>
      </c>
      <c r="Q546" s="184">
        <f t="shared" si="264"/>
        <v>0</v>
      </c>
      <c r="R546" s="184">
        <f t="shared" si="265"/>
        <v>0</v>
      </c>
      <c r="S546" s="184">
        <f t="shared" si="266"/>
        <v>0</v>
      </c>
      <c r="T546" s="444" t="str">
        <f t="shared" si="272"/>
        <v/>
      </c>
      <c r="U546" s="440">
        <v>1</v>
      </c>
      <c r="V546" s="440">
        <v>1</v>
      </c>
      <c r="W546" s="440">
        <v>1</v>
      </c>
      <c r="X546" s="440">
        <v>1</v>
      </c>
      <c r="Y546" s="179"/>
      <c r="Z546" s="186">
        <f t="shared" si="273"/>
        <v>0</v>
      </c>
      <c r="AA546" s="187">
        <f t="shared" si="274"/>
        <v>0</v>
      </c>
      <c r="AB546" s="188"/>
    </row>
    <row r="547" spans="2:28" ht="18" customHeight="1">
      <c r="B547" s="179"/>
      <c r="C547" s="80"/>
      <c r="D547" s="180"/>
      <c r="E547" s="181"/>
      <c r="F547" s="80"/>
      <c r="G547" s="80"/>
      <c r="H547" s="57"/>
      <c r="I547" s="508"/>
      <c r="J547" s="182"/>
      <c r="K547" s="183">
        <f t="shared" si="267"/>
        <v>0</v>
      </c>
      <c r="L547" s="184">
        <f t="shared" si="268"/>
        <v>0</v>
      </c>
      <c r="M547" s="184">
        <f t="shared" si="269"/>
        <v>0</v>
      </c>
      <c r="N547" s="184">
        <f t="shared" si="270"/>
        <v>0</v>
      </c>
      <c r="O547" s="184">
        <f t="shared" si="271"/>
        <v>0</v>
      </c>
      <c r="P547" s="185">
        <f t="shared" si="263"/>
        <v>0</v>
      </c>
      <c r="Q547" s="184">
        <f t="shared" si="264"/>
        <v>0</v>
      </c>
      <c r="R547" s="184">
        <f t="shared" si="265"/>
        <v>0</v>
      </c>
      <c r="S547" s="184">
        <f t="shared" si="266"/>
        <v>0</v>
      </c>
      <c r="T547" s="444" t="str">
        <f t="shared" si="272"/>
        <v/>
      </c>
      <c r="U547" s="440">
        <v>1</v>
      </c>
      <c r="V547" s="440">
        <v>1</v>
      </c>
      <c r="W547" s="440">
        <v>1</v>
      </c>
      <c r="X547" s="440">
        <v>1</v>
      </c>
      <c r="Y547" s="179"/>
      <c r="Z547" s="186">
        <f t="shared" si="273"/>
        <v>0</v>
      </c>
      <c r="AA547" s="187">
        <f t="shared" si="274"/>
        <v>0</v>
      </c>
      <c r="AB547" s="188"/>
    </row>
    <row r="548" spans="2:28" ht="18" customHeight="1">
      <c r="B548" s="179"/>
      <c r="C548" s="80"/>
      <c r="D548" s="180"/>
      <c r="E548" s="181"/>
      <c r="F548" s="80"/>
      <c r="G548" s="80"/>
      <c r="H548" s="57"/>
      <c r="I548" s="508"/>
      <c r="J548" s="182"/>
      <c r="K548" s="183">
        <f t="shared" si="267"/>
        <v>0</v>
      </c>
      <c r="L548" s="184">
        <f t="shared" si="268"/>
        <v>0</v>
      </c>
      <c r="M548" s="184">
        <f t="shared" si="269"/>
        <v>0</v>
      </c>
      <c r="N548" s="184">
        <f t="shared" si="270"/>
        <v>0</v>
      </c>
      <c r="O548" s="184">
        <f t="shared" si="271"/>
        <v>0</v>
      </c>
      <c r="P548" s="185">
        <f t="shared" ref="P548:P611" si="275">IF($J548="",0,VLOOKUP($J548,Kengetal,5,FALSE))</f>
        <v>0</v>
      </c>
      <c r="Q548" s="184">
        <f t="shared" ref="Q548:Q611" si="276">IF($J548="",0,VLOOKUP($J548,Kengetal,6,FALSE))</f>
        <v>0</v>
      </c>
      <c r="R548" s="184">
        <f t="shared" ref="R548:R611" si="277">IF($J548="",0,VLOOKUP($J548,Kengetal,7,FALSE))</f>
        <v>0</v>
      </c>
      <c r="S548" s="184">
        <f t="shared" ref="S548:S611" si="278">IF($J548="",0,VLOOKUP($J548,Kengetal,8,FALSE))</f>
        <v>0</v>
      </c>
      <c r="T548" s="444" t="str">
        <f t="shared" si="272"/>
        <v/>
      </c>
      <c r="U548" s="440">
        <v>1</v>
      </c>
      <c r="V548" s="440">
        <v>1</v>
      </c>
      <c r="W548" s="440">
        <v>1</v>
      </c>
      <c r="X548" s="440">
        <v>1</v>
      </c>
      <c r="Y548" s="179"/>
      <c r="Z548" s="186">
        <f t="shared" si="273"/>
        <v>0</v>
      </c>
      <c r="AA548" s="187">
        <f t="shared" si="274"/>
        <v>0</v>
      </c>
      <c r="AB548" s="188"/>
    </row>
    <row r="549" spans="2:28" ht="18" customHeight="1">
      <c r="B549" s="179"/>
      <c r="C549" s="80"/>
      <c r="D549" s="180"/>
      <c r="E549" s="181"/>
      <c r="F549" s="80"/>
      <c r="G549" s="80"/>
      <c r="H549" s="57"/>
      <c r="I549" s="508"/>
      <c r="J549" s="182"/>
      <c r="K549" s="183">
        <f t="shared" ref="K549:K612" si="279">SUM(IF(J549="",0,VLOOKUP(J549,Kengetal,2)))</f>
        <v>0</v>
      </c>
      <c r="L549" s="184">
        <f t="shared" ref="L549:L612" si="280">P549*I549*U549</f>
        <v>0</v>
      </c>
      <c r="M549" s="184">
        <f t="shared" ref="M549:M612" si="281">Q549*I549*V549</f>
        <v>0</v>
      </c>
      <c r="N549" s="184">
        <f t="shared" ref="N549:N612" si="282">R549*I549*W549</f>
        <v>0</v>
      </c>
      <c r="O549" s="184">
        <f t="shared" ref="O549:O612" si="283">S549*I549*X549</f>
        <v>0</v>
      </c>
      <c r="P549" s="185">
        <f t="shared" si="275"/>
        <v>0</v>
      </c>
      <c r="Q549" s="184">
        <f t="shared" si="276"/>
        <v>0</v>
      </c>
      <c r="R549" s="184">
        <f t="shared" si="277"/>
        <v>0</v>
      </c>
      <c r="S549" s="184">
        <f t="shared" si="278"/>
        <v>0</v>
      </c>
      <c r="T549" s="444" t="str">
        <f t="shared" si="272"/>
        <v/>
      </c>
      <c r="U549" s="440">
        <v>1</v>
      </c>
      <c r="V549" s="440">
        <v>1</v>
      </c>
      <c r="W549" s="440">
        <v>1</v>
      </c>
      <c r="X549" s="440">
        <v>1</v>
      </c>
      <c r="Y549" s="179"/>
      <c r="Z549" s="186">
        <f t="shared" si="273"/>
        <v>0</v>
      </c>
      <c r="AA549" s="187">
        <f t="shared" si="274"/>
        <v>0</v>
      </c>
      <c r="AB549" s="188"/>
    </row>
    <row r="550" spans="2:28" ht="18" customHeight="1">
      <c r="B550" s="179"/>
      <c r="C550" s="80"/>
      <c r="D550" s="180"/>
      <c r="E550" s="181"/>
      <c r="F550" s="80"/>
      <c r="G550" s="80"/>
      <c r="H550" s="57"/>
      <c r="I550" s="508"/>
      <c r="J550" s="182"/>
      <c r="K550" s="183">
        <f t="shared" si="279"/>
        <v>0</v>
      </c>
      <c r="L550" s="184">
        <f t="shared" si="280"/>
        <v>0</v>
      </c>
      <c r="M550" s="184">
        <f t="shared" si="281"/>
        <v>0</v>
      </c>
      <c r="N550" s="184">
        <f t="shared" si="282"/>
        <v>0</v>
      </c>
      <c r="O550" s="184">
        <f t="shared" si="283"/>
        <v>0</v>
      </c>
      <c r="P550" s="185">
        <f t="shared" si="275"/>
        <v>0</v>
      </c>
      <c r="Q550" s="184">
        <f t="shared" si="276"/>
        <v>0</v>
      </c>
      <c r="R550" s="184">
        <f t="shared" si="277"/>
        <v>0</v>
      </c>
      <c r="S550" s="184">
        <f t="shared" si="278"/>
        <v>0</v>
      </c>
      <c r="T550" s="444" t="str">
        <f t="shared" si="272"/>
        <v/>
      </c>
      <c r="U550" s="440">
        <v>1</v>
      </c>
      <c r="V550" s="440">
        <v>1</v>
      </c>
      <c r="W550" s="440">
        <v>1</v>
      </c>
      <c r="X550" s="440">
        <v>1</v>
      </c>
      <c r="Y550" s="179"/>
      <c r="Z550" s="186">
        <f t="shared" si="273"/>
        <v>0</v>
      </c>
      <c r="AA550" s="187">
        <f t="shared" si="274"/>
        <v>0</v>
      </c>
      <c r="AB550" s="188"/>
    </row>
    <row r="551" spans="2:28" ht="18" customHeight="1">
      <c r="B551" s="179"/>
      <c r="C551" s="80"/>
      <c r="D551" s="180"/>
      <c r="E551" s="181"/>
      <c r="F551" s="80"/>
      <c r="G551" s="80"/>
      <c r="H551" s="57"/>
      <c r="I551" s="508"/>
      <c r="J551" s="182"/>
      <c r="K551" s="183">
        <f t="shared" si="279"/>
        <v>0</v>
      </c>
      <c r="L551" s="184">
        <f t="shared" si="280"/>
        <v>0</v>
      </c>
      <c r="M551" s="184">
        <f t="shared" si="281"/>
        <v>0</v>
      </c>
      <c r="N551" s="184">
        <f t="shared" si="282"/>
        <v>0</v>
      </c>
      <c r="O551" s="184">
        <f t="shared" si="283"/>
        <v>0</v>
      </c>
      <c r="P551" s="185">
        <f t="shared" si="275"/>
        <v>0</v>
      </c>
      <c r="Q551" s="184">
        <f t="shared" si="276"/>
        <v>0</v>
      </c>
      <c r="R551" s="184">
        <f t="shared" si="277"/>
        <v>0</v>
      </c>
      <c r="S551" s="184">
        <f t="shared" si="278"/>
        <v>0</v>
      </c>
      <c r="T551" s="444" t="str">
        <f t="shared" si="272"/>
        <v/>
      </c>
      <c r="U551" s="440">
        <v>1</v>
      </c>
      <c r="V551" s="440">
        <v>1</v>
      </c>
      <c r="W551" s="440">
        <v>1</v>
      </c>
      <c r="X551" s="440">
        <v>1</v>
      </c>
      <c r="Y551" s="179"/>
      <c r="Z551" s="186">
        <f t="shared" si="273"/>
        <v>0</v>
      </c>
      <c r="AA551" s="187">
        <f t="shared" si="274"/>
        <v>0</v>
      </c>
      <c r="AB551" s="188"/>
    </row>
    <row r="552" spans="2:28" ht="18" customHeight="1">
      <c r="B552" s="179"/>
      <c r="C552" s="80"/>
      <c r="D552" s="180"/>
      <c r="E552" s="181"/>
      <c r="F552" s="80"/>
      <c r="G552" s="80"/>
      <c r="H552" s="57"/>
      <c r="I552" s="508"/>
      <c r="J552" s="182"/>
      <c r="K552" s="183">
        <f t="shared" si="279"/>
        <v>0</v>
      </c>
      <c r="L552" s="184">
        <f t="shared" si="280"/>
        <v>0</v>
      </c>
      <c r="M552" s="184">
        <f t="shared" si="281"/>
        <v>0</v>
      </c>
      <c r="N552" s="184">
        <f t="shared" si="282"/>
        <v>0</v>
      </c>
      <c r="O552" s="184">
        <f t="shared" si="283"/>
        <v>0</v>
      </c>
      <c r="P552" s="185">
        <f t="shared" si="275"/>
        <v>0</v>
      </c>
      <c r="Q552" s="184">
        <f t="shared" si="276"/>
        <v>0</v>
      </c>
      <c r="R552" s="184">
        <f t="shared" si="277"/>
        <v>0</v>
      </c>
      <c r="S552" s="184">
        <f t="shared" si="278"/>
        <v>0</v>
      </c>
      <c r="T552" s="444" t="str">
        <f t="shared" si="272"/>
        <v/>
      </c>
      <c r="U552" s="440">
        <v>1</v>
      </c>
      <c r="V552" s="440">
        <v>1</v>
      </c>
      <c r="W552" s="440">
        <v>1</v>
      </c>
      <c r="X552" s="440">
        <v>1</v>
      </c>
      <c r="Y552" s="179"/>
      <c r="Z552" s="186">
        <f t="shared" si="273"/>
        <v>0</v>
      </c>
      <c r="AA552" s="187">
        <f t="shared" si="274"/>
        <v>0</v>
      </c>
      <c r="AB552" s="188"/>
    </row>
    <row r="553" spans="2:28" ht="18" customHeight="1">
      <c r="B553" s="179"/>
      <c r="C553" s="80"/>
      <c r="D553" s="180"/>
      <c r="E553" s="181"/>
      <c r="F553" s="80"/>
      <c r="G553" s="80"/>
      <c r="H553" s="57"/>
      <c r="I553" s="508"/>
      <c r="J553" s="182"/>
      <c r="K553" s="183">
        <f t="shared" si="279"/>
        <v>0</v>
      </c>
      <c r="L553" s="184">
        <f t="shared" si="280"/>
        <v>0</v>
      </c>
      <c r="M553" s="184">
        <f t="shared" si="281"/>
        <v>0</v>
      </c>
      <c r="N553" s="184">
        <f t="shared" si="282"/>
        <v>0</v>
      </c>
      <c r="O553" s="184">
        <f t="shared" si="283"/>
        <v>0</v>
      </c>
      <c r="P553" s="185">
        <f t="shared" si="275"/>
        <v>0</v>
      </c>
      <c r="Q553" s="184">
        <f t="shared" si="276"/>
        <v>0</v>
      </c>
      <c r="R553" s="184">
        <f t="shared" si="277"/>
        <v>0</v>
      </c>
      <c r="S553" s="184">
        <f t="shared" si="278"/>
        <v>0</v>
      </c>
      <c r="T553" s="444" t="str">
        <f t="shared" ref="T553:T616" si="284">IF(J553="","",VLOOKUP(J553,Kengetal,13,FALSE))</f>
        <v/>
      </c>
      <c r="U553" s="440">
        <v>1</v>
      </c>
      <c r="V553" s="440">
        <v>1</v>
      </c>
      <c r="W553" s="440">
        <v>1</v>
      </c>
      <c r="X553" s="440">
        <v>1</v>
      </c>
      <c r="Y553" s="179"/>
      <c r="Z553" s="186">
        <f t="shared" si="273"/>
        <v>0</v>
      </c>
      <c r="AA553" s="187">
        <f t="shared" si="274"/>
        <v>0</v>
      </c>
      <c r="AB553" s="188"/>
    </row>
    <row r="554" spans="2:28" ht="18" customHeight="1">
      <c r="B554" s="179"/>
      <c r="C554" s="80"/>
      <c r="D554" s="180"/>
      <c r="E554" s="181"/>
      <c r="F554" s="80"/>
      <c r="G554" s="80"/>
      <c r="H554" s="57"/>
      <c r="I554" s="508"/>
      <c r="J554" s="182"/>
      <c r="K554" s="183">
        <f t="shared" si="279"/>
        <v>0</v>
      </c>
      <c r="L554" s="184">
        <f t="shared" si="280"/>
        <v>0</v>
      </c>
      <c r="M554" s="184">
        <f t="shared" si="281"/>
        <v>0</v>
      </c>
      <c r="N554" s="184">
        <f t="shared" si="282"/>
        <v>0</v>
      </c>
      <c r="O554" s="184">
        <f t="shared" si="283"/>
        <v>0</v>
      </c>
      <c r="P554" s="185">
        <f t="shared" si="275"/>
        <v>0</v>
      </c>
      <c r="Q554" s="184">
        <f t="shared" si="276"/>
        <v>0</v>
      </c>
      <c r="R554" s="184">
        <f t="shared" si="277"/>
        <v>0</v>
      </c>
      <c r="S554" s="184">
        <f t="shared" si="278"/>
        <v>0</v>
      </c>
      <c r="T554" s="444" t="str">
        <f t="shared" si="284"/>
        <v/>
      </c>
      <c r="U554" s="440">
        <v>1</v>
      </c>
      <c r="V554" s="440">
        <v>1</v>
      </c>
      <c r="W554" s="440">
        <v>1</v>
      </c>
      <c r="X554" s="440">
        <v>1</v>
      </c>
      <c r="Y554" s="179"/>
      <c r="Z554" s="186">
        <f t="shared" si="273"/>
        <v>0</v>
      </c>
      <c r="AA554" s="187">
        <f t="shared" si="274"/>
        <v>0</v>
      </c>
      <c r="AB554" s="188"/>
    </row>
    <row r="555" spans="2:28" ht="18" customHeight="1">
      <c r="B555" s="179"/>
      <c r="C555" s="80"/>
      <c r="D555" s="180"/>
      <c r="E555" s="181"/>
      <c r="F555" s="80"/>
      <c r="G555" s="80"/>
      <c r="H555" s="57"/>
      <c r="I555" s="508"/>
      <c r="J555" s="182"/>
      <c r="K555" s="183">
        <f t="shared" si="279"/>
        <v>0</v>
      </c>
      <c r="L555" s="184">
        <f t="shared" si="280"/>
        <v>0</v>
      </c>
      <c r="M555" s="184">
        <f t="shared" si="281"/>
        <v>0</v>
      </c>
      <c r="N555" s="184">
        <f t="shared" si="282"/>
        <v>0</v>
      </c>
      <c r="O555" s="184">
        <f t="shared" si="283"/>
        <v>0</v>
      </c>
      <c r="P555" s="185">
        <f t="shared" si="275"/>
        <v>0</v>
      </c>
      <c r="Q555" s="184">
        <f t="shared" si="276"/>
        <v>0</v>
      </c>
      <c r="R555" s="184">
        <f t="shared" si="277"/>
        <v>0</v>
      </c>
      <c r="S555" s="184">
        <f t="shared" si="278"/>
        <v>0</v>
      </c>
      <c r="T555" s="444" t="str">
        <f t="shared" si="284"/>
        <v/>
      </c>
      <c r="U555" s="440">
        <v>1</v>
      </c>
      <c r="V555" s="440">
        <v>1</v>
      </c>
      <c r="W555" s="440">
        <v>1</v>
      </c>
      <c r="X555" s="440">
        <v>1</v>
      </c>
      <c r="Y555" s="179"/>
      <c r="Z555" s="186">
        <f t="shared" si="273"/>
        <v>0</v>
      </c>
      <c r="AA555" s="187">
        <f t="shared" si="274"/>
        <v>0</v>
      </c>
      <c r="AB555" s="188"/>
    </row>
    <row r="556" spans="2:28" ht="18" customHeight="1">
      <c r="B556" s="179"/>
      <c r="C556" s="80"/>
      <c r="D556" s="180"/>
      <c r="E556" s="181"/>
      <c r="F556" s="80"/>
      <c r="G556" s="80"/>
      <c r="H556" s="57"/>
      <c r="I556" s="508"/>
      <c r="J556" s="182"/>
      <c r="K556" s="183">
        <f t="shared" si="279"/>
        <v>0</v>
      </c>
      <c r="L556" s="184">
        <f t="shared" si="280"/>
        <v>0</v>
      </c>
      <c r="M556" s="184">
        <f t="shared" si="281"/>
        <v>0</v>
      </c>
      <c r="N556" s="184">
        <f t="shared" si="282"/>
        <v>0</v>
      </c>
      <c r="O556" s="184">
        <f t="shared" si="283"/>
        <v>0</v>
      </c>
      <c r="P556" s="185">
        <f t="shared" si="275"/>
        <v>0</v>
      </c>
      <c r="Q556" s="184">
        <f t="shared" si="276"/>
        <v>0</v>
      </c>
      <c r="R556" s="184">
        <f t="shared" si="277"/>
        <v>0</v>
      </c>
      <c r="S556" s="184">
        <f t="shared" si="278"/>
        <v>0</v>
      </c>
      <c r="T556" s="444" t="str">
        <f t="shared" si="284"/>
        <v/>
      </c>
      <c r="U556" s="440">
        <v>1</v>
      </c>
      <c r="V556" s="440">
        <v>1</v>
      </c>
      <c r="W556" s="440">
        <v>1</v>
      </c>
      <c r="X556" s="440">
        <v>1</v>
      </c>
      <c r="Y556" s="179"/>
      <c r="Z556" s="186">
        <f t="shared" si="273"/>
        <v>0</v>
      </c>
      <c r="AA556" s="187">
        <f t="shared" si="274"/>
        <v>0</v>
      </c>
      <c r="AB556" s="188"/>
    </row>
    <row r="557" spans="2:28" ht="18" customHeight="1">
      <c r="B557" s="179"/>
      <c r="C557" s="80"/>
      <c r="D557" s="180"/>
      <c r="E557" s="181"/>
      <c r="F557" s="80"/>
      <c r="G557" s="80"/>
      <c r="H557" s="57"/>
      <c r="I557" s="508"/>
      <c r="J557" s="182"/>
      <c r="K557" s="183">
        <f t="shared" si="279"/>
        <v>0</v>
      </c>
      <c r="L557" s="184">
        <f t="shared" si="280"/>
        <v>0</v>
      </c>
      <c r="M557" s="184">
        <f t="shared" si="281"/>
        <v>0</v>
      </c>
      <c r="N557" s="184">
        <f t="shared" si="282"/>
        <v>0</v>
      </c>
      <c r="O557" s="184">
        <f t="shared" si="283"/>
        <v>0</v>
      </c>
      <c r="P557" s="185">
        <f t="shared" si="275"/>
        <v>0</v>
      </c>
      <c r="Q557" s="184">
        <f t="shared" si="276"/>
        <v>0</v>
      </c>
      <c r="R557" s="184">
        <f t="shared" si="277"/>
        <v>0</v>
      </c>
      <c r="S557" s="184">
        <f t="shared" si="278"/>
        <v>0</v>
      </c>
      <c r="T557" s="444" t="str">
        <f t="shared" si="284"/>
        <v/>
      </c>
      <c r="U557" s="440">
        <v>1</v>
      </c>
      <c r="V557" s="440">
        <v>1</v>
      </c>
      <c r="W557" s="440">
        <v>1</v>
      </c>
      <c r="X557" s="440">
        <v>1</v>
      </c>
      <c r="Y557" s="179"/>
      <c r="Z557" s="186">
        <f t="shared" si="273"/>
        <v>0</v>
      </c>
      <c r="AA557" s="187">
        <f t="shared" si="274"/>
        <v>0</v>
      </c>
      <c r="AB557" s="188"/>
    </row>
    <row r="558" spans="2:28" ht="18" customHeight="1">
      <c r="B558" s="179"/>
      <c r="C558" s="80"/>
      <c r="D558" s="180"/>
      <c r="E558" s="181"/>
      <c r="F558" s="80"/>
      <c r="G558" s="80"/>
      <c r="H558" s="57"/>
      <c r="I558" s="508"/>
      <c r="J558" s="182"/>
      <c r="K558" s="183">
        <f t="shared" si="279"/>
        <v>0</v>
      </c>
      <c r="L558" s="184">
        <f t="shared" si="280"/>
        <v>0</v>
      </c>
      <c r="M558" s="184">
        <f t="shared" si="281"/>
        <v>0</v>
      </c>
      <c r="N558" s="184">
        <f t="shared" si="282"/>
        <v>0</v>
      </c>
      <c r="O558" s="184">
        <f t="shared" si="283"/>
        <v>0</v>
      </c>
      <c r="P558" s="185">
        <f t="shared" si="275"/>
        <v>0</v>
      </c>
      <c r="Q558" s="184">
        <f t="shared" si="276"/>
        <v>0</v>
      </c>
      <c r="R558" s="184">
        <f t="shared" si="277"/>
        <v>0</v>
      </c>
      <c r="S558" s="184">
        <f t="shared" si="278"/>
        <v>0</v>
      </c>
      <c r="T558" s="444" t="str">
        <f t="shared" si="284"/>
        <v/>
      </c>
      <c r="U558" s="440">
        <v>1</v>
      </c>
      <c r="V558" s="440">
        <v>1</v>
      </c>
      <c r="W558" s="440">
        <v>1</v>
      </c>
      <c r="X558" s="440">
        <v>1</v>
      </c>
      <c r="Y558" s="179"/>
      <c r="Z558" s="186">
        <f t="shared" si="273"/>
        <v>0</v>
      </c>
      <c r="AA558" s="187">
        <f t="shared" si="274"/>
        <v>0</v>
      </c>
      <c r="AB558" s="188"/>
    </row>
    <row r="559" spans="2:28" ht="18" customHeight="1">
      <c r="B559" s="179"/>
      <c r="C559" s="80"/>
      <c r="D559" s="180"/>
      <c r="E559" s="181"/>
      <c r="F559" s="80"/>
      <c r="G559" s="80"/>
      <c r="H559" s="57"/>
      <c r="I559" s="508"/>
      <c r="J559" s="182"/>
      <c r="K559" s="183">
        <f t="shared" si="279"/>
        <v>0</v>
      </c>
      <c r="L559" s="184">
        <f t="shared" si="280"/>
        <v>0</v>
      </c>
      <c r="M559" s="184">
        <f t="shared" si="281"/>
        <v>0</v>
      </c>
      <c r="N559" s="184">
        <f t="shared" si="282"/>
        <v>0</v>
      </c>
      <c r="O559" s="184">
        <f t="shared" si="283"/>
        <v>0</v>
      </c>
      <c r="P559" s="185">
        <f t="shared" si="275"/>
        <v>0</v>
      </c>
      <c r="Q559" s="184">
        <f t="shared" si="276"/>
        <v>0</v>
      </c>
      <c r="R559" s="184">
        <f t="shared" si="277"/>
        <v>0</v>
      </c>
      <c r="S559" s="184">
        <f t="shared" si="278"/>
        <v>0</v>
      </c>
      <c r="T559" s="444" t="str">
        <f t="shared" si="284"/>
        <v/>
      </c>
      <c r="U559" s="440">
        <v>1</v>
      </c>
      <c r="V559" s="440">
        <v>1</v>
      </c>
      <c r="W559" s="440">
        <v>1</v>
      </c>
      <c r="X559" s="440">
        <v>1</v>
      </c>
      <c r="Y559" s="179"/>
      <c r="Z559" s="186">
        <f t="shared" si="273"/>
        <v>0</v>
      </c>
      <c r="AA559" s="187">
        <f t="shared" si="274"/>
        <v>0</v>
      </c>
      <c r="AB559" s="188"/>
    </row>
    <row r="560" spans="2:28" ht="18" customHeight="1">
      <c r="B560" s="179"/>
      <c r="C560" s="80"/>
      <c r="D560" s="180"/>
      <c r="E560" s="181"/>
      <c r="F560" s="80"/>
      <c r="G560" s="80"/>
      <c r="H560" s="57"/>
      <c r="I560" s="508"/>
      <c r="J560" s="182"/>
      <c r="K560" s="183">
        <f t="shared" si="279"/>
        <v>0</v>
      </c>
      <c r="L560" s="184">
        <f t="shared" si="280"/>
        <v>0</v>
      </c>
      <c r="M560" s="184">
        <f t="shared" si="281"/>
        <v>0</v>
      </c>
      <c r="N560" s="184">
        <f t="shared" si="282"/>
        <v>0</v>
      </c>
      <c r="O560" s="184">
        <f t="shared" si="283"/>
        <v>0</v>
      </c>
      <c r="P560" s="185">
        <f t="shared" si="275"/>
        <v>0</v>
      </c>
      <c r="Q560" s="184">
        <f t="shared" si="276"/>
        <v>0</v>
      </c>
      <c r="R560" s="184">
        <f t="shared" si="277"/>
        <v>0</v>
      </c>
      <c r="S560" s="184">
        <f t="shared" si="278"/>
        <v>0</v>
      </c>
      <c r="T560" s="444" t="str">
        <f t="shared" si="284"/>
        <v/>
      </c>
      <c r="U560" s="440">
        <v>1</v>
      </c>
      <c r="V560" s="440">
        <v>1</v>
      </c>
      <c r="W560" s="440">
        <v>1</v>
      </c>
      <c r="X560" s="440">
        <v>1</v>
      </c>
      <c r="Y560" s="179"/>
      <c r="Z560" s="186">
        <f t="shared" si="273"/>
        <v>0</v>
      </c>
      <c r="AA560" s="187">
        <f t="shared" si="274"/>
        <v>0</v>
      </c>
      <c r="AB560" s="188"/>
    </row>
    <row r="561" spans="2:28" ht="18" customHeight="1">
      <c r="B561" s="179"/>
      <c r="C561" s="80"/>
      <c r="D561" s="180"/>
      <c r="E561" s="181"/>
      <c r="F561" s="80"/>
      <c r="G561" s="80"/>
      <c r="H561" s="57"/>
      <c r="I561" s="508"/>
      <c r="J561" s="182"/>
      <c r="K561" s="183">
        <f t="shared" si="279"/>
        <v>0</v>
      </c>
      <c r="L561" s="184">
        <f t="shared" si="280"/>
        <v>0</v>
      </c>
      <c r="M561" s="184">
        <f t="shared" si="281"/>
        <v>0</v>
      </c>
      <c r="N561" s="184">
        <f t="shared" si="282"/>
        <v>0</v>
      </c>
      <c r="O561" s="184">
        <f t="shared" si="283"/>
        <v>0</v>
      </c>
      <c r="P561" s="185">
        <f t="shared" si="275"/>
        <v>0</v>
      </c>
      <c r="Q561" s="184">
        <f t="shared" si="276"/>
        <v>0</v>
      </c>
      <c r="R561" s="184">
        <f t="shared" si="277"/>
        <v>0</v>
      </c>
      <c r="S561" s="184">
        <f t="shared" si="278"/>
        <v>0</v>
      </c>
      <c r="T561" s="444" t="str">
        <f t="shared" si="284"/>
        <v/>
      </c>
      <c r="U561" s="440">
        <v>1</v>
      </c>
      <c r="V561" s="440">
        <v>1</v>
      </c>
      <c r="W561" s="440">
        <v>1</v>
      </c>
      <c r="X561" s="440">
        <v>1</v>
      </c>
      <c r="Y561" s="179"/>
      <c r="Z561" s="186">
        <f t="shared" si="273"/>
        <v>0</v>
      </c>
      <c r="AA561" s="187">
        <f t="shared" si="274"/>
        <v>0</v>
      </c>
      <c r="AB561" s="188"/>
    </row>
    <row r="562" spans="2:28" ht="18" customHeight="1">
      <c r="B562" s="179"/>
      <c r="C562" s="80"/>
      <c r="D562" s="180"/>
      <c r="E562" s="181"/>
      <c r="F562" s="80"/>
      <c r="G562" s="80"/>
      <c r="H562" s="57"/>
      <c r="I562" s="508"/>
      <c r="J562" s="182"/>
      <c r="K562" s="183">
        <f t="shared" si="279"/>
        <v>0</v>
      </c>
      <c r="L562" s="184">
        <f t="shared" si="280"/>
        <v>0</v>
      </c>
      <c r="M562" s="184">
        <f t="shared" si="281"/>
        <v>0</v>
      </c>
      <c r="N562" s="184">
        <f t="shared" si="282"/>
        <v>0</v>
      </c>
      <c r="O562" s="184">
        <f t="shared" si="283"/>
        <v>0</v>
      </c>
      <c r="P562" s="185">
        <f t="shared" si="275"/>
        <v>0</v>
      </c>
      <c r="Q562" s="184">
        <f t="shared" si="276"/>
        <v>0</v>
      </c>
      <c r="R562" s="184">
        <f t="shared" si="277"/>
        <v>0</v>
      </c>
      <c r="S562" s="184">
        <f t="shared" si="278"/>
        <v>0</v>
      </c>
      <c r="T562" s="444" t="str">
        <f t="shared" si="284"/>
        <v/>
      </c>
      <c r="U562" s="440">
        <v>1</v>
      </c>
      <c r="V562" s="440">
        <v>1</v>
      </c>
      <c r="W562" s="440">
        <v>1</v>
      </c>
      <c r="X562" s="440">
        <v>1</v>
      </c>
      <c r="Y562" s="179"/>
      <c r="Z562" s="186">
        <f t="shared" si="273"/>
        <v>0</v>
      </c>
      <c r="AA562" s="187">
        <f t="shared" si="274"/>
        <v>0</v>
      </c>
      <c r="AB562" s="188"/>
    </row>
    <row r="563" spans="2:28" ht="18" customHeight="1">
      <c r="B563" s="179"/>
      <c r="C563" s="80"/>
      <c r="D563" s="180"/>
      <c r="E563" s="181"/>
      <c r="F563" s="80"/>
      <c r="G563" s="80"/>
      <c r="H563" s="57"/>
      <c r="I563" s="508"/>
      <c r="J563" s="182"/>
      <c r="K563" s="183">
        <f t="shared" si="279"/>
        <v>0</v>
      </c>
      <c r="L563" s="184">
        <f t="shared" si="280"/>
        <v>0</v>
      </c>
      <c r="M563" s="184">
        <f t="shared" si="281"/>
        <v>0</v>
      </c>
      <c r="N563" s="184">
        <f t="shared" si="282"/>
        <v>0</v>
      </c>
      <c r="O563" s="184">
        <f t="shared" si="283"/>
        <v>0</v>
      </c>
      <c r="P563" s="185">
        <f t="shared" si="275"/>
        <v>0</v>
      </c>
      <c r="Q563" s="184">
        <f t="shared" si="276"/>
        <v>0</v>
      </c>
      <c r="R563" s="184">
        <f t="shared" si="277"/>
        <v>0</v>
      </c>
      <c r="S563" s="184">
        <f t="shared" si="278"/>
        <v>0</v>
      </c>
      <c r="T563" s="444" t="str">
        <f t="shared" si="284"/>
        <v/>
      </c>
      <c r="U563" s="440">
        <v>1</v>
      </c>
      <c r="V563" s="440">
        <v>1</v>
      </c>
      <c r="W563" s="440">
        <v>1</v>
      </c>
      <c r="X563" s="440">
        <v>1</v>
      </c>
      <c r="Y563" s="179"/>
      <c r="Z563" s="186">
        <f t="shared" si="273"/>
        <v>0</v>
      </c>
      <c r="AA563" s="187">
        <f t="shared" si="274"/>
        <v>0</v>
      </c>
      <c r="AB563" s="188"/>
    </row>
    <row r="564" spans="2:28" ht="18" customHeight="1">
      <c r="B564" s="179"/>
      <c r="C564" s="80"/>
      <c r="D564" s="180"/>
      <c r="E564" s="181"/>
      <c r="F564" s="80"/>
      <c r="G564" s="80"/>
      <c r="H564" s="57"/>
      <c r="I564" s="508"/>
      <c r="J564" s="182"/>
      <c r="K564" s="183">
        <f t="shared" si="279"/>
        <v>0</v>
      </c>
      <c r="L564" s="184">
        <f t="shared" si="280"/>
        <v>0</v>
      </c>
      <c r="M564" s="184">
        <f t="shared" si="281"/>
        <v>0</v>
      </c>
      <c r="N564" s="184">
        <f t="shared" si="282"/>
        <v>0</v>
      </c>
      <c r="O564" s="184">
        <f t="shared" si="283"/>
        <v>0</v>
      </c>
      <c r="P564" s="185">
        <f t="shared" si="275"/>
        <v>0</v>
      </c>
      <c r="Q564" s="184">
        <f t="shared" si="276"/>
        <v>0</v>
      </c>
      <c r="R564" s="184">
        <f t="shared" si="277"/>
        <v>0</v>
      </c>
      <c r="S564" s="184">
        <f t="shared" si="278"/>
        <v>0</v>
      </c>
      <c r="T564" s="444" t="str">
        <f t="shared" si="284"/>
        <v/>
      </c>
      <c r="U564" s="440">
        <v>1</v>
      </c>
      <c r="V564" s="440">
        <v>1</v>
      </c>
      <c r="W564" s="440">
        <v>1</v>
      </c>
      <c r="X564" s="440">
        <v>1</v>
      </c>
      <c r="Y564" s="179"/>
      <c r="Z564" s="186">
        <f t="shared" si="273"/>
        <v>0</v>
      </c>
      <c r="AA564" s="187">
        <f t="shared" si="274"/>
        <v>0</v>
      </c>
      <c r="AB564" s="188"/>
    </row>
    <row r="565" spans="2:28" ht="18" customHeight="1">
      <c r="B565" s="179"/>
      <c r="C565" s="80"/>
      <c r="D565" s="180"/>
      <c r="E565" s="181"/>
      <c r="F565" s="80"/>
      <c r="G565" s="80"/>
      <c r="H565" s="57"/>
      <c r="I565" s="508"/>
      <c r="J565" s="182"/>
      <c r="K565" s="183">
        <f t="shared" si="279"/>
        <v>0</v>
      </c>
      <c r="L565" s="184">
        <f t="shared" si="280"/>
        <v>0</v>
      </c>
      <c r="M565" s="184">
        <f t="shared" si="281"/>
        <v>0</v>
      </c>
      <c r="N565" s="184">
        <f t="shared" si="282"/>
        <v>0</v>
      </c>
      <c r="O565" s="184">
        <f t="shared" si="283"/>
        <v>0</v>
      </c>
      <c r="P565" s="185">
        <f t="shared" si="275"/>
        <v>0</v>
      </c>
      <c r="Q565" s="184">
        <f t="shared" si="276"/>
        <v>0</v>
      </c>
      <c r="R565" s="184">
        <f t="shared" si="277"/>
        <v>0</v>
      </c>
      <c r="S565" s="184">
        <f t="shared" si="278"/>
        <v>0</v>
      </c>
      <c r="T565" s="444" t="str">
        <f t="shared" si="284"/>
        <v/>
      </c>
      <c r="U565" s="440">
        <v>1</v>
      </c>
      <c r="V565" s="440">
        <v>1</v>
      </c>
      <c r="W565" s="440">
        <v>1</v>
      </c>
      <c r="X565" s="440">
        <v>1</v>
      </c>
      <c r="Y565" s="179"/>
      <c r="Z565" s="186">
        <f t="shared" si="273"/>
        <v>0</v>
      </c>
      <c r="AA565" s="187">
        <f t="shared" si="274"/>
        <v>0</v>
      </c>
      <c r="AB565" s="188"/>
    </row>
    <row r="566" spans="2:28" ht="18" customHeight="1">
      <c r="B566" s="179"/>
      <c r="C566" s="80"/>
      <c r="D566" s="180"/>
      <c r="E566" s="181"/>
      <c r="F566" s="80"/>
      <c r="G566" s="80"/>
      <c r="H566" s="57"/>
      <c r="I566" s="508"/>
      <c r="J566" s="182"/>
      <c r="K566" s="183">
        <f t="shared" si="279"/>
        <v>0</v>
      </c>
      <c r="L566" s="184">
        <f t="shared" si="280"/>
        <v>0</v>
      </c>
      <c r="M566" s="184">
        <f t="shared" si="281"/>
        <v>0</v>
      </c>
      <c r="N566" s="184">
        <f t="shared" si="282"/>
        <v>0</v>
      </c>
      <c r="O566" s="184">
        <f t="shared" si="283"/>
        <v>0</v>
      </c>
      <c r="P566" s="185">
        <f t="shared" si="275"/>
        <v>0</v>
      </c>
      <c r="Q566" s="184">
        <f t="shared" si="276"/>
        <v>0</v>
      </c>
      <c r="R566" s="184">
        <f t="shared" si="277"/>
        <v>0</v>
      </c>
      <c r="S566" s="184">
        <f t="shared" si="278"/>
        <v>0</v>
      </c>
      <c r="T566" s="444" t="str">
        <f t="shared" si="284"/>
        <v/>
      </c>
      <c r="U566" s="440">
        <v>1</v>
      </c>
      <c r="V566" s="440">
        <v>1</v>
      </c>
      <c r="W566" s="440">
        <v>1</v>
      </c>
      <c r="X566" s="440">
        <v>1</v>
      </c>
      <c r="Y566" s="179"/>
      <c r="Z566" s="186">
        <f t="shared" si="273"/>
        <v>0</v>
      </c>
      <c r="AA566" s="187">
        <f t="shared" si="274"/>
        <v>0</v>
      </c>
      <c r="AB566" s="188"/>
    </row>
    <row r="567" spans="2:28" ht="18" customHeight="1">
      <c r="B567" s="179"/>
      <c r="C567" s="80"/>
      <c r="D567" s="180"/>
      <c r="E567" s="181"/>
      <c r="F567" s="80"/>
      <c r="G567" s="80"/>
      <c r="H567" s="57"/>
      <c r="I567" s="508"/>
      <c r="J567" s="182"/>
      <c r="K567" s="183">
        <f t="shared" si="279"/>
        <v>0</v>
      </c>
      <c r="L567" s="184">
        <f t="shared" si="280"/>
        <v>0</v>
      </c>
      <c r="M567" s="184">
        <f t="shared" si="281"/>
        <v>0</v>
      </c>
      <c r="N567" s="184">
        <f t="shared" si="282"/>
        <v>0</v>
      </c>
      <c r="O567" s="184">
        <f t="shared" si="283"/>
        <v>0</v>
      </c>
      <c r="P567" s="185">
        <f t="shared" si="275"/>
        <v>0</v>
      </c>
      <c r="Q567" s="184">
        <f t="shared" si="276"/>
        <v>0</v>
      </c>
      <c r="R567" s="184">
        <f t="shared" si="277"/>
        <v>0</v>
      </c>
      <c r="S567" s="184">
        <f t="shared" si="278"/>
        <v>0</v>
      </c>
      <c r="T567" s="444" t="str">
        <f t="shared" si="284"/>
        <v/>
      </c>
      <c r="U567" s="440">
        <v>1</v>
      </c>
      <c r="V567" s="440">
        <v>1</v>
      </c>
      <c r="W567" s="440">
        <v>1</v>
      </c>
      <c r="X567" s="440">
        <v>1</v>
      </c>
      <c r="Y567" s="179"/>
      <c r="Z567" s="186">
        <f t="shared" si="273"/>
        <v>0</v>
      </c>
      <c r="AA567" s="187">
        <f t="shared" si="274"/>
        <v>0</v>
      </c>
      <c r="AB567" s="188"/>
    </row>
    <row r="568" spans="2:28" ht="18" customHeight="1">
      <c r="B568" s="179"/>
      <c r="C568" s="80"/>
      <c r="D568" s="180"/>
      <c r="E568" s="181"/>
      <c r="F568" s="80"/>
      <c r="G568" s="80"/>
      <c r="H568" s="57"/>
      <c r="I568" s="508"/>
      <c r="J568" s="182"/>
      <c r="K568" s="183">
        <f t="shared" si="279"/>
        <v>0</v>
      </c>
      <c r="L568" s="184">
        <f t="shared" si="280"/>
        <v>0</v>
      </c>
      <c r="M568" s="184">
        <f t="shared" si="281"/>
        <v>0</v>
      </c>
      <c r="N568" s="184">
        <f t="shared" si="282"/>
        <v>0</v>
      </c>
      <c r="O568" s="184">
        <f t="shared" si="283"/>
        <v>0</v>
      </c>
      <c r="P568" s="185">
        <f t="shared" si="275"/>
        <v>0</v>
      </c>
      <c r="Q568" s="184">
        <f t="shared" si="276"/>
        <v>0</v>
      </c>
      <c r="R568" s="184">
        <f t="shared" si="277"/>
        <v>0</v>
      </c>
      <c r="S568" s="184">
        <f t="shared" si="278"/>
        <v>0</v>
      </c>
      <c r="T568" s="444" t="str">
        <f t="shared" si="284"/>
        <v/>
      </c>
      <c r="U568" s="440">
        <v>1</v>
      </c>
      <c r="V568" s="440">
        <v>1</v>
      </c>
      <c r="W568" s="440">
        <v>1</v>
      </c>
      <c r="X568" s="440">
        <v>1</v>
      </c>
      <c r="Y568" s="179"/>
      <c r="Z568" s="186">
        <f t="shared" si="273"/>
        <v>0</v>
      </c>
      <c r="AA568" s="187">
        <f t="shared" si="274"/>
        <v>0</v>
      </c>
      <c r="AB568" s="188"/>
    </row>
    <row r="569" spans="2:28" ht="18" customHeight="1">
      <c r="B569" s="179"/>
      <c r="C569" s="80"/>
      <c r="D569" s="180"/>
      <c r="E569" s="181"/>
      <c r="F569" s="80"/>
      <c r="G569" s="80"/>
      <c r="H569" s="57"/>
      <c r="I569" s="508"/>
      <c r="J569" s="182"/>
      <c r="K569" s="183">
        <f t="shared" si="279"/>
        <v>0</v>
      </c>
      <c r="L569" s="184">
        <f t="shared" si="280"/>
        <v>0</v>
      </c>
      <c r="M569" s="184">
        <f t="shared" si="281"/>
        <v>0</v>
      </c>
      <c r="N569" s="184">
        <f t="shared" si="282"/>
        <v>0</v>
      </c>
      <c r="O569" s="184">
        <f t="shared" si="283"/>
        <v>0</v>
      </c>
      <c r="P569" s="185">
        <f t="shared" si="275"/>
        <v>0</v>
      </c>
      <c r="Q569" s="184">
        <f t="shared" si="276"/>
        <v>0</v>
      </c>
      <c r="R569" s="184">
        <f t="shared" si="277"/>
        <v>0</v>
      </c>
      <c r="S569" s="184">
        <f t="shared" si="278"/>
        <v>0</v>
      </c>
      <c r="T569" s="444" t="str">
        <f t="shared" si="284"/>
        <v/>
      </c>
      <c r="U569" s="440">
        <v>1</v>
      </c>
      <c r="V569" s="440">
        <v>1</v>
      </c>
      <c r="W569" s="440">
        <v>1</v>
      </c>
      <c r="X569" s="440">
        <v>1</v>
      </c>
      <c r="Y569" s="179"/>
      <c r="Z569" s="186">
        <f t="shared" si="273"/>
        <v>0</v>
      </c>
      <c r="AA569" s="187">
        <f t="shared" si="274"/>
        <v>0</v>
      </c>
      <c r="AB569" s="188"/>
    </row>
    <row r="570" spans="2:28" ht="18" customHeight="1">
      <c r="B570" s="179"/>
      <c r="C570" s="80"/>
      <c r="D570" s="180"/>
      <c r="E570" s="181"/>
      <c r="F570" s="80"/>
      <c r="G570" s="80"/>
      <c r="H570" s="57"/>
      <c r="I570" s="508"/>
      <c r="J570" s="182"/>
      <c r="K570" s="183">
        <f t="shared" si="279"/>
        <v>0</v>
      </c>
      <c r="L570" s="184">
        <f t="shared" si="280"/>
        <v>0</v>
      </c>
      <c r="M570" s="184">
        <f t="shared" si="281"/>
        <v>0</v>
      </c>
      <c r="N570" s="184">
        <f t="shared" si="282"/>
        <v>0</v>
      </c>
      <c r="O570" s="184">
        <f t="shared" si="283"/>
        <v>0</v>
      </c>
      <c r="P570" s="185">
        <f t="shared" si="275"/>
        <v>0</v>
      </c>
      <c r="Q570" s="184">
        <f t="shared" si="276"/>
        <v>0</v>
      </c>
      <c r="R570" s="184">
        <f t="shared" si="277"/>
        <v>0</v>
      </c>
      <c r="S570" s="184">
        <f t="shared" si="278"/>
        <v>0</v>
      </c>
      <c r="T570" s="444" t="str">
        <f t="shared" si="284"/>
        <v/>
      </c>
      <c r="U570" s="440">
        <v>1</v>
      </c>
      <c r="V570" s="440">
        <v>1</v>
      </c>
      <c r="W570" s="440">
        <v>1</v>
      </c>
      <c r="X570" s="440">
        <v>1</v>
      </c>
      <c r="Y570" s="179"/>
      <c r="Z570" s="186">
        <f t="shared" si="273"/>
        <v>0</v>
      </c>
      <c r="AA570" s="187">
        <f t="shared" si="274"/>
        <v>0</v>
      </c>
      <c r="AB570" s="188"/>
    </row>
    <row r="571" spans="2:28" ht="18" customHeight="1">
      <c r="B571" s="179"/>
      <c r="C571" s="80"/>
      <c r="D571" s="180"/>
      <c r="E571" s="181"/>
      <c r="F571" s="80"/>
      <c r="G571" s="80"/>
      <c r="H571" s="57"/>
      <c r="I571" s="508"/>
      <c r="J571" s="182"/>
      <c r="K571" s="183">
        <f t="shared" si="279"/>
        <v>0</v>
      </c>
      <c r="L571" s="184">
        <f t="shared" si="280"/>
        <v>0</v>
      </c>
      <c r="M571" s="184">
        <f t="shared" si="281"/>
        <v>0</v>
      </c>
      <c r="N571" s="184">
        <f t="shared" si="282"/>
        <v>0</v>
      </c>
      <c r="O571" s="184">
        <f t="shared" si="283"/>
        <v>0</v>
      </c>
      <c r="P571" s="185">
        <f t="shared" si="275"/>
        <v>0</v>
      </c>
      <c r="Q571" s="184">
        <f t="shared" si="276"/>
        <v>0</v>
      </c>
      <c r="R571" s="184">
        <f t="shared" si="277"/>
        <v>0</v>
      </c>
      <c r="S571" s="184">
        <f t="shared" si="278"/>
        <v>0</v>
      </c>
      <c r="T571" s="444" t="str">
        <f t="shared" si="284"/>
        <v/>
      </c>
      <c r="U571" s="440">
        <v>1</v>
      </c>
      <c r="V571" s="440">
        <v>1</v>
      </c>
      <c r="W571" s="440">
        <v>1</v>
      </c>
      <c r="X571" s="440">
        <v>1</v>
      </c>
      <c r="Y571" s="179"/>
      <c r="Z571" s="186">
        <f t="shared" si="273"/>
        <v>0</v>
      </c>
      <c r="AA571" s="187">
        <f t="shared" si="274"/>
        <v>0</v>
      </c>
      <c r="AB571" s="188"/>
    </row>
    <row r="572" spans="2:28" ht="18" customHeight="1">
      <c r="B572" s="179"/>
      <c r="C572" s="80"/>
      <c r="D572" s="180"/>
      <c r="E572" s="181"/>
      <c r="F572" s="80"/>
      <c r="G572" s="80"/>
      <c r="H572" s="57"/>
      <c r="I572" s="508"/>
      <c r="J572" s="182"/>
      <c r="K572" s="183">
        <f t="shared" si="279"/>
        <v>0</v>
      </c>
      <c r="L572" s="184">
        <f t="shared" si="280"/>
        <v>0</v>
      </c>
      <c r="M572" s="184">
        <f t="shared" si="281"/>
        <v>0</v>
      </c>
      <c r="N572" s="184">
        <f t="shared" si="282"/>
        <v>0</v>
      </c>
      <c r="O572" s="184">
        <f t="shared" si="283"/>
        <v>0</v>
      </c>
      <c r="P572" s="185">
        <f t="shared" si="275"/>
        <v>0</v>
      </c>
      <c r="Q572" s="184">
        <f t="shared" si="276"/>
        <v>0</v>
      </c>
      <c r="R572" s="184">
        <f t="shared" si="277"/>
        <v>0</v>
      </c>
      <c r="S572" s="184">
        <f t="shared" si="278"/>
        <v>0</v>
      </c>
      <c r="T572" s="444" t="str">
        <f t="shared" si="284"/>
        <v/>
      </c>
      <c r="U572" s="440">
        <v>1</v>
      </c>
      <c r="V572" s="440">
        <v>1</v>
      </c>
      <c r="W572" s="440">
        <v>1</v>
      </c>
      <c r="X572" s="440">
        <v>1</v>
      </c>
      <c r="Y572" s="179"/>
      <c r="Z572" s="186">
        <f t="shared" si="273"/>
        <v>0</v>
      </c>
      <c r="AA572" s="187">
        <f t="shared" si="274"/>
        <v>0</v>
      </c>
      <c r="AB572" s="188"/>
    </row>
    <row r="573" spans="2:28" ht="18" customHeight="1">
      <c r="B573" s="179"/>
      <c r="C573" s="80"/>
      <c r="D573" s="180"/>
      <c r="E573" s="181"/>
      <c r="F573" s="80"/>
      <c r="G573" s="80"/>
      <c r="H573" s="57"/>
      <c r="I573" s="508"/>
      <c r="J573" s="182"/>
      <c r="K573" s="183">
        <f t="shared" si="279"/>
        <v>0</v>
      </c>
      <c r="L573" s="184">
        <f t="shared" si="280"/>
        <v>0</v>
      </c>
      <c r="M573" s="184">
        <f t="shared" si="281"/>
        <v>0</v>
      </c>
      <c r="N573" s="184">
        <f t="shared" si="282"/>
        <v>0</v>
      </c>
      <c r="O573" s="184">
        <f t="shared" si="283"/>
        <v>0</v>
      </c>
      <c r="P573" s="185">
        <f t="shared" si="275"/>
        <v>0</v>
      </c>
      <c r="Q573" s="184">
        <f t="shared" si="276"/>
        <v>0</v>
      </c>
      <c r="R573" s="184">
        <f t="shared" si="277"/>
        <v>0</v>
      </c>
      <c r="S573" s="184">
        <f t="shared" si="278"/>
        <v>0</v>
      </c>
      <c r="T573" s="444" t="str">
        <f t="shared" si="284"/>
        <v/>
      </c>
      <c r="U573" s="440">
        <v>1</v>
      </c>
      <c r="V573" s="440">
        <v>1</v>
      </c>
      <c r="W573" s="440">
        <v>1</v>
      </c>
      <c r="X573" s="440">
        <v>1</v>
      </c>
      <c r="Y573" s="179"/>
      <c r="Z573" s="186">
        <f t="shared" si="273"/>
        <v>0</v>
      </c>
      <c r="AA573" s="187">
        <f t="shared" si="274"/>
        <v>0</v>
      </c>
      <c r="AB573" s="188"/>
    </row>
    <row r="574" spans="2:28" ht="18" customHeight="1">
      <c r="B574" s="179"/>
      <c r="C574" s="80"/>
      <c r="D574" s="180"/>
      <c r="E574" s="181"/>
      <c r="F574" s="80"/>
      <c r="G574" s="80"/>
      <c r="H574" s="57"/>
      <c r="I574" s="508"/>
      <c r="J574" s="182"/>
      <c r="K574" s="183">
        <f t="shared" si="279"/>
        <v>0</v>
      </c>
      <c r="L574" s="184">
        <f t="shared" si="280"/>
        <v>0</v>
      </c>
      <c r="M574" s="184">
        <f t="shared" si="281"/>
        <v>0</v>
      </c>
      <c r="N574" s="184">
        <f t="shared" si="282"/>
        <v>0</v>
      </c>
      <c r="O574" s="184">
        <f t="shared" si="283"/>
        <v>0</v>
      </c>
      <c r="P574" s="185">
        <f t="shared" si="275"/>
        <v>0</v>
      </c>
      <c r="Q574" s="184">
        <f t="shared" si="276"/>
        <v>0</v>
      </c>
      <c r="R574" s="184">
        <f t="shared" si="277"/>
        <v>0</v>
      </c>
      <c r="S574" s="184">
        <f t="shared" si="278"/>
        <v>0</v>
      </c>
      <c r="T574" s="444" t="str">
        <f t="shared" si="284"/>
        <v/>
      </c>
      <c r="U574" s="440">
        <v>1</v>
      </c>
      <c r="V574" s="440">
        <v>1</v>
      </c>
      <c r="W574" s="440">
        <v>1</v>
      </c>
      <c r="X574" s="440">
        <v>1</v>
      </c>
      <c r="Y574" s="179"/>
      <c r="Z574" s="186">
        <f t="shared" si="273"/>
        <v>0</v>
      </c>
      <c r="AA574" s="187">
        <f t="shared" si="274"/>
        <v>0</v>
      </c>
      <c r="AB574" s="188"/>
    </row>
    <row r="575" spans="2:28" ht="18" customHeight="1">
      <c r="B575" s="179"/>
      <c r="C575" s="80"/>
      <c r="D575" s="180"/>
      <c r="E575" s="181"/>
      <c r="F575" s="80"/>
      <c r="G575" s="80"/>
      <c r="H575" s="57"/>
      <c r="I575" s="508"/>
      <c r="J575" s="182"/>
      <c r="K575" s="183">
        <f t="shared" si="279"/>
        <v>0</v>
      </c>
      <c r="L575" s="184">
        <f t="shared" si="280"/>
        <v>0</v>
      </c>
      <c r="M575" s="184">
        <f t="shared" si="281"/>
        <v>0</v>
      </c>
      <c r="N575" s="184">
        <f t="shared" si="282"/>
        <v>0</v>
      </c>
      <c r="O575" s="184">
        <f t="shared" si="283"/>
        <v>0</v>
      </c>
      <c r="P575" s="185">
        <f t="shared" si="275"/>
        <v>0</v>
      </c>
      <c r="Q575" s="184">
        <f t="shared" si="276"/>
        <v>0</v>
      </c>
      <c r="R575" s="184">
        <f t="shared" si="277"/>
        <v>0</v>
      </c>
      <c r="S575" s="184">
        <f t="shared" si="278"/>
        <v>0</v>
      </c>
      <c r="T575" s="444" t="str">
        <f t="shared" si="284"/>
        <v/>
      </c>
      <c r="U575" s="440">
        <v>1</v>
      </c>
      <c r="V575" s="440">
        <v>1</v>
      </c>
      <c r="W575" s="440">
        <v>1</v>
      </c>
      <c r="X575" s="440">
        <v>1</v>
      </c>
      <c r="Y575" s="179"/>
      <c r="Z575" s="186">
        <f t="shared" si="273"/>
        <v>0</v>
      </c>
      <c r="AA575" s="187">
        <f t="shared" si="274"/>
        <v>0</v>
      </c>
      <c r="AB575" s="188"/>
    </row>
    <row r="576" spans="2:28" ht="18" customHeight="1">
      <c r="B576" s="179"/>
      <c r="C576" s="80"/>
      <c r="D576" s="180"/>
      <c r="E576" s="181"/>
      <c r="F576" s="80"/>
      <c r="G576" s="80"/>
      <c r="H576" s="57"/>
      <c r="I576" s="508"/>
      <c r="J576" s="182"/>
      <c r="K576" s="183">
        <f t="shared" si="279"/>
        <v>0</v>
      </c>
      <c r="L576" s="184">
        <f t="shared" si="280"/>
        <v>0</v>
      </c>
      <c r="M576" s="184">
        <f t="shared" si="281"/>
        <v>0</v>
      </c>
      <c r="N576" s="184">
        <f t="shared" si="282"/>
        <v>0</v>
      </c>
      <c r="O576" s="184">
        <f t="shared" si="283"/>
        <v>0</v>
      </c>
      <c r="P576" s="185">
        <f t="shared" si="275"/>
        <v>0</v>
      </c>
      <c r="Q576" s="184">
        <f t="shared" si="276"/>
        <v>0</v>
      </c>
      <c r="R576" s="184">
        <f t="shared" si="277"/>
        <v>0</v>
      </c>
      <c r="S576" s="184">
        <f t="shared" si="278"/>
        <v>0</v>
      </c>
      <c r="T576" s="444" t="str">
        <f t="shared" si="284"/>
        <v/>
      </c>
      <c r="U576" s="440">
        <v>1</v>
      </c>
      <c r="V576" s="440">
        <v>1</v>
      </c>
      <c r="W576" s="440">
        <v>1</v>
      </c>
      <c r="X576" s="440">
        <v>1</v>
      </c>
      <c r="Y576" s="179"/>
      <c r="Z576" s="186">
        <f t="shared" si="273"/>
        <v>0</v>
      </c>
      <c r="AA576" s="187">
        <f t="shared" si="274"/>
        <v>0</v>
      </c>
      <c r="AB576" s="188"/>
    </row>
    <row r="577" spans="2:28" ht="18" customHeight="1">
      <c r="B577" s="179"/>
      <c r="C577" s="80"/>
      <c r="D577" s="180"/>
      <c r="E577" s="181"/>
      <c r="F577" s="80"/>
      <c r="G577" s="80"/>
      <c r="H577" s="57"/>
      <c r="I577" s="508"/>
      <c r="J577" s="182"/>
      <c r="K577" s="183">
        <f t="shared" si="279"/>
        <v>0</v>
      </c>
      <c r="L577" s="184">
        <f t="shared" si="280"/>
        <v>0</v>
      </c>
      <c r="M577" s="184">
        <f t="shared" si="281"/>
        <v>0</v>
      </c>
      <c r="N577" s="184">
        <f t="shared" si="282"/>
        <v>0</v>
      </c>
      <c r="O577" s="184">
        <f t="shared" si="283"/>
        <v>0</v>
      </c>
      <c r="P577" s="185">
        <f t="shared" si="275"/>
        <v>0</v>
      </c>
      <c r="Q577" s="184">
        <f t="shared" si="276"/>
        <v>0</v>
      </c>
      <c r="R577" s="184">
        <f t="shared" si="277"/>
        <v>0</v>
      </c>
      <c r="S577" s="184">
        <f t="shared" si="278"/>
        <v>0</v>
      </c>
      <c r="T577" s="444" t="str">
        <f t="shared" si="284"/>
        <v/>
      </c>
      <c r="U577" s="440">
        <v>1</v>
      </c>
      <c r="V577" s="440">
        <v>1</v>
      </c>
      <c r="W577" s="440">
        <v>1</v>
      </c>
      <c r="X577" s="440">
        <v>1</v>
      </c>
      <c r="Y577" s="179"/>
      <c r="Z577" s="186">
        <f t="shared" si="273"/>
        <v>0</v>
      </c>
      <c r="AA577" s="187">
        <f t="shared" si="274"/>
        <v>0</v>
      </c>
      <c r="AB577" s="188"/>
    </row>
    <row r="578" spans="2:28" ht="18" customHeight="1">
      <c r="B578" s="179"/>
      <c r="C578" s="80"/>
      <c r="D578" s="180"/>
      <c r="E578" s="181"/>
      <c r="F578" s="80"/>
      <c r="G578" s="80"/>
      <c r="H578" s="57"/>
      <c r="I578" s="508"/>
      <c r="J578" s="182"/>
      <c r="K578" s="183">
        <f t="shared" si="279"/>
        <v>0</v>
      </c>
      <c r="L578" s="184">
        <f t="shared" si="280"/>
        <v>0</v>
      </c>
      <c r="M578" s="184">
        <f t="shared" si="281"/>
        <v>0</v>
      </c>
      <c r="N578" s="184">
        <f t="shared" si="282"/>
        <v>0</v>
      </c>
      <c r="O578" s="184">
        <f t="shared" si="283"/>
        <v>0</v>
      </c>
      <c r="P578" s="185">
        <f t="shared" si="275"/>
        <v>0</v>
      </c>
      <c r="Q578" s="184">
        <f t="shared" si="276"/>
        <v>0</v>
      </c>
      <c r="R578" s="184">
        <f t="shared" si="277"/>
        <v>0</v>
      </c>
      <c r="S578" s="184">
        <f t="shared" si="278"/>
        <v>0</v>
      </c>
      <c r="T578" s="444" t="str">
        <f t="shared" si="284"/>
        <v/>
      </c>
      <c r="U578" s="440">
        <v>1</v>
      </c>
      <c r="V578" s="440">
        <v>1</v>
      </c>
      <c r="W578" s="440">
        <v>1</v>
      </c>
      <c r="X578" s="440">
        <v>1</v>
      </c>
      <c r="Y578" s="179"/>
      <c r="Z578" s="186">
        <f t="shared" si="273"/>
        <v>0</v>
      </c>
      <c r="AA578" s="187">
        <f t="shared" si="274"/>
        <v>0</v>
      </c>
      <c r="AB578" s="188"/>
    </row>
    <row r="579" spans="2:28" ht="18" customHeight="1">
      <c r="B579" s="179"/>
      <c r="C579" s="80"/>
      <c r="D579" s="180"/>
      <c r="E579" s="181"/>
      <c r="F579" s="80"/>
      <c r="G579" s="80"/>
      <c r="H579" s="57"/>
      <c r="I579" s="508"/>
      <c r="J579" s="182"/>
      <c r="K579" s="183">
        <f t="shared" si="279"/>
        <v>0</v>
      </c>
      <c r="L579" s="184">
        <f t="shared" si="280"/>
        <v>0</v>
      </c>
      <c r="M579" s="184">
        <f t="shared" si="281"/>
        <v>0</v>
      </c>
      <c r="N579" s="184">
        <f t="shared" si="282"/>
        <v>0</v>
      </c>
      <c r="O579" s="184">
        <f t="shared" si="283"/>
        <v>0</v>
      </c>
      <c r="P579" s="185">
        <f t="shared" si="275"/>
        <v>0</v>
      </c>
      <c r="Q579" s="184">
        <f t="shared" si="276"/>
        <v>0</v>
      </c>
      <c r="R579" s="184">
        <f t="shared" si="277"/>
        <v>0</v>
      </c>
      <c r="S579" s="184">
        <f t="shared" si="278"/>
        <v>0</v>
      </c>
      <c r="T579" s="444" t="str">
        <f t="shared" si="284"/>
        <v/>
      </c>
      <c r="U579" s="440">
        <v>1</v>
      </c>
      <c r="V579" s="440">
        <v>1</v>
      </c>
      <c r="W579" s="440">
        <v>1</v>
      </c>
      <c r="X579" s="440">
        <v>1</v>
      </c>
      <c r="Y579" s="179"/>
      <c r="Z579" s="186">
        <f t="shared" si="273"/>
        <v>0</v>
      </c>
      <c r="AA579" s="187">
        <f t="shared" si="274"/>
        <v>0</v>
      </c>
      <c r="AB579" s="188"/>
    </row>
    <row r="580" spans="2:28" ht="18" customHeight="1">
      <c r="B580" s="179"/>
      <c r="C580" s="80"/>
      <c r="D580" s="180"/>
      <c r="E580" s="181"/>
      <c r="F580" s="80"/>
      <c r="G580" s="80"/>
      <c r="H580" s="57"/>
      <c r="I580" s="508"/>
      <c r="J580" s="182"/>
      <c r="K580" s="183">
        <f t="shared" si="279"/>
        <v>0</v>
      </c>
      <c r="L580" s="184">
        <f t="shared" si="280"/>
        <v>0</v>
      </c>
      <c r="M580" s="184">
        <f t="shared" si="281"/>
        <v>0</v>
      </c>
      <c r="N580" s="184">
        <f t="shared" si="282"/>
        <v>0</v>
      </c>
      <c r="O580" s="184">
        <f t="shared" si="283"/>
        <v>0</v>
      </c>
      <c r="P580" s="185">
        <f t="shared" si="275"/>
        <v>0</v>
      </c>
      <c r="Q580" s="184">
        <f t="shared" si="276"/>
        <v>0</v>
      </c>
      <c r="R580" s="184">
        <f t="shared" si="277"/>
        <v>0</v>
      </c>
      <c r="S580" s="184">
        <f t="shared" si="278"/>
        <v>0</v>
      </c>
      <c r="T580" s="444" t="str">
        <f t="shared" si="284"/>
        <v/>
      </c>
      <c r="U580" s="440">
        <v>1</v>
      </c>
      <c r="V580" s="440">
        <v>1</v>
      </c>
      <c r="W580" s="440">
        <v>1</v>
      </c>
      <c r="X580" s="440">
        <v>1</v>
      </c>
      <c r="Y580" s="179"/>
      <c r="Z580" s="186">
        <f t="shared" si="273"/>
        <v>0</v>
      </c>
      <c r="AA580" s="187">
        <f t="shared" si="274"/>
        <v>0</v>
      </c>
      <c r="AB580" s="188"/>
    </row>
    <row r="581" spans="2:28" ht="18" customHeight="1">
      <c r="B581" s="179"/>
      <c r="C581" s="80"/>
      <c r="D581" s="180"/>
      <c r="E581" s="181"/>
      <c r="F581" s="80"/>
      <c r="G581" s="80"/>
      <c r="H581" s="57"/>
      <c r="I581" s="508"/>
      <c r="J581" s="182"/>
      <c r="K581" s="183">
        <f t="shared" si="279"/>
        <v>0</v>
      </c>
      <c r="L581" s="184">
        <f t="shared" si="280"/>
        <v>0</v>
      </c>
      <c r="M581" s="184">
        <f t="shared" si="281"/>
        <v>0</v>
      </c>
      <c r="N581" s="184">
        <f t="shared" si="282"/>
        <v>0</v>
      </c>
      <c r="O581" s="184">
        <f t="shared" si="283"/>
        <v>0</v>
      </c>
      <c r="P581" s="185">
        <f t="shared" si="275"/>
        <v>0</v>
      </c>
      <c r="Q581" s="184">
        <f t="shared" si="276"/>
        <v>0</v>
      </c>
      <c r="R581" s="184">
        <f t="shared" si="277"/>
        <v>0</v>
      </c>
      <c r="S581" s="184">
        <f t="shared" si="278"/>
        <v>0</v>
      </c>
      <c r="T581" s="444" t="str">
        <f t="shared" si="284"/>
        <v/>
      </c>
      <c r="U581" s="440">
        <v>1</v>
      </c>
      <c r="V581" s="440">
        <v>1</v>
      </c>
      <c r="W581" s="440">
        <v>1</v>
      </c>
      <c r="X581" s="440">
        <v>1</v>
      </c>
      <c r="Y581" s="179"/>
      <c r="Z581" s="186">
        <f t="shared" si="273"/>
        <v>0</v>
      </c>
      <c r="AA581" s="187">
        <f t="shared" si="274"/>
        <v>0</v>
      </c>
      <c r="AB581" s="188"/>
    </row>
    <row r="582" spans="2:28" ht="18" customHeight="1">
      <c r="B582" s="179"/>
      <c r="C582" s="80"/>
      <c r="D582" s="180"/>
      <c r="E582" s="181"/>
      <c r="F582" s="80"/>
      <c r="G582" s="80"/>
      <c r="H582" s="57"/>
      <c r="I582" s="508"/>
      <c r="J582" s="182"/>
      <c r="K582" s="183">
        <f t="shared" si="279"/>
        <v>0</v>
      </c>
      <c r="L582" s="184">
        <f t="shared" si="280"/>
        <v>0</v>
      </c>
      <c r="M582" s="184">
        <f t="shared" si="281"/>
        <v>0</v>
      </c>
      <c r="N582" s="184">
        <f t="shared" si="282"/>
        <v>0</v>
      </c>
      <c r="O582" s="184">
        <f t="shared" si="283"/>
        <v>0</v>
      </c>
      <c r="P582" s="185">
        <f t="shared" si="275"/>
        <v>0</v>
      </c>
      <c r="Q582" s="184">
        <f t="shared" si="276"/>
        <v>0</v>
      </c>
      <c r="R582" s="184">
        <f t="shared" si="277"/>
        <v>0</v>
      </c>
      <c r="S582" s="184">
        <f t="shared" si="278"/>
        <v>0</v>
      </c>
      <c r="T582" s="444" t="str">
        <f t="shared" si="284"/>
        <v/>
      </c>
      <c r="U582" s="440">
        <v>1</v>
      </c>
      <c r="V582" s="440">
        <v>1</v>
      </c>
      <c r="W582" s="440">
        <v>1</v>
      </c>
      <c r="X582" s="440">
        <v>1</v>
      </c>
      <c r="Y582" s="179"/>
      <c r="Z582" s="186">
        <f t="shared" si="273"/>
        <v>0</v>
      </c>
      <c r="AA582" s="187">
        <f t="shared" si="274"/>
        <v>0</v>
      </c>
      <c r="AB582" s="188"/>
    </row>
    <row r="583" spans="2:28" ht="18" customHeight="1">
      <c r="B583" s="179"/>
      <c r="C583" s="80"/>
      <c r="D583" s="180"/>
      <c r="E583" s="181"/>
      <c r="F583" s="80"/>
      <c r="G583" s="80"/>
      <c r="H583" s="57"/>
      <c r="I583" s="508"/>
      <c r="J583" s="182"/>
      <c r="K583" s="183">
        <f t="shared" si="279"/>
        <v>0</v>
      </c>
      <c r="L583" s="184">
        <f t="shared" si="280"/>
        <v>0</v>
      </c>
      <c r="M583" s="184">
        <f t="shared" si="281"/>
        <v>0</v>
      </c>
      <c r="N583" s="184">
        <f t="shared" si="282"/>
        <v>0</v>
      </c>
      <c r="O583" s="184">
        <f t="shared" si="283"/>
        <v>0</v>
      </c>
      <c r="P583" s="185">
        <f t="shared" si="275"/>
        <v>0</v>
      </c>
      <c r="Q583" s="184">
        <f t="shared" si="276"/>
        <v>0</v>
      </c>
      <c r="R583" s="184">
        <f t="shared" si="277"/>
        <v>0</v>
      </c>
      <c r="S583" s="184">
        <f t="shared" si="278"/>
        <v>0</v>
      </c>
      <c r="T583" s="444" t="str">
        <f t="shared" si="284"/>
        <v/>
      </c>
      <c r="U583" s="440">
        <v>1</v>
      </c>
      <c r="V583" s="440">
        <v>1</v>
      </c>
      <c r="W583" s="440">
        <v>1</v>
      </c>
      <c r="X583" s="440">
        <v>1</v>
      </c>
      <c r="Y583" s="179"/>
      <c r="Z583" s="186">
        <f t="shared" si="273"/>
        <v>0</v>
      </c>
      <c r="AA583" s="187">
        <f t="shared" si="274"/>
        <v>0</v>
      </c>
      <c r="AB583" s="188"/>
    </row>
    <row r="584" spans="2:28" ht="18" customHeight="1">
      <c r="B584" s="179"/>
      <c r="C584" s="80"/>
      <c r="D584" s="180"/>
      <c r="E584" s="181"/>
      <c r="F584" s="80"/>
      <c r="G584" s="80"/>
      <c r="H584" s="57"/>
      <c r="I584" s="508"/>
      <c r="J584" s="182"/>
      <c r="K584" s="183">
        <f t="shared" si="279"/>
        <v>0</v>
      </c>
      <c r="L584" s="184">
        <f t="shared" si="280"/>
        <v>0</v>
      </c>
      <c r="M584" s="184">
        <f t="shared" si="281"/>
        <v>0</v>
      </c>
      <c r="N584" s="184">
        <f t="shared" si="282"/>
        <v>0</v>
      </c>
      <c r="O584" s="184">
        <f t="shared" si="283"/>
        <v>0</v>
      </c>
      <c r="P584" s="185">
        <f t="shared" si="275"/>
        <v>0</v>
      </c>
      <c r="Q584" s="184">
        <f t="shared" si="276"/>
        <v>0</v>
      </c>
      <c r="R584" s="184">
        <f t="shared" si="277"/>
        <v>0</v>
      </c>
      <c r="S584" s="184">
        <f t="shared" si="278"/>
        <v>0</v>
      </c>
      <c r="T584" s="444" t="str">
        <f t="shared" si="284"/>
        <v/>
      </c>
      <c r="U584" s="440">
        <v>1</v>
      </c>
      <c r="V584" s="440">
        <v>1</v>
      </c>
      <c r="W584" s="440">
        <v>1</v>
      </c>
      <c r="X584" s="440">
        <v>1</v>
      </c>
      <c r="Y584" s="179"/>
      <c r="Z584" s="186">
        <f t="shared" si="273"/>
        <v>0</v>
      </c>
      <c r="AA584" s="187">
        <f t="shared" si="274"/>
        <v>0</v>
      </c>
      <c r="AB584" s="188"/>
    </row>
    <row r="585" spans="2:28" ht="18" customHeight="1">
      <c r="B585" s="179"/>
      <c r="C585" s="80"/>
      <c r="D585" s="180"/>
      <c r="E585" s="181"/>
      <c r="F585" s="80"/>
      <c r="G585" s="80"/>
      <c r="H585" s="57"/>
      <c r="I585" s="508"/>
      <c r="J585" s="182"/>
      <c r="K585" s="183">
        <f t="shared" si="279"/>
        <v>0</v>
      </c>
      <c r="L585" s="184">
        <f t="shared" si="280"/>
        <v>0</v>
      </c>
      <c r="M585" s="184">
        <f t="shared" si="281"/>
        <v>0</v>
      </c>
      <c r="N585" s="184">
        <f t="shared" si="282"/>
        <v>0</v>
      </c>
      <c r="O585" s="184">
        <f t="shared" si="283"/>
        <v>0</v>
      </c>
      <c r="P585" s="185">
        <f t="shared" si="275"/>
        <v>0</v>
      </c>
      <c r="Q585" s="184">
        <f t="shared" si="276"/>
        <v>0</v>
      </c>
      <c r="R585" s="184">
        <f t="shared" si="277"/>
        <v>0</v>
      </c>
      <c r="S585" s="184">
        <f t="shared" si="278"/>
        <v>0</v>
      </c>
      <c r="T585" s="444" t="str">
        <f t="shared" si="284"/>
        <v/>
      </c>
      <c r="U585" s="440">
        <v>1</v>
      </c>
      <c r="V585" s="440">
        <v>1</v>
      </c>
      <c r="W585" s="440">
        <v>1</v>
      </c>
      <c r="X585" s="440">
        <v>1</v>
      </c>
      <c r="Y585" s="179"/>
      <c r="Z585" s="186">
        <f t="shared" si="273"/>
        <v>0</v>
      </c>
      <c r="AA585" s="187">
        <f t="shared" si="274"/>
        <v>0</v>
      </c>
      <c r="AB585" s="188"/>
    </row>
    <row r="586" spans="2:28" ht="18" customHeight="1">
      <c r="B586" s="179"/>
      <c r="C586" s="80"/>
      <c r="D586" s="180"/>
      <c r="E586" s="181"/>
      <c r="F586" s="80"/>
      <c r="G586" s="80"/>
      <c r="H586" s="57"/>
      <c r="I586" s="508"/>
      <c r="J586" s="182"/>
      <c r="K586" s="183">
        <f t="shared" si="279"/>
        <v>0</v>
      </c>
      <c r="L586" s="184">
        <f t="shared" si="280"/>
        <v>0</v>
      </c>
      <c r="M586" s="184">
        <f t="shared" si="281"/>
        <v>0</v>
      </c>
      <c r="N586" s="184">
        <f t="shared" si="282"/>
        <v>0</v>
      </c>
      <c r="O586" s="184">
        <f t="shared" si="283"/>
        <v>0</v>
      </c>
      <c r="P586" s="185">
        <f t="shared" si="275"/>
        <v>0</v>
      </c>
      <c r="Q586" s="184">
        <f t="shared" si="276"/>
        <v>0</v>
      </c>
      <c r="R586" s="184">
        <f t="shared" si="277"/>
        <v>0</v>
      </c>
      <c r="S586" s="184">
        <f t="shared" si="278"/>
        <v>0</v>
      </c>
      <c r="T586" s="444" t="str">
        <f t="shared" si="284"/>
        <v/>
      </c>
      <c r="U586" s="440">
        <v>1</v>
      </c>
      <c r="V586" s="440">
        <v>1</v>
      </c>
      <c r="W586" s="440">
        <v>1</v>
      </c>
      <c r="X586" s="440">
        <v>1</v>
      </c>
      <c r="Y586" s="179"/>
      <c r="Z586" s="186">
        <f t="shared" si="273"/>
        <v>0</v>
      </c>
      <c r="AA586" s="187">
        <f t="shared" si="274"/>
        <v>0</v>
      </c>
      <c r="AB586" s="188"/>
    </row>
    <row r="587" spans="2:28" ht="18" customHeight="1">
      <c r="B587" s="179"/>
      <c r="C587" s="80"/>
      <c r="D587" s="180"/>
      <c r="E587" s="181"/>
      <c r="F587" s="80"/>
      <c r="G587" s="80"/>
      <c r="H587" s="57"/>
      <c r="I587" s="508"/>
      <c r="J587" s="182"/>
      <c r="K587" s="183">
        <f t="shared" si="279"/>
        <v>0</v>
      </c>
      <c r="L587" s="184">
        <f t="shared" si="280"/>
        <v>0</v>
      </c>
      <c r="M587" s="184">
        <f t="shared" si="281"/>
        <v>0</v>
      </c>
      <c r="N587" s="184">
        <f t="shared" si="282"/>
        <v>0</v>
      </c>
      <c r="O587" s="184">
        <f t="shared" si="283"/>
        <v>0</v>
      </c>
      <c r="P587" s="185">
        <f t="shared" si="275"/>
        <v>0</v>
      </c>
      <c r="Q587" s="184">
        <f t="shared" si="276"/>
        <v>0</v>
      </c>
      <c r="R587" s="184">
        <f t="shared" si="277"/>
        <v>0</v>
      </c>
      <c r="S587" s="184">
        <f t="shared" si="278"/>
        <v>0</v>
      </c>
      <c r="T587" s="444" t="str">
        <f t="shared" si="284"/>
        <v/>
      </c>
      <c r="U587" s="440">
        <v>1</v>
      </c>
      <c r="V587" s="440">
        <v>1</v>
      </c>
      <c r="W587" s="440">
        <v>1</v>
      </c>
      <c r="X587" s="440">
        <v>1</v>
      </c>
      <c r="Y587" s="179"/>
      <c r="Z587" s="186">
        <f t="shared" si="273"/>
        <v>0</v>
      </c>
      <c r="AA587" s="187">
        <f t="shared" si="274"/>
        <v>0</v>
      </c>
      <c r="AB587" s="188"/>
    </row>
    <row r="588" spans="2:28" ht="18" customHeight="1">
      <c r="B588" s="179"/>
      <c r="C588" s="80"/>
      <c r="D588" s="180"/>
      <c r="E588" s="181"/>
      <c r="F588" s="80"/>
      <c r="G588" s="80"/>
      <c r="H588" s="57"/>
      <c r="I588" s="508"/>
      <c r="J588" s="182"/>
      <c r="K588" s="183">
        <f t="shared" si="279"/>
        <v>0</v>
      </c>
      <c r="L588" s="184">
        <f t="shared" si="280"/>
        <v>0</v>
      </c>
      <c r="M588" s="184">
        <f t="shared" si="281"/>
        <v>0</v>
      </c>
      <c r="N588" s="184">
        <f t="shared" si="282"/>
        <v>0</v>
      </c>
      <c r="O588" s="184">
        <f t="shared" si="283"/>
        <v>0</v>
      </c>
      <c r="P588" s="185">
        <f t="shared" si="275"/>
        <v>0</v>
      </c>
      <c r="Q588" s="184">
        <f t="shared" si="276"/>
        <v>0</v>
      </c>
      <c r="R588" s="184">
        <f t="shared" si="277"/>
        <v>0</v>
      </c>
      <c r="S588" s="184">
        <f t="shared" si="278"/>
        <v>0</v>
      </c>
      <c r="T588" s="444" t="str">
        <f t="shared" si="284"/>
        <v/>
      </c>
      <c r="U588" s="440">
        <v>1</v>
      </c>
      <c r="V588" s="440">
        <v>1</v>
      </c>
      <c r="W588" s="440">
        <v>1</v>
      </c>
      <c r="X588" s="440">
        <v>1</v>
      </c>
      <c r="Y588" s="179"/>
      <c r="Z588" s="186">
        <f t="shared" si="273"/>
        <v>0</v>
      </c>
      <c r="AA588" s="187">
        <f t="shared" si="274"/>
        <v>0</v>
      </c>
      <c r="AB588" s="188"/>
    </row>
    <row r="589" spans="2:28" ht="18" customHeight="1">
      <c r="B589" s="179"/>
      <c r="C589" s="80"/>
      <c r="D589" s="180"/>
      <c r="E589" s="181"/>
      <c r="F589" s="80"/>
      <c r="G589" s="80"/>
      <c r="H589" s="57"/>
      <c r="I589" s="508"/>
      <c r="J589" s="182"/>
      <c r="K589" s="183">
        <f t="shared" si="279"/>
        <v>0</v>
      </c>
      <c r="L589" s="184">
        <f t="shared" si="280"/>
        <v>0</v>
      </c>
      <c r="M589" s="184">
        <f t="shared" si="281"/>
        <v>0</v>
      </c>
      <c r="N589" s="184">
        <f t="shared" si="282"/>
        <v>0</v>
      </c>
      <c r="O589" s="184">
        <f t="shared" si="283"/>
        <v>0</v>
      </c>
      <c r="P589" s="185">
        <f t="shared" si="275"/>
        <v>0</v>
      </c>
      <c r="Q589" s="184">
        <f t="shared" si="276"/>
        <v>0</v>
      </c>
      <c r="R589" s="184">
        <f t="shared" si="277"/>
        <v>0</v>
      </c>
      <c r="S589" s="184">
        <f t="shared" si="278"/>
        <v>0</v>
      </c>
      <c r="T589" s="444" t="str">
        <f t="shared" si="284"/>
        <v/>
      </c>
      <c r="U589" s="440">
        <v>1</v>
      </c>
      <c r="V589" s="440">
        <v>1</v>
      </c>
      <c r="W589" s="440">
        <v>1</v>
      </c>
      <c r="X589" s="440">
        <v>1</v>
      </c>
      <c r="Y589" s="179"/>
      <c r="Z589" s="186">
        <f t="shared" si="273"/>
        <v>0</v>
      </c>
      <c r="AA589" s="187">
        <f t="shared" si="274"/>
        <v>0</v>
      </c>
      <c r="AB589" s="188"/>
    </row>
    <row r="590" spans="2:28" ht="18" customHeight="1">
      <c r="B590" s="179"/>
      <c r="C590" s="80"/>
      <c r="D590" s="180"/>
      <c r="E590" s="181"/>
      <c r="F590" s="80"/>
      <c r="G590" s="80"/>
      <c r="H590" s="57"/>
      <c r="I590" s="508"/>
      <c r="J590" s="182"/>
      <c r="K590" s="183">
        <f t="shared" si="279"/>
        <v>0</v>
      </c>
      <c r="L590" s="184">
        <f t="shared" si="280"/>
        <v>0</v>
      </c>
      <c r="M590" s="184">
        <f t="shared" si="281"/>
        <v>0</v>
      </c>
      <c r="N590" s="184">
        <f t="shared" si="282"/>
        <v>0</v>
      </c>
      <c r="O590" s="184">
        <f t="shared" si="283"/>
        <v>0</v>
      </c>
      <c r="P590" s="185">
        <f t="shared" si="275"/>
        <v>0</v>
      </c>
      <c r="Q590" s="184">
        <f t="shared" si="276"/>
        <v>0</v>
      </c>
      <c r="R590" s="184">
        <f t="shared" si="277"/>
        <v>0</v>
      </c>
      <c r="S590" s="184">
        <f t="shared" si="278"/>
        <v>0</v>
      </c>
      <c r="T590" s="444" t="str">
        <f t="shared" si="284"/>
        <v/>
      </c>
      <c r="U590" s="440">
        <v>1</v>
      </c>
      <c r="V590" s="440">
        <v>1</v>
      </c>
      <c r="W590" s="440">
        <v>1</v>
      </c>
      <c r="X590" s="440">
        <v>1</v>
      </c>
      <c r="Y590" s="179"/>
      <c r="Z590" s="186">
        <f t="shared" si="273"/>
        <v>0</v>
      </c>
      <c r="AA590" s="187">
        <f t="shared" si="274"/>
        <v>0</v>
      </c>
      <c r="AB590" s="188"/>
    </row>
    <row r="591" spans="2:28" ht="18" customHeight="1">
      <c r="B591" s="179"/>
      <c r="C591" s="80"/>
      <c r="D591" s="180"/>
      <c r="E591" s="181"/>
      <c r="F591" s="80"/>
      <c r="G591" s="80"/>
      <c r="H591" s="57"/>
      <c r="I591" s="508"/>
      <c r="J591" s="182"/>
      <c r="K591" s="183">
        <f t="shared" si="279"/>
        <v>0</v>
      </c>
      <c r="L591" s="184">
        <f t="shared" si="280"/>
        <v>0</v>
      </c>
      <c r="M591" s="184">
        <f t="shared" si="281"/>
        <v>0</v>
      </c>
      <c r="N591" s="184">
        <f t="shared" si="282"/>
        <v>0</v>
      </c>
      <c r="O591" s="184">
        <f t="shared" si="283"/>
        <v>0</v>
      </c>
      <c r="P591" s="185">
        <f t="shared" si="275"/>
        <v>0</v>
      </c>
      <c r="Q591" s="184">
        <f t="shared" si="276"/>
        <v>0</v>
      </c>
      <c r="R591" s="184">
        <f t="shared" si="277"/>
        <v>0</v>
      </c>
      <c r="S591" s="184">
        <f t="shared" si="278"/>
        <v>0</v>
      </c>
      <c r="T591" s="444" t="str">
        <f t="shared" si="284"/>
        <v/>
      </c>
      <c r="U591" s="440">
        <v>1</v>
      </c>
      <c r="V591" s="440">
        <v>1</v>
      </c>
      <c r="W591" s="440">
        <v>1</v>
      </c>
      <c r="X591" s="440">
        <v>1</v>
      </c>
      <c r="Y591" s="179"/>
      <c r="Z591" s="186">
        <f t="shared" si="273"/>
        <v>0</v>
      </c>
      <c r="AA591" s="187">
        <f t="shared" si="274"/>
        <v>0</v>
      </c>
      <c r="AB591" s="188"/>
    </row>
    <row r="592" spans="2:28" ht="18" customHeight="1">
      <c r="B592" s="179"/>
      <c r="C592" s="80"/>
      <c r="D592" s="180"/>
      <c r="E592" s="181"/>
      <c r="F592" s="80"/>
      <c r="G592" s="80"/>
      <c r="H592" s="57"/>
      <c r="I592" s="508"/>
      <c r="J592" s="182"/>
      <c r="K592" s="183">
        <f t="shared" si="279"/>
        <v>0</v>
      </c>
      <c r="L592" s="184">
        <f t="shared" si="280"/>
        <v>0</v>
      </c>
      <c r="M592" s="184">
        <f t="shared" si="281"/>
        <v>0</v>
      </c>
      <c r="N592" s="184">
        <f t="shared" si="282"/>
        <v>0</v>
      </c>
      <c r="O592" s="184">
        <f t="shared" si="283"/>
        <v>0</v>
      </c>
      <c r="P592" s="185">
        <f t="shared" si="275"/>
        <v>0</v>
      </c>
      <c r="Q592" s="184">
        <f t="shared" si="276"/>
        <v>0</v>
      </c>
      <c r="R592" s="184">
        <f t="shared" si="277"/>
        <v>0</v>
      </c>
      <c r="S592" s="184">
        <f t="shared" si="278"/>
        <v>0</v>
      </c>
      <c r="T592" s="444" t="str">
        <f t="shared" si="284"/>
        <v/>
      </c>
      <c r="U592" s="440">
        <v>1</v>
      </c>
      <c r="V592" s="440">
        <v>1</v>
      </c>
      <c r="W592" s="440">
        <v>1</v>
      </c>
      <c r="X592" s="440">
        <v>1</v>
      </c>
      <c r="Y592" s="179"/>
      <c r="Z592" s="186">
        <f t="shared" si="273"/>
        <v>0</v>
      </c>
      <c r="AA592" s="187">
        <f t="shared" si="274"/>
        <v>0</v>
      </c>
      <c r="AB592" s="188"/>
    </row>
    <row r="593" spans="2:28" ht="18" customHeight="1">
      <c r="B593" s="179"/>
      <c r="C593" s="80"/>
      <c r="D593" s="180"/>
      <c r="E593" s="181"/>
      <c r="F593" s="80"/>
      <c r="G593" s="80"/>
      <c r="H593" s="57"/>
      <c r="I593" s="508"/>
      <c r="J593" s="182"/>
      <c r="K593" s="183">
        <f t="shared" si="279"/>
        <v>0</v>
      </c>
      <c r="L593" s="184">
        <f t="shared" si="280"/>
        <v>0</v>
      </c>
      <c r="M593" s="184">
        <f t="shared" si="281"/>
        <v>0</v>
      </c>
      <c r="N593" s="184">
        <f t="shared" si="282"/>
        <v>0</v>
      </c>
      <c r="O593" s="184">
        <f t="shared" si="283"/>
        <v>0</v>
      </c>
      <c r="P593" s="185">
        <f t="shared" si="275"/>
        <v>0</v>
      </c>
      <c r="Q593" s="184">
        <f t="shared" si="276"/>
        <v>0</v>
      </c>
      <c r="R593" s="184">
        <f t="shared" si="277"/>
        <v>0</v>
      </c>
      <c r="S593" s="184">
        <f t="shared" si="278"/>
        <v>0</v>
      </c>
      <c r="T593" s="444" t="str">
        <f t="shared" si="284"/>
        <v/>
      </c>
      <c r="U593" s="440">
        <v>1</v>
      </c>
      <c r="V593" s="440">
        <v>1</v>
      </c>
      <c r="W593" s="440">
        <v>1</v>
      </c>
      <c r="X593" s="440">
        <v>1</v>
      </c>
      <c r="Y593" s="179"/>
      <c r="Z593" s="186">
        <f t="shared" si="273"/>
        <v>0</v>
      </c>
      <c r="AA593" s="187">
        <f t="shared" si="274"/>
        <v>0</v>
      </c>
      <c r="AB593" s="188"/>
    </row>
    <row r="594" spans="2:28" ht="18" customHeight="1">
      <c r="B594" s="179"/>
      <c r="C594" s="80"/>
      <c r="D594" s="180"/>
      <c r="E594" s="181"/>
      <c r="F594" s="80"/>
      <c r="G594" s="80"/>
      <c r="H594" s="57"/>
      <c r="I594" s="508"/>
      <c r="J594" s="182"/>
      <c r="K594" s="183">
        <f t="shared" si="279"/>
        <v>0</v>
      </c>
      <c r="L594" s="184">
        <f t="shared" si="280"/>
        <v>0</v>
      </c>
      <c r="M594" s="184">
        <f t="shared" si="281"/>
        <v>0</v>
      </c>
      <c r="N594" s="184">
        <f t="shared" si="282"/>
        <v>0</v>
      </c>
      <c r="O594" s="184">
        <f t="shared" si="283"/>
        <v>0</v>
      </c>
      <c r="P594" s="185">
        <f t="shared" si="275"/>
        <v>0</v>
      </c>
      <c r="Q594" s="184">
        <f t="shared" si="276"/>
        <v>0</v>
      </c>
      <c r="R594" s="184">
        <f t="shared" si="277"/>
        <v>0</v>
      </c>
      <c r="S594" s="184">
        <f t="shared" si="278"/>
        <v>0</v>
      </c>
      <c r="T594" s="444" t="str">
        <f t="shared" si="284"/>
        <v/>
      </c>
      <c r="U594" s="440">
        <v>1</v>
      </c>
      <c r="V594" s="440">
        <v>1</v>
      </c>
      <c r="W594" s="440">
        <v>1</v>
      </c>
      <c r="X594" s="440">
        <v>1</v>
      </c>
      <c r="Y594" s="179"/>
      <c r="Z594" s="186">
        <f t="shared" si="273"/>
        <v>0</v>
      </c>
      <c r="AA594" s="187">
        <f t="shared" si="274"/>
        <v>0</v>
      </c>
      <c r="AB594" s="188"/>
    </row>
    <row r="595" spans="2:28" ht="18" customHeight="1">
      <c r="B595" s="179"/>
      <c r="C595" s="80"/>
      <c r="D595" s="180"/>
      <c r="E595" s="181"/>
      <c r="F595" s="80"/>
      <c r="G595" s="80"/>
      <c r="H595" s="57"/>
      <c r="I595" s="508"/>
      <c r="J595" s="182"/>
      <c r="K595" s="183">
        <f t="shared" si="279"/>
        <v>0</v>
      </c>
      <c r="L595" s="184">
        <f t="shared" si="280"/>
        <v>0</v>
      </c>
      <c r="M595" s="184">
        <f t="shared" si="281"/>
        <v>0</v>
      </c>
      <c r="N595" s="184">
        <f t="shared" si="282"/>
        <v>0</v>
      </c>
      <c r="O595" s="184">
        <f t="shared" si="283"/>
        <v>0</v>
      </c>
      <c r="P595" s="185">
        <f t="shared" si="275"/>
        <v>0</v>
      </c>
      <c r="Q595" s="184">
        <f t="shared" si="276"/>
        <v>0</v>
      </c>
      <c r="R595" s="184">
        <f t="shared" si="277"/>
        <v>0</v>
      </c>
      <c r="S595" s="184">
        <f t="shared" si="278"/>
        <v>0</v>
      </c>
      <c r="T595" s="444" t="str">
        <f t="shared" si="284"/>
        <v/>
      </c>
      <c r="U595" s="440">
        <v>1</v>
      </c>
      <c r="V595" s="440">
        <v>1</v>
      </c>
      <c r="W595" s="440">
        <v>1</v>
      </c>
      <c r="X595" s="440">
        <v>1</v>
      </c>
      <c r="Y595" s="179"/>
      <c r="Z595" s="186">
        <f t="shared" si="273"/>
        <v>0</v>
      </c>
      <c r="AA595" s="187">
        <f t="shared" si="274"/>
        <v>0</v>
      </c>
      <c r="AB595" s="188"/>
    </row>
    <row r="596" spans="2:28" ht="18" customHeight="1">
      <c r="B596" s="179"/>
      <c r="C596" s="80"/>
      <c r="D596" s="180"/>
      <c r="E596" s="181"/>
      <c r="F596" s="80"/>
      <c r="G596" s="80"/>
      <c r="H596" s="57"/>
      <c r="I596" s="508"/>
      <c r="J596" s="182"/>
      <c r="K596" s="183">
        <f t="shared" si="279"/>
        <v>0</v>
      </c>
      <c r="L596" s="184">
        <f t="shared" si="280"/>
        <v>0</v>
      </c>
      <c r="M596" s="184">
        <f t="shared" si="281"/>
        <v>0</v>
      </c>
      <c r="N596" s="184">
        <f t="shared" si="282"/>
        <v>0</v>
      </c>
      <c r="O596" s="184">
        <f t="shared" si="283"/>
        <v>0</v>
      </c>
      <c r="P596" s="185">
        <f t="shared" si="275"/>
        <v>0</v>
      </c>
      <c r="Q596" s="184">
        <f t="shared" si="276"/>
        <v>0</v>
      </c>
      <c r="R596" s="184">
        <f t="shared" si="277"/>
        <v>0</v>
      </c>
      <c r="S596" s="184">
        <f t="shared" si="278"/>
        <v>0</v>
      </c>
      <c r="T596" s="444" t="str">
        <f t="shared" si="284"/>
        <v/>
      </c>
      <c r="U596" s="440">
        <v>1</v>
      </c>
      <c r="V596" s="440">
        <v>1</v>
      </c>
      <c r="W596" s="440">
        <v>1</v>
      </c>
      <c r="X596" s="440">
        <v>1</v>
      </c>
      <c r="Y596" s="179"/>
      <c r="Z596" s="186">
        <f t="shared" si="273"/>
        <v>0</v>
      </c>
      <c r="AA596" s="187">
        <f t="shared" si="274"/>
        <v>0</v>
      </c>
      <c r="AB596" s="188"/>
    </row>
    <row r="597" spans="2:28" ht="18" customHeight="1">
      <c r="B597" s="179"/>
      <c r="C597" s="80"/>
      <c r="D597" s="180"/>
      <c r="E597" s="181"/>
      <c r="F597" s="80"/>
      <c r="G597" s="80"/>
      <c r="H597" s="57"/>
      <c r="I597" s="508"/>
      <c r="J597" s="182"/>
      <c r="K597" s="183">
        <f t="shared" si="279"/>
        <v>0</v>
      </c>
      <c r="L597" s="184">
        <f t="shared" si="280"/>
        <v>0</v>
      </c>
      <c r="M597" s="184">
        <f t="shared" si="281"/>
        <v>0</v>
      </c>
      <c r="N597" s="184">
        <f t="shared" si="282"/>
        <v>0</v>
      </c>
      <c r="O597" s="184">
        <f t="shared" si="283"/>
        <v>0</v>
      </c>
      <c r="P597" s="185">
        <f t="shared" si="275"/>
        <v>0</v>
      </c>
      <c r="Q597" s="184">
        <f t="shared" si="276"/>
        <v>0</v>
      </c>
      <c r="R597" s="184">
        <f t="shared" si="277"/>
        <v>0</v>
      </c>
      <c r="S597" s="184">
        <f t="shared" si="278"/>
        <v>0</v>
      </c>
      <c r="T597" s="444" t="str">
        <f t="shared" si="284"/>
        <v/>
      </c>
      <c r="U597" s="440">
        <v>1</v>
      </c>
      <c r="V597" s="440">
        <v>1</v>
      </c>
      <c r="W597" s="440">
        <v>1</v>
      </c>
      <c r="X597" s="440">
        <v>1</v>
      </c>
      <c r="Y597" s="179"/>
      <c r="Z597" s="186">
        <f t="shared" si="273"/>
        <v>0</v>
      </c>
      <c r="AA597" s="187">
        <f t="shared" si="274"/>
        <v>0</v>
      </c>
      <c r="AB597" s="188"/>
    </row>
    <row r="598" spans="2:28" ht="18" customHeight="1">
      <c r="B598" s="179"/>
      <c r="C598" s="80"/>
      <c r="D598" s="180"/>
      <c r="E598" s="181"/>
      <c r="F598" s="80"/>
      <c r="G598" s="80"/>
      <c r="H598" s="57"/>
      <c r="I598" s="508"/>
      <c r="J598" s="182"/>
      <c r="K598" s="183">
        <f t="shared" si="279"/>
        <v>0</v>
      </c>
      <c r="L598" s="184">
        <f t="shared" si="280"/>
        <v>0</v>
      </c>
      <c r="M598" s="184">
        <f t="shared" si="281"/>
        <v>0</v>
      </c>
      <c r="N598" s="184">
        <f t="shared" si="282"/>
        <v>0</v>
      </c>
      <c r="O598" s="184">
        <f t="shared" si="283"/>
        <v>0</v>
      </c>
      <c r="P598" s="185">
        <f t="shared" si="275"/>
        <v>0</v>
      </c>
      <c r="Q598" s="184">
        <f t="shared" si="276"/>
        <v>0</v>
      </c>
      <c r="R598" s="184">
        <f t="shared" si="277"/>
        <v>0</v>
      </c>
      <c r="S598" s="184">
        <f t="shared" si="278"/>
        <v>0</v>
      </c>
      <c r="T598" s="444" t="str">
        <f t="shared" si="284"/>
        <v/>
      </c>
      <c r="U598" s="440">
        <v>1</v>
      </c>
      <c r="V598" s="440">
        <v>1</v>
      </c>
      <c r="W598" s="440">
        <v>1</v>
      </c>
      <c r="X598" s="440">
        <v>1</v>
      </c>
      <c r="Y598" s="179"/>
      <c r="Z598" s="186">
        <f t="shared" si="273"/>
        <v>0</v>
      </c>
      <c r="AA598" s="187">
        <f t="shared" si="274"/>
        <v>0</v>
      </c>
      <c r="AB598" s="188"/>
    </row>
    <row r="599" spans="2:28" ht="18" customHeight="1">
      <c r="B599" s="179"/>
      <c r="C599" s="80"/>
      <c r="D599" s="180"/>
      <c r="E599" s="181"/>
      <c r="F599" s="80"/>
      <c r="G599" s="80"/>
      <c r="H599" s="57"/>
      <c r="I599" s="508"/>
      <c r="J599" s="182"/>
      <c r="K599" s="183">
        <f t="shared" si="279"/>
        <v>0</v>
      </c>
      <c r="L599" s="184">
        <f t="shared" si="280"/>
        <v>0</v>
      </c>
      <c r="M599" s="184">
        <f t="shared" si="281"/>
        <v>0</v>
      </c>
      <c r="N599" s="184">
        <f t="shared" si="282"/>
        <v>0</v>
      </c>
      <c r="O599" s="184">
        <f t="shared" si="283"/>
        <v>0</v>
      </c>
      <c r="P599" s="185">
        <f t="shared" si="275"/>
        <v>0</v>
      </c>
      <c r="Q599" s="184">
        <f t="shared" si="276"/>
        <v>0</v>
      </c>
      <c r="R599" s="184">
        <f t="shared" si="277"/>
        <v>0</v>
      </c>
      <c r="S599" s="184">
        <f t="shared" si="278"/>
        <v>0</v>
      </c>
      <c r="T599" s="444" t="str">
        <f t="shared" si="284"/>
        <v/>
      </c>
      <c r="U599" s="440">
        <v>1</v>
      </c>
      <c r="V599" s="440">
        <v>1</v>
      </c>
      <c r="W599" s="440">
        <v>1</v>
      </c>
      <c r="X599" s="440">
        <v>1</v>
      </c>
      <c r="Y599" s="179"/>
      <c r="Z599" s="186">
        <f t="shared" si="273"/>
        <v>0</v>
      </c>
      <c r="AA599" s="187">
        <f t="shared" si="274"/>
        <v>0</v>
      </c>
      <c r="AB599" s="188"/>
    </row>
    <row r="600" spans="2:28" ht="18" customHeight="1">
      <c r="B600" s="179"/>
      <c r="C600" s="80"/>
      <c r="D600" s="180"/>
      <c r="E600" s="181"/>
      <c r="F600" s="80"/>
      <c r="G600" s="80"/>
      <c r="H600" s="57"/>
      <c r="I600" s="508"/>
      <c r="J600" s="182"/>
      <c r="K600" s="183">
        <f t="shared" si="279"/>
        <v>0</v>
      </c>
      <c r="L600" s="184">
        <f t="shared" si="280"/>
        <v>0</v>
      </c>
      <c r="M600" s="184">
        <f t="shared" si="281"/>
        <v>0</v>
      </c>
      <c r="N600" s="184">
        <f t="shared" si="282"/>
        <v>0</v>
      </c>
      <c r="O600" s="184">
        <f t="shared" si="283"/>
        <v>0</v>
      </c>
      <c r="P600" s="185">
        <f t="shared" si="275"/>
        <v>0</v>
      </c>
      <c r="Q600" s="184">
        <f t="shared" si="276"/>
        <v>0</v>
      </c>
      <c r="R600" s="184">
        <f t="shared" si="277"/>
        <v>0</v>
      </c>
      <c r="S600" s="184">
        <f t="shared" si="278"/>
        <v>0</v>
      </c>
      <c r="T600" s="444" t="str">
        <f t="shared" si="284"/>
        <v/>
      </c>
      <c r="U600" s="440">
        <v>1</v>
      </c>
      <c r="V600" s="440">
        <v>1</v>
      </c>
      <c r="W600" s="440">
        <v>1</v>
      </c>
      <c r="X600" s="440">
        <v>1</v>
      </c>
      <c r="Y600" s="179"/>
      <c r="Z600" s="186">
        <f t="shared" si="273"/>
        <v>0</v>
      </c>
      <c r="AA600" s="187">
        <f t="shared" si="274"/>
        <v>0</v>
      </c>
      <c r="AB600" s="188"/>
    </row>
    <row r="601" spans="2:28" ht="18" customHeight="1">
      <c r="B601" s="179"/>
      <c r="C601" s="80"/>
      <c r="D601" s="180"/>
      <c r="E601" s="181"/>
      <c r="F601" s="80"/>
      <c r="G601" s="80"/>
      <c r="H601" s="57"/>
      <c r="I601" s="508"/>
      <c r="J601" s="182"/>
      <c r="K601" s="183">
        <f t="shared" si="279"/>
        <v>0</v>
      </c>
      <c r="L601" s="184">
        <f t="shared" si="280"/>
        <v>0</v>
      </c>
      <c r="M601" s="184">
        <f t="shared" si="281"/>
        <v>0</v>
      </c>
      <c r="N601" s="184">
        <f t="shared" si="282"/>
        <v>0</v>
      </c>
      <c r="O601" s="184">
        <f t="shared" si="283"/>
        <v>0</v>
      </c>
      <c r="P601" s="185">
        <f t="shared" si="275"/>
        <v>0</v>
      </c>
      <c r="Q601" s="184">
        <f t="shared" si="276"/>
        <v>0</v>
      </c>
      <c r="R601" s="184">
        <f t="shared" si="277"/>
        <v>0</v>
      </c>
      <c r="S601" s="184">
        <f t="shared" si="278"/>
        <v>0</v>
      </c>
      <c r="T601" s="444" t="str">
        <f t="shared" si="284"/>
        <v/>
      </c>
      <c r="U601" s="440">
        <v>1</v>
      </c>
      <c r="V601" s="440">
        <v>1</v>
      </c>
      <c r="W601" s="440">
        <v>1</v>
      </c>
      <c r="X601" s="440">
        <v>1</v>
      </c>
      <c r="Y601" s="179"/>
      <c r="Z601" s="186">
        <f t="shared" si="273"/>
        <v>0</v>
      </c>
      <c r="AA601" s="187">
        <f t="shared" si="274"/>
        <v>0</v>
      </c>
      <c r="AB601" s="188"/>
    </row>
    <row r="602" spans="2:28" ht="18" customHeight="1">
      <c r="B602" s="179"/>
      <c r="C602" s="80"/>
      <c r="D602" s="180"/>
      <c r="E602" s="181"/>
      <c r="F602" s="80"/>
      <c r="G602" s="80"/>
      <c r="H602" s="57"/>
      <c r="I602" s="508"/>
      <c r="J602" s="182"/>
      <c r="K602" s="183">
        <f t="shared" si="279"/>
        <v>0</v>
      </c>
      <c r="L602" s="184">
        <f t="shared" si="280"/>
        <v>0</v>
      </c>
      <c r="M602" s="184">
        <f t="shared" si="281"/>
        <v>0</v>
      </c>
      <c r="N602" s="184">
        <f t="shared" si="282"/>
        <v>0</v>
      </c>
      <c r="O602" s="184">
        <f t="shared" si="283"/>
        <v>0</v>
      </c>
      <c r="P602" s="185">
        <f t="shared" si="275"/>
        <v>0</v>
      </c>
      <c r="Q602" s="184">
        <f t="shared" si="276"/>
        <v>0</v>
      </c>
      <c r="R602" s="184">
        <f t="shared" si="277"/>
        <v>0</v>
      </c>
      <c r="S602" s="184">
        <f t="shared" si="278"/>
        <v>0</v>
      </c>
      <c r="T602" s="444" t="str">
        <f t="shared" si="284"/>
        <v/>
      </c>
      <c r="U602" s="440">
        <v>1</v>
      </c>
      <c r="V602" s="440">
        <v>1</v>
      </c>
      <c r="W602" s="440">
        <v>1</v>
      </c>
      <c r="X602" s="440">
        <v>1</v>
      </c>
      <c r="Y602" s="179"/>
      <c r="Z602" s="186">
        <f t="shared" si="273"/>
        <v>0</v>
      </c>
      <c r="AA602" s="187">
        <f t="shared" si="274"/>
        <v>0</v>
      </c>
      <c r="AB602" s="188"/>
    </row>
    <row r="603" spans="2:28" ht="18" customHeight="1">
      <c r="B603" s="179"/>
      <c r="C603" s="80"/>
      <c r="D603" s="180"/>
      <c r="E603" s="181"/>
      <c r="F603" s="80"/>
      <c r="G603" s="80"/>
      <c r="H603" s="57"/>
      <c r="I603" s="508"/>
      <c r="J603" s="182"/>
      <c r="K603" s="183">
        <f t="shared" si="279"/>
        <v>0</v>
      </c>
      <c r="L603" s="184">
        <f t="shared" si="280"/>
        <v>0</v>
      </c>
      <c r="M603" s="184">
        <f t="shared" si="281"/>
        <v>0</v>
      </c>
      <c r="N603" s="184">
        <f t="shared" si="282"/>
        <v>0</v>
      </c>
      <c r="O603" s="184">
        <f t="shared" si="283"/>
        <v>0</v>
      </c>
      <c r="P603" s="185">
        <f t="shared" si="275"/>
        <v>0</v>
      </c>
      <c r="Q603" s="184">
        <f t="shared" si="276"/>
        <v>0</v>
      </c>
      <c r="R603" s="184">
        <f t="shared" si="277"/>
        <v>0</v>
      </c>
      <c r="S603" s="184">
        <f t="shared" si="278"/>
        <v>0</v>
      </c>
      <c r="T603" s="444" t="str">
        <f t="shared" si="284"/>
        <v/>
      </c>
      <c r="U603" s="440">
        <v>1</v>
      </c>
      <c r="V603" s="440">
        <v>1</v>
      </c>
      <c r="W603" s="440">
        <v>1</v>
      </c>
      <c r="X603" s="440">
        <v>1</v>
      </c>
      <c r="Y603" s="179"/>
      <c r="Z603" s="186">
        <f t="shared" si="273"/>
        <v>0</v>
      </c>
      <c r="AA603" s="187">
        <f t="shared" si="274"/>
        <v>0</v>
      </c>
      <c r="AB603" s="188"/>
    </row>
    <row r="604" spans="2:28" ht="18" customHeight="1">
      <c r="B604" s="179"/>
      <c r="C604" s="80"/>
      <c r="D604" s="180"/>
      <c r="E604" s="181"/>
      <c r="F604" s="80"/>
      <c r="G604" s="80"/>
      <c r="H604" s="57"/>
      <c r="I604" s="508"/>
      <c r="J604" s="182"/>
      <c r="K604" s="183">
        <f t="shared" si="279"/>
        <v>0</v>
      </c>
      <c r="L604" s="184">
        <f t="shared" si="280"/>
        <v>0</v>
      </c>
      <c r="M604" s="184">
        <f t="shared" si="281"/>
        <v>0</v>
      </c>
      <c r="N604" s="184">
        <f t="shared" si="282"/>
        <v>0</v>
      </c>
      <c r="O604" s="184">
        <f t="shared" si="283"/>
        <v>0</v>
      </c>
      <c r="P604" s="185">
        <f t="shared" si="275"/>
        <v>0</v>
      </c>
      <c r="Q604" s="184">
        <f t="shared" si="276"/>
        <v>0</v>
      </c>
      <c r="R604" s="184">
        <f t="shared" si="277"/>
        <v>0</v>
      </c>
      <c r="S604" s="184">
        <f t="shared" si="278"/>
        <v>0</v>
      </c>
      <c r="T604" s="444" t="str">
        <f t="shared" si="284"/>
        <v/>
      </c>
      <c r="U604" s="440">
        <v>1</v>
      </c>
      <c r="V604" s="440">
        <v>1</v>
      </c>
      <c r="W604" s="440">
        <v>1</v>
      </c>
      <c r="X604" s="440">
        <v>1</v>
      </c>
      <c r="Y604" s="179"/>
      <c r="Z604" s="186">
        <f t="shared" si="273"/>
        <v>0</v>
      </c>
      <c r="AA604" s="187">
        <f t="shared" si="274"/>
        <v>0</v>
      </c>
      <c r="AB604" s="188"/>
    </row>
    <row r="605" spans="2:28" ht="18" customHeight="1">
      <c r="B605" s="179"/>
      <c r="C605" s="80"/>
      <c r="D605" s="180"/>
      <c r="E605" s="181"/>
      <c r="F605" s="80"/>
      <c r="G605" s="80"/>
      <c r="H605" s="57"/>
      <c r="I605" s="508"/>
      <c r="J605" s="182"/>
      <c r="K605" s="183">
        <f t="shared" si="279"/>
        <v>0</v>
      </c>
      <c r="L605" s="184">
        <f t="shared" si="280"/>
        <v>0</v>
      </c>
      <c r="M605" s="184">
        <f t="shared" si="281"/>
        <v>0</v>
      </c>
      <c r="N605" s="184">
        <f t="shared" si="282"/>
        <v>0</v>
      </c>
      <c r="O605" s="184">
        <f t="shared" si="283"/>
        <v>0</v>
      </c>
      <c r="P605" s="185">
        <f t="shared" si="275"/>
        <v>0</v>
      </c>
      <c r="Q605" s="184">
        <f t="shared" si="276"/>
        <v>0</v>
      </c>
      <c r="R605" s="184">
        <f t="shared" si="277"/>
        <v>0</v>
      </c>
      <c r="S605" s="184">
        <f t="shared" si="278"/>
        <v>0</v>
      </c>
      <c r="T605" s="444" t="str">
        <f t="shared" si="284"/>
        <v/>
      </c>
      <c r="U605" s="440">
        <v>1</v>
      </c>
      <c r="V605" s="440">
        <v>1</v>
      </c>
      <c r="W605" s="440">
        <v>1</v>
      </c>
      <c r="X605" s="440">
        <v>1</v>
      </c>
      <c r="Y605" s="179"/>
      <c r="Z605" s="186">
        <f t="shared" si="273"/>
        <v>0</v>
      </c>
      <c r="AA605" s="187">
        <f t="shared" si="274"/>
        <v>0</v>
      </c>
      <c r="AB605" s="188"/>
    </row>
    <row r="606" spans="2:28" ht="18" customHeight="1">
      <c r="B606" s="179"/>
      <c r="C606" s="80"/>
      <c r="D606" s="180"/>
      <c r="E606" s="181"/>
      <c r="F606" s="80"/>
      <c r="G606" s="80"/>
      <c r="H606" s="57"/>
      <c r="I606" s="508"/>
      <c r="J606" s="182"/>
      <c r="K606" s="183">
        <f t="shared" si="279"/>
        <v>0</v>
      </c>
      <c r="L606" s="184">
        <f t="shared" si="280"/>
        <v>0</v>
      </c>
      <c r="M606" s="184">
        <f t="shared" si="281"/>
        <v>0</v>
      </c>
      <c r="N606" s="184">
        <f t="shared" si="282"/>
        <v>0</v>
      </c>
      <c r="O606" s="184">
        <f t="shared" si="283"/>
        <v>0</v>
      </c>
      <c r="P606" s="185">
        <f t="shared" si="275"/>
        <v>0</v>
      </c>
      <c r="Q606" s="184">
        <f t="shared" si="276"/>
        <v>0</v>
      </c>
      <c r="R606" s="184">
        <f t="shared" si="277"/>
        <v>0</v>
      </c>
      <c r="S606" s="184">
        <f t="shared" si="278"/>
        <v>0</v>
      </c>
      <c r="T606" s="444" t="str">
        <f t="shared" si="284"/>
        <v/>
      </c>
      <c r="U606" s="440">
        <v>1</v>
      </c>
      <c r="V606" s="440">
        <v>1</v>
      </c>
      <c r="W606" s="440">
        <v>1</v>
      </c>
      <c r="X606" s="440">
        <v>1</v>
      </c>
      <c r="Y606" s="179"/>
      <c r="Z606" s="186">
        <f t="shared" si="273"/>
        <v>0</v>
      </c>
      <c r="AA606" s="187">
        <f t="shared" si="274"/>
        <v>0</v>
      </c>
      <c r="AB606" s="188"/>
    </row>
    <row r="607" spans="2:28" ht="18" customHeight="1">
      <c r="B607" s="179"/>
      <c r="C607" s="80"/>
      <c r="D607" s="180"/>
      <c r="E607" s="181"/>
      <c r="F607" s="80"/>
      <c r="G607" s="80"/>
      <c r="H607" s="57"/>
      <c r="I607" s="508"/>
      <c r="J607" s="182"/>
      <c r="K607" s="183">
        <f t="shared" si="279"/>
        <v>0</v>
      </c>
      <c r="L607" s="184">
        <f t="shared" si="280"/>
        <v>0</v>
      </c>
      <c r="M607" s="184">
        <f t="shared" si="281"/>
        <v>0</v>
      </c>
      <c r="N607" s="184">
        <f t="shared" si="282"/>
        <v>0</v>
      </c>
      <c r="O607" s="184">
        <f t="shared" si="283"/>
        <v>0</v>
      </c>
      <c r="P607" s="185">
        <f t="shared" si="275"/>
        <v>0</v>
      </c>
      <c r="Q607" s="184">
        <f t="shared" si="276"/>
        <v>0</v>
      </c>
      <c r="R607" s="184">
        <f t="shared" si="277"/>
        <v>0</v>
      </c>
      <c r="S607" s="184">
        <f t="shared" si="278"/>
        <v>0</v>
      </c>
      <c r="T607" s="444" t="str">
        <f t="shared" si="284"/>
        <v/>
      </c>
      <c r="U607" s="440">
        <v>1</v>
      </c>
      <c r="V607" s="440">
        <v>1</v>
      </c>
      <c r="W607" s="440">
        <v>1</v>
      </c>
      <c r="X607" s="440">
        <v>1</v>
      </c>
      <c r="Y607" s="179"/>
      <c r="Z607" s="186">
        <f t="shared" si="273"/>
        <v>0</v>
      </c>
      <c r="AA607" s="187">
        <f t="shared" si="274"/>
        <v>0</v>
      </c>
      <c r="AB607" s="188"/>
    </row>
    <row r="608" spans="2:28" ht="18" customHeight="1">
      <c r="B608" s="179"/>
      <c r="C608" s="80"/>
      <c r="D608" s="180"/>
      <c r="E608" s="181"/>
      <c r="F608" s="80"/>
      <c r="G608" s="80"/>
      <c r="H608" s="57"/>
      <c r="I608" s="508"/>
      <c r="J608" s="182"/>
      <c r="K608" s="183">
        <f t="shared" si="279"/>
        <v>0</v>
      </c>
      <c r="L608" s="184">
        <f t="shared" si="280"/>
        <v>0</v>
      </c>
      <c r="M608" s="184">
        <f t="shared" si="281"/>
        <v>0</v>
      </c>
      <c r="N608" s="184">
        <f t="shared" si="282"/>
        <v>0</v>
      </c>
      <c r="O608" s="184">
        <f t="shared" si="283"/>
        <v>0</v>
      </c>
      <c r="P608" s="185">
        <f t="shared" si="275"/>
        <v>0</v>
      </c>
      <c r="Q608" s="184">
        <f t="shared" si="276"/>
        <v>0</v>
      </c>
      <c r="R608" s="184">
        <f t="shared" si="277"/>
        <v>0</v>
      </c>
      <c r="S608" s="184">
        <f t="shared" si="278"/>
        <v>0</v>
      </c>
      <c r="T608" s="444" t="str">
        <f t="shared" si="284"/>
        <v/>
      </c>
      <c r="U608" s="440">
        <v>1</v>
      </c>
      <c r="V608" s="440">
        <v>1</v>
      </c>
      <c r="W608" s="440">
        <v>1</v>
      </c>
      <c r="X608" s="440">
        <v>1</v>
      </c>
      <c r="Y608" s="179"/>
      <c r="Z608" s="186">
        <f t="shared" si="273"/>
        <v>0</v>
      </c>
      <c r="AA608" s="187">
        <f t="shared" si="274"/>
        <v>0</v>
      </c>
      <c r="AB608" s="188"/>
    </row>
    <row r="609" spans="2:28" ht="18" customHeight="1">
      <c r="B609" s="179"/>
      <c r="C609" s="80"/>
      <c r="D609" s="180"/>
      <c r="E609" s="181"/>
      <c r="F609" s="80"/>
      <c r="G609" s="80"/>
      <c r="H609" s="57"/>
      <c r="I609" s="508"/>
      <c r="J609" s="182"/>
      <c r="K609" s="183">
        <f t="shared" si="279"/>
        <v>0</v>
      </c>
      <c r="L609" s="184">
        <f t="shared" si="280"/>
        <v>0</v>
      </c>
      <c r="M609" s="184">
        <f t="shared" si="281"/>
        <v>0</v>
      </c>
      <c r="N609" s="184">
        <f t="shared" si="282"/>
        <v>0</v>
      </c>
      <c r="O609" s="184">
        <f t="shared" si="283"/>
        <v>0</v>
      </c>
      <c r="P609" s="185">
        <f t="shared" si="275"/>
        <v>0</v>
      </c>
      <c r="Q609" s="184">
        <f t="shared" si="276"/>
        <v>0</v>
      </c>
      <c r="R609" s="184">
        <f t="shared" si="277"/>
        <v>0</v>
      </c>
      <c r="S609" s="184">
        <f t="shared" si="278"/>
        <v>0</v>
      </c>
      <c r="T609" s="444" t="str">
        <f t="shared" si="284"/>
        <v/>
      </c>
      <c r="U609" s="440">
        <v>1</v>
      </c>
      <c r="V609" s="440">
        <v>1</v>
      </c>
      <c r="W609" s="440">
        <v>1</v>
      </c>
      <c r="X609" s="440">
        <v>1</v>
      </c>
      <c r="Y609" s="179"/>
      <c r="Z609" s="186">
        <f t="shared" si="273"/>
        <v>0</v>
      </c>
      <c r="AA609" s="187">
        <f t="shared" si="274"/>
        <v>0</v>
      </c>
      <c r="AB609" s="188"/>
    </row>
    <row r="610" spans="2:28" ht="18" customHeight="1">
      <c r="B610" s="179"/>
      <c r="C610" s="80"/>
      <c r="D610" s="180"/>
      <c r="E610" s="181"/>
      <c r="F610" s="80"/>
      <c r="G610" s="80"/>
      <c r="H610" s="57"/>
      <c r="I610" s="508"/>
      <c r="J610" s="182"/>
      <c r="K610" s="183">
        <f t="shared" si="279"/>
        <v>0</v>
      </c>
      <c r="L610" s="184">
        <f t="shared" si="280"/>
        <v>0</v>
      </c>
      <c r="M610" s="184">
        <f t="shared" si="281"/>
        <v>0</v>
      </c>
      <c r="N610" s="184">
        <f t="shared" si="282"/>
        <v>0</v>
      </c>
      <c r="O610" s="184">
        <f t="shared" si="283"/>
        <v>0</v>
      </c>
      <c r="P610" s="185">
        <f t="shared" si="275"/>
        <v>0</v>
      </c>
      <c r="Q610" s="184">
        <f t="shared" si="276"/>
        <v>0</v>
      </c>
      <c r="R610" s="184">
        <f t="shared" si="277"/>
        <v>0</v>
      </c>
      <c r="S610" s="184">
        <f t="shared" si="278"/>
        <v>0</v>
      </c>
      <c r="T610" s="444" t="str">
        <f t="shared" si="284"/>
        <v/>
      </c>
      <c r="U610" s="440">
        <v>1</v>
      </c>
      <c r="V610" s="440">
        <v>1</v>
      </c>
      <c r="W610" s="440">
        <v>1</v>
      </c>
      <c r="X610" s="440">
        <v>1</v>
      </c>
      <c r="Y610" s="179"/>
      <c r="Z610" s="186">
        <f t="shared" si="273"/>
        <v>0</v>
      </c>
      <c r="AA610" s="187">
        <f t="shared" si="274"/>
        <v>0</v>
      </c>
      <c r="AB610" s="188"/>
    </row>
    <row r="611" spans="2:28" ht="18" customHeight="1">
      <c r="B611" s="179"/>
      <c r="C611" s="80"/>
      <c r="D611" s="180"/>
      <c r="E611" s="181"/>
      <c r="F611" s="80"/>
      <c r="G611" s="80"/>
      <c r="H611" s="57"/>
      <c r="I611" s="508"/>
      <c r="J611" s="182"/>
      <c r="K611" s="183">
        <f t="shared" si="279"/>
        <v>0</v>
      </c>
      <c r="L611" s="184">
        <f t="shared" si="280"/>
        <v>0</v>
      </c>
      <c r="M611" s="184">
        <f t="shared" si="281"/>
        <v>0</v>
      </c>
      <c r="N611" s="184">
        <f t="shared" si="282"/>
        <v>0</v>
      </c>
      <c r="O611" s="184">
        <f t="shared" si="283"/>
        <v>0</v>
      </c>
      <c r="P611" s="185">
        <f t="shared" si="275"/>
        <v>0</v>
      </c>
      <c r="Q611" s="184">
        <f t="shared" si="276"/>
        <v>0</v>
      </c>
      <c r="R611" s="184">
        <f t="shared" si="277"/>
        <v>0</v>
      </c>
      <c r="S611" s="184">
        <f t="shared" si="278"/>
        <v>0</v>
      </c>
      <c r="T611" s="444" t="str">
        <f t="shared" si="284"/>
        <v/>
      </c>
      <c r="U611" s="440">
        <v>1</v>
      </c>
      <c r="V611" s="440">
        <v>1</v>
      </c>
      <c r="W611" s="440">
        <v>1</v>
      </c>
      <c r="X611" s="440">
        <v>1</v>
      </c>
      <c r="Y611" s="179"/>
      <c r="Z611" s="186">
        <f t="shared" si="273"/>
        <v>0</v>
      </c>
      <c r="AA611" s="187">
        <f t="shared" si="274"/>
        <v>0</v>
      </c>
      <c r="AB611" s="188"/>
    </row>
    <row r="612" spans="2:28" ht="18" customHeight="1">
      <c r="B612" s="179"/>
      <c r="C612" s="80"/>
      <c r="D612" s="180"/>
      <c r="E612" s="181"/>
      <c r="F612" s="80"/>
      <c r="G612" s="80"/>
      <c r="H612" s="57"/>
      <c r="I612" s="508"/>
      <c r="J612" s="182"/>
      <c r="K612" s="183">
        <f t="shared" si="279"/>
        <v>0</v>
      </c>
      <c r="L612" s="184">
        <f t="shared" si="280"/>
        <v>0</v>
      </c>
      <c r="M612" s="184">
        <f t="shared" si="281"/>
        <v>0</v>
      </c>
      <c r="N612" s="184">
        <f t="shared" si="282"/>
        <v>0</v>
      </c>
      <c r="O612" s="184">
        <f t="shared" si="283"/>
        <v>0</v>
      </c>
      <c r="P612" s="185">
        <f t="shared" ref="P612:P675" si="285">IF($J612="",0,VLOOKUP($J612,Kengetal,5,FALSE))</f>
        <v>0</v>
      </c>
      <c r="Q612" s="184">
        <f t="shared" ref="Q612:Q675" si="286">IF($J612="",0,VLOOKUP($J612,Kengetal,6,FALSE))</f>
        <v>0</v>
      </c>
      <c r="R612" s="184">
        <f t="shared" ref="R612:R675" si="287">IF($J612="",0,VLOOKUP($J612,Kengetal,7,FALSE))</f>
        <v>0</v>
      </c>
      <c r="S612" s="184">
        <f t="shared" ref="S612:S675" si="288">IF($J612="",0,VLOOKUP($J612,Kengetal,8,FALSE))</f>
        <v>0</v>
      </c>
      <c r="T612" s="444" t="str">
        <f t="shared" si="284"/>
        <v/>
      </c>
      <c r="U612" s="440">
        <v>1</v>
      </c>
      <c r="V612" s="440">
        <v>1</v>
      </c>
      <c r="W612" s="440">
        <v>1</v>
      </c>
      <c r="X612" s="440">
        <v>1</v>
      </c>
      <c r="Y612" s="179"/>
      <c r="Z612" s="186">
        <f t="shared" si="273"/>
        <v>0</v>
      </c>
      <c r="AA612" s="187">
        <f t="shared" si="274"/>
        <v>0</v>
      </c>
      <c r="AB612" s="188"/>
    </row>
    <row r="613" spans="2:28" ht="18" customHeight="1">
      <c r="B613" s="179"/>
      <c r="C613" s="80"/>
      <c r="D613" s="180"/>
      <c r="E613" s="181"/>
      <c r="F613" s="80"/>
      <c r="G613" s="80"/>
      <c r="H613" s="57"/>
      <c r="I613" s="508"/>
      <c r="J613" s="182"/>
      <c r="K613" s="183">
        <f t="shared" ref="K613:K676" si="289">SUM(IF(J613="",0,VLOOKUP(J613,Kengetal,2)))</f>
        <v>0</v>
      </c>
      <c r="L613" s="184">
        <f t="shared" ref="L613:L676" si="290">P613*I613*U613</f>
        <v>0</v>
      </c>
      <c r="M613" s="184">
        <f t="shared" ref="M613:M676" si="291">Q613*I613*V613</f>
        <v>0</v>
      </c>
      <c r="N613" s="184">
        <f t="shared" ref="N613:N676" si="292">R613*I613*W613</f>
        <v>0</v>
      </c>
      <c r="O613" s="184">
        <f t="shared" ref="O613:O676" si="293">S613*I613*X613</f>
        <v>0</v>
      </c>
      <c r="P613" s="185">
        <f t="shared" si="285"/>
        <v>0</v>
      </c>
      <c r="Q613" s="184">
        <f t="shared" si="286"/>
        <v>0</v>
      </c>
      <c r="R613" s="184">
        <f t="shared" si="287"/>
        <v>0</v>
      </c>
      <c r="S613" s="184">
        <f t="shared" si="288"/>
        <v>0</v>
      </c>
      <c r="T613" s="444" t="str">
        <f t="shared" si="284"/>
        <v/>
      </c>
      <c r="U613" s="440">
        <v>1</v>
      </c>
      <c r="V613" s="440">
        <v>1</v>
      </c>
      <c r="W613" s="440">
        <v>1</v>
      </c>
      <c r="X613" s="440">
        <v>1</v>
      </c>
      <c r="Y613" s="179"/>
      <c r="Z613" s="186">
        <f t="shared" si="273"/>
        <v>0</v>
      </c>
      <c r="AA613" s="187">
        <f t="shared" si="274"/>
        <v>0</v>
      </c>
      <c r="AB613" s="188"/>
    </row>
    <row r="614" spans="2:28" ht="18" customHeight="1">
      <c r="B614" s="179"/>
      <c r="C614" s="80"/>
      <c r="D614" s="180"/>
      <c r="E614" s="181"/>
      <c r="F614" s="80"/>
      <c r="G614" s="80"/>
      <c r="H614" s="57"/>
      <c r="I614" s="508"/>
      <c r="J614" s="182"/>
      <c r="K614" s="183">
        <f t="shared" si="289"/>
        <v>0</v>
      </c>
      <c r="L614" s="184">
        <f t="shared" si="290"/>
        <v>0</v>
      </c>
      <c r="M614" s="184">
        <f t="shared" si="291"/>
        <v>0</v>
      </c>
      <c r="N614" s="184">
        <f t="shared" si="292"/>
        <v>0</v>
      </c>
      <c r="O614" s="184">
        <f t="shared" si="293"/>
        <v>0</v>
      </c>
      <c r="P614" s="185">
        <f t="shared" si="285"/>
        <v>0</v>
      </c>
      <c r="Q614" s="184">
        <f t="shared" si="286"/>
        <v>0</v>
      </c>
      <c r="R614" s="184">
        <f t="shared" si="287"/>
        <v>0</v>
      </c>
      <c r="S614" s="184">
        <f t="shared" si="288"/>
        <v>0</v>
      </c>
      <c r="T614" s="444" t="str">
        <f t="shared" si="284"/>
        <v/>
      </c>
      <c r="U614" s="440">
        <v>1</v>
      </c>
      <c r="V614" s="440">
        <v>1</v>
      </c>
      <c r="W614" s="440">
        <v>1</v>
      </c>
      <c r="X614" s="440">
        <v>1</v>
      </c>
      <c r="Y614" s="179"/>
      <c r="Z614" s="186">
        <f t="shared" si="273"/>
        <v>0</v>
      </c>
      <c r="AA614" s="187">
        <f t="shared" si="274"/>
        <v>0</v>
      </c>
      <c r="AB614" s="188"/>
    </row>
    <row r="615" spans="2:28" ht="18" customHeight="1">
      <c r="B615" s="179"/>
      <c r="C615" s="80"/>
      <c r="D615" s="180"/>
      <c r="E615" s="181"/>
      <c r="F615" s="80"/>
      <c r="G615" s="80"/>
      <c r="H615" s="57"/>
      <c r="I615" s="508"/>
      <c r="J615" s="182"/>
      <c r="K615" s="183">
        <f t="shared" si="289"/>
        <v>0</v>
      </c>
      <c r="L615" s="184">
        <f t="shared" si="290"/>
        <v>0</v>
      </c>
      <c r="M615" s="184">
        <f t="shared" si="291"/>
        <v>0</v>
      </c>
      <c r="N615" s="184">
        <f t="shared" si="292"/>
        <v>0</v>
      </c>
      <c r="O615" s="184">
        <f t="shared" si="293"/>
        <v>0</v>
      </c>
      <c r="P615" s="185">
        <f t="shared" si="285"/>
        <v>0</v>
      </c>
      <c r="Q615" s="184">
        <f t="shared" si="286"/>
        <v>0</v>
      </c>
      <c r="R615" s="184">
        <f t="shared" si="287"/>
        <v>0</v>
      </c>
      <c r="S615" s="184">
        <f t="shared" si="288"/>
        <v>0</v>
      </c>
      <c r="T615" s="444" t="str">
        <f t="shared" si="284"/>
        <v/>
      </c>
      <c r="U615" s="440">
        <v>1</v>
      </c>
      <c r="V615" s="440">
        <v>1</v>
      </c>
      <c r="W615" s="440">
        <v>1</v>
      </c>
      <c r="X615" s="440">
        <v>1</v>
      </c>
      <c r="Y615" s="179"/>
      <c r="Z615" s="186">
        <f t="shared" si="273"/>
        <v>0</v>
      </c>
      <c r="AA615" s="187">
        <f t="shared" si="274"/>
        <v>0</v>
      </c>
      <c r="AB615" s="188"/>
    </row>
    <row r="616" spans="2:28" ht="18" customHeight="1">
      <c r="B616" s="179"/>
      <c r="C616" s="80"/>
      <c r="D616" s="180"/>
      <c r="E616" s="181"/>
      <c r="F616" s="80"/>
      <c r="G616" s="80"/>
      <c r="H616" s="57"/>
      <c r="I616" s="508"/>
      <c r="J616" s="182"/>
      <c r="K616" s="183">
        <f t="shared" si="289"/>
        <v>0</v>
      </c>
      <c r="L616" s="184">
        <f t="shared" si="290"/>
        <v>0</v>
      </c>
      <c r="M616" s="184">
        <f t="shared" si="291"/>
        <v>0</v>
      </c>
      <c r="N616" s="184">
        <f t="shared" si="292"/>
        <v>0</v>
      </c>
      <c r="O616" s="184">
        <f t="shared" si="293"/>
        <v>0</v>
      </c>
      <c r="P616" s="185">
        <f t="shared" si="285"/>
        <v>0</v>
      </c>
      <c r="Q616" s="184">
        <f t="shared" si="286"/>
        <v>0</v>
      </c>
      <c r="R616" s="184">
        <f t="shared" si="287"/>
        <v>0</v>
      </c>
      <c r="S616" s="184">
        <f t="shared" si="288"/>
        <v>0</v>
      </c>
      <c r="T616" s="444" t="str">
        <f t="shared" si="284"/>
        <v/>
      </c>
      <c r="U616" s="440">
        <v>1</v>
      </c>
      <c r="V616" s="440">
        <v>1</v>
      </c>
      <c r="W616" s="440">
        <v>1</v>
      </c>
      <c r="X616" s="440">
        <v>1</v>
      </c>
      <c r="Y616" s="179"/>
      <c r="Z616" s="186">
        <f t="shared" si="273"/>
        <v>0</v>
      </c>
      <c r="AA616" s="187">
        <f t="shared" si="274"/>
        <v>0</v>
      </c>
      <c r="AB616" s="188"/>
    </row>
    <row r="617" spans="2:28" ht="18" customHeight="1">
      <c r="B617" s="179"/>
      <c r="C617" s="80"/>
      <c r="D617" s="180"/>
      <c r="E617" s="181"/>
      <c r="F617" s="80"/>
      <c r="G617" s="80"/>
      <c r="H617" s="57"/>
      <c r="I617" s="508"/>
      <c r="J617" s="182"/>
      <c r="K617" s="183">
        <f t="shared" si="289"/>
        <v>0</v>
      </c>
      <c r="L617" s="184">
        <f t="shared" si="290"/>
        <v>0</v>
      </c>
      <c r="M617" s="184">
        <f t="shared" si="291"/>
        <v>0</v>
      </c>
      <c r="N617" s="184">
        <f t="shared" si="292"/>
        <v>0</v>
      </c>
      <c r="O617" s="184">
        <f t="shared" si="293"/>
        <v>0</v>
      </c>
      <c r="P617" s="185">
        <f t="shared" si="285"/>
        <v>0</v>
      </c>
      <c r="Q617" s="184">
        <f t="shared" si="286"/>
        <v>0</v>
      </c>
      <c r="R617" s="184">
        <f t="shared" si="287"/>
        <v>0</v>
      </c>
      <c r="S617" s="184">
        <f t="shared" si="288"/>
        <v>0</v>
      </c>
      <c r="T617" s="444" t="str">
        <f t="shared" ref="T617:T680" si="294">IF(J617="","",VLOOKUP(J617,Kengetal,13,FALSE))</f>
        <v/>
      </c>
      <c r="U617" s="440">
        <v>1</v>
      </c>
      <c r="V617" s="440">
        <v>1</v>
      </c>
      <c r="W617" s="440">
        <v>1</v>
      </c>
      <c r="X617" s="440">
        <v>1</v>
      </c>
      <c r="Y617" s="179"/>
      <c r="Z617" s="186">
        <f t="shared" si="273"/>
        <v>0</v>
      </c>
      <c r="AA617" s="187">
        <f t="shared" si="274"/>
        <v>0</v>
      </c>
      <c r="AB617" s="188"/>
    </row>
    <row r="618" spans="2:28" ht="18" customHeight="1">
      <c r="B618" s="179"/>
      <c r="C618" s="80"/>
      <c r="D618" s="180"/>
      <c r="E618" s="181"/>
      <c r="F618" s="80"/>
      <c r="G618" s="80"/>
      <c r="H618" s="57"/>
      <c r="I618" s="508"/>
      <c r="J618" s="182"/>
      <c r="K618" s="183">
        <f t="shared" si="289"/>
        <v>0</v>
      </c>
      <c r="L618" s="184">
        <f t="shared" si="290"/>
        <v>0</v>
      </c>
      <c r="M618" s="184">
        <f t="shared" si="291"/>
        <v>0</v>
      </c>
      <c r="N618" s="184">
        <f t="shared" si="292"/>
        <v>0</v>
      </c>
      <c r="O618" s="184">
        <f t="shared" si="293"/>
        <v>0</v>
      </c>
      <c r="P618" s="185">
        <f t="shared" si="285"/>
        <v>0</v>
      </c>
      <c r="Q618" s="184">
        <f t="shared" si="286"/>
        <v>0</v>
      </c>
      <c r="R618" s="184">
        <f t="shared" si="287"/>
        <v>0</v>
      </c>
      <c r="S618" s="184">
        <f t="shared" si="288"/>
        <v>0</v>
      </c>
      <c r="T618" s="444" t="str">
        <f t="shared" si="294"/>
        <v/>
      </c>
      <c r="U618" s="440">
        <v>1</v>
      </c>
      <c r="V618" s="440">
        <v>1</v>
      </c>
      <c r="W618" s="440">
        <v>1</v>
      </c>
      <c r="X618" s="440">
        <v>1</v>
      </c>
      <c r="Y618" s="179"/>
      <c r="Z618" s="186">
        <f t="shared" si="273"/>
        <v>0</v>
      </c>
      <c r="AA618" s="187">
        <f t="shared" si="274"/>
        <v>0</v>
      </c>
      <c r="AB618" s="188"/>
    </row>
    <row r="619" spans="2:28" ht="18" customHeight="1">
      <c r="B619" s="179"/>
      <c r="C619" s="80"/>
      <c r="D619" s="180"/>
      <c r="E619" s="181"/>
      <c r="F619" s="80"/>
      <c r="G619" s="80"/>
      <c r="H619" s="57"/>
      <c r="I619" s="508"/>
      <c r="J619" s="182"/>
      <c r="K619" s="183">
        <f t="shared" si="289"/>
        <v>0</v>
      </c>
      <c r="L619" s="184">
        <f t="shared" si="290"/>
        <v>0</v>
      </c>
      <c r="M619" s="184">
        <f t="shared" si="291"/>
        <v>0</v>
      </c>
      <c r="N619" s="184">
        <f t="shared" si="292"/>
        <v>0</v>
      </c>
      <c r="O619" s="184">
        <f t="shared" si="293"/>
        <v>0</v>
      </c>
      <c r="P619" s="185">
        <f t="shared" si="285"/>
        <v>0</v>
      </c>
      <c r="Q619" s="184">
        <f t="shared" si="286"/>
        <v>0</v>
      </c>
      <c r="R619" s="184">
        <f t="shared" si="287"/>
        <v>0</v>
      </c>
      <c r="S619" s="184">
        <f t="shared" si="288"/>
        <v>0</v>
      </c>
      <c r="T619" s="444" t="str">
        <f t="shared" si="294"/>
        <v/>
      </c>
      <c r="U619" s="440">
        <v>1</v>
      </c>
      <c r="V619" s="440">
        <v>1</v>
      </c>
      <c r="W619" s="440">
        <v>1</v>
      </c>
      <c r="X619" s="440">
        <v>1</v>
      </c>
      <c r="Y619" s="179"/>
      <c r="Z619" s="186">
        <f t="shared" si="273"/>
        <v>0</v>
      </c>
      <c r="AA619" s="187">
        <f t="shared" si="274"/>
        <v>0</v>
      </c>
      <c r="AB619" s="188"/>
    </row>
    <row r="620" spans="2:28" ht="18" customHeight="1">
      <c r="B620" s="179"/>
      <c r="C620" s="80"/>
      <c r="D620" s="180"/>
      <c r="E620" s="181"/>
      <c r="F620" s="80"/>
      <c r="G620" s="80"/>
      <c r="H620" s="57"/>
      <c r="I620" s="508"/>
      <c r="J620" s="182"/>
      <c r="K620" s="183">
        <f t="shared" si="289"/>
        <v>0</v>
      </c>
      <c r="L620" s="184">
        <f t="shared" si="290"/>
        <v>0</v>
      </c>
      <c r="M620" s="184">
        <f t="shared" si="291"/>
        <v>0</v>
      </c>
      <c r="N620" s="184">
        <f t="shared" si="292"/>
        <v>0</v>
      </c>
      <c r="O620" s="184">
        <f t="shared" si="293"/>
        <v>0</v>
      </c>
      <c r="P620" s="185">
        <f t="shared" si="285"/>
        <v>0</v>
      </c>
      <c r="Q620" s="184">
        <f t="shared" si="286"/>
        <v>0</v>
      </c>
      <c r="R620" s="184">
        <f t="shared" si="287"/>
        <v>0</v>
      </c>
      <c r="S620" s="184">
        <f t="shared" si="288"/>
        <v>0</v>
      </c>
      <c r="T620" s="444" t="str">
        <f t="shared" si="294"/>
        <v/>
      </c>
      <c r="U620" s="440">
        <v>1</v>
      </c>
      <c r="V620" s="440">
        <v>1</v>
      </c>
      <c r="W620" s="440">
        <v>1</v>
      </c>
      <c r="X620" s="440">
        <v>1</v>
      </c>
      <c r="Y620" s="179"/>
      <c r="Z620" s="186">
        <f t="shared" si="273"/>
        <v>0</v>
      </c>
      <c r="AA620" s="187">
        <f t="shared" si="274"/>
        <v>0</v>
      </c>
      <c r="AB620" s="188"/>
    </row>
    <row r="621" spans="2:28" ht="18" customHeight="1">
      <c r="B621" s="179"/>
      <c r="C621" s="80"/>
      <c r="D621" s="180"/>
      <c r="E621" s="181"/>
      <c r="F621" s="80"/>
      <c r="G621" s="80"/>
      <c r="H621" s="57"/>
      <c r="I621" s="508"/>
      <c r="J621" s="182"/>
      <c r="K621" s="183">
        <f t="shared" si="289"/>
        <v>0</v>
      </c>
      <c r="L621" s="184">
        <f t="shared" si="290"/>
        <v>0</v>
      </c>
      <c r="M621" s="184">
        <f t="shared" si="291"/>
        <v>0</v>
      </c>
      <c r="N621" s="184">
        <f t="shared" si="292"/>
        <v>0</v>
      </c>
      <c r="O621" s="184">
        <f t="shared" si="293"/>
        <v>0</v>
      </c>
      <c r="P621" s="185">
        <f t="shared" si="285"/>
        <v>0</v>
      </c>
      <c r="Q621" s="184">
        <f t="shared" si="286"/>
        <v>0</v>
      </c>
      <c r="R621" s="184">
        <f t="shared" si="287"/>
        <v>0</v>
      </c>
      <c r="S621" s="184">
        <f t="shared" si="288"/>
        <v>0</v>
      </c>
      <c r="T621" s="444" t="str">
        <f t="shared" si="294"/>
        <v/>
      </c>
      <c r="U621" s="440">
        <v>1</v>
      </c>
      <c r="V621" s="440">
        <v>1</v>
      </c>
      <c r="W621" s="440">
        <v>1</v>
      </c>
      <c r="X621" s="440">
        <v>1</v>
      </c>
      <c r="Y621" s="179"/>
      <c r="Z621" s="186">
        <f t="shared" si="273"/>
        <v>0</v>
      </c>
      <c r="AA621" s="187">
        <f t="shared" si="274"/>
        <v>0</v>
      </c>
      <c r="AB621" s="188"/>
    </row>
    <row r="622" spans="2:28" ht="18" customHeight="1">
      <c r="B622" s="179"/>
      <c r="C622" s="80"/>
      <c r="D622" s="180"/>
      <c r="E622" s="181"/>
      <c r="F622" s="80"/>
      <c r="G622" s="80"/>
      <c r="H622" s="57"/>
      <c r="I622" s="508"/>
      <c r="J622" s="182"/>
      <c r="K622" s="183">
        <f t="shared" si="289"/>
        <v>0</v>
      </c>
      <c r="L622" s="184">
        <f t="shared" si="290"/>
        <v>0</v>
      </c>
      <c r="M622" s="184">
        <f t="shared" si="291"/>
        <v>0</v>
      </c>
      <c r="N622" s="184">
        <f t="shared" si="292"/>
        <v>0</v>
      </c>
      <c r="O622" s="184">
        <f t="shared" si="293"/>
        <v>0</v>
      </c>
      <c r="P622" s="185">
        <f t="shared" si="285"/>
        <v>0</v>
      </c>
      <c r="Q622" s="184">
        <f t="shared" si="286"/>
        <v>0</v>
      </c>
      <c r="R622" s="184">
        <f t="shared" si="287"/>
        <v>0</v>
      </c>
      <c r="S622" s="184">
        <f t="shared" si="288"/>
        <v>0</v>
      </c>
      <c r="T622" s="444" t="str">
        <f t="shared" si="294"/>
        <v/>
      </c>
      <c r="U622" s="440">
        <v>1</v>
      </c>
      <c r="V622" s="440">
        <v>1</v>
      </c>
      <c r="W622" s="440">
        <v>1</v>
      </c>
      <c r="X622" s="440">
        <v>1</v>
      </c>
      <c r="Y622" s="179"/>
      <c r="Z622" s="186">
        <f t="shared" si="273"/>
        <v>0</v>
      </c>
      <c r="AA622" s="187">
        <f t="shared" si="274"/>
        <v>0</v>
      </c>
      <c r="AB622" s="188"/>
    </row>
    <row r="623" spans="2:28" ht="18" customHeight="1">
      <c r="B623" s="179"/>
      <c r="C623" s="80"/>
      <c r="D623" s="180"/>
      <c r="E623" s="181"/>
      <c r="F623" s="80"/>
      <c r="G623" s="80"/>
      <c r="H623" s="57"/>
      <c r="I623" s="508"/>
      <c r="J623" s="182"/>
      <c r="K623" s="183">
        <f t="shared" si="289"/>
        <v>0</v>
      </c>
      <c r="L623" s="184">
        <f t="shared" si="290"/>
        <v>0</v>
      </c>
      <c r="M623" s="184">
        <f t="shared" si="291"/>
        <v>0</v>
      </c>
      <c r="N623" s="184">
        <f t="shared" si="292"/>
        <v>0</v>
      </c>
      <c r="O623" s="184">
        <f t="shared" si="293"/>
        <v>0</v>
      </c>
      <c r="P623" s="185">
        <f t="shared" si="285"/>
        <v>0</v>
      </c>
      <c r="Q623" s="184">
        <f t="shared" si="286"/>
        <v>0</v>
      </c>
      <c r="R623" s="184">
        <f t="shared" si="287"/>
        <v>0</v>
      </c>
      <c r="S623" s="184">
        <f t="shared" si="288"/>
        <v>0</v>
      </c>
      <c r="T623" s="444" t="str">
        <f t="shared" si="294"/>
        <v/>
      </c>
      <c r="U623" s="440">
        <v>1</v>
      </c>
      <c r="V623" s="440">
        <v>1</v>
      </c>
      <c r="W623" s="440">
        <v>1</v>
      </c>
      <c r="X623" s="440">
        <v>1</v>
      </c>
      <c r="Y623" s="179"/>
      <c r="Z623" s="186">
        <f t="shared" si="273"/>
        <v>0</v>
      </c>
      <c r="AA623" s="187">
        <f t="shared" si="274"/>
        <v>0</v>
      </c>
      <c r="AB623" s="188"/>
    </row>
    <row r="624" spans="2:28" ht="18" customHeight="1">
      <c r="B624" s="179"/>
      <c r="C624" s="80"/>
      <c r="D624" s="180"/>
      <c r="E624" s="181"/>
      <c r="F624" s="80"/>
      <c r="G624" s="80"/>
      <c r="H624" s="57"/>
      <c r="I624" s="508"/>
      <c r="J624" s="182"/>
      <c r="K624" s="183">
        <f t="shared" si="289"/>
        <v>0</v>
      </c>
      <c r="L624" s="184">
        <f t="shared" si="290"/>
        <v>0</v>
      </c>
      <c r="M624" s="184">
        <f t="shared" si="291"/>
        <v>0</v>
      </c>
      <c r="N624" s="184">
        <f t="shared" si="292"/>
        <v>0</v>
      </c>
      <c r="O624" s="184">
        <f t="shared" si="293"/>
        <v>0</v>
      </c>
      <c r="P624" s="185">
        <f t="shared" si="285"/>
        <v>0</v>
      </c>
      <c r="Q624" s="184">
        <f t="shared" si="286"/>
        <v>0</v>
      </c>
      <c r="R624" s="184">
        <f t="shared" si="287"/>
        <v>0</v>
      </c>
      <c r="S624" s="184">
        <f t="shared" si="288"/>
        <v>0</v>
      </c>
      <c r="T624" s="444" t="str">
        <f t="shared" si="294"/>
        <v/>
      </c>
      <c r="U624" s="440">
        <v>1</v>
      </c>
      <c r="V624" s="440">
        <v>1</v>
      </c>
      <c r="W624" s="440">
        <v>1</v>
      </c>
      <c r="X624" s="440">
        <v>1</v>
      </c>
      <c r="Y624" s="179"/>
      <c r="Z624" s="186">
        <f t="shared" si="273"/>
        <v>0</v>
      </c>
      <c r="AA624" s="187">
        <f t="shared" si="274"/>
        <v>0</v>
      </c>
      <c r="AB624" s="188"/>
    </row>
    <row r="625" spans="2:28" ht="18" customHeight="1">
      <c r="B625" s="179"/>
      <c r="C625" s="80"/>
      <c r="D625" s="180"/>
      <c r="E625" s="181"/>
      <c r="F625" s="80"/>
      <c r="G625" s="80"/>
      <c r="H625" s="57"/>
      <c r="I625" s="508"/>
      <c r="J625" s="182"/>
      <c r="K625" s="183">
        <f t="shared" si="289"/>
        <v>0</v>
      </c>
      <c r="L625" s="184">
        <f t="shared" si="290"/>
        <v>0</v>
      </c>
      <c r="M625" s="184">
        <f t="shared" si="291"/>
        <v>0</v>
      </c>
      <c r="N625" s="184">
        <f t="shared" si="292"/>
        <v>0</v>
      </c>
      <c r="O625" s="184">
        <f t="shared" si="293"/>
        <v>0</v>
      </c>
      <c r="P625" s="185">
        <f t="shared" si="285"/>
        <v>0</v>
      </c>
      <c r="Q625" s="184">
        <f t="shared" si="286"/>
        <v>0</v>
      </c>
      <c r="R625" s="184">
        <f t="shared" si="287"/>
        <v>0</v>
      </c>
      <c r="S625" s="184">
        <f t="shared" si="288"/>
        <v>0</v>
      </c>
      <c r="T625" s="444" t="str">
        <f t="shared" si="294"/>
        <v/>
      </c>
      <c r="U625" s="440">
        <v>1</v>
      </c>
      <c r="V625" s="440">
        <v>1</v>
      </c>
      <c r="W625" s="440">
        <v>1</v>
      </c>
      <c r="X625" s="440">
        <v>1</v>
      </c>
      <c r="Y625" s="179"/>
      <c r="Z625" s="186">
        <f t="shared" si="273"/>
        <v>0</v>
      </c>
      <c r="AA625" s="187">
        <f t="shared" si="274"/>
        <v>0</v>
      </c>
      <c r="AB625" s="188"/>
    </row>
    <row r="626" spans="2:28" ht="18" customHeight="1">
      <c r="B626" s="179"/>
      <c r="C626" s="80"/>
      <c r="D626" s="180"/>
      <c r="E626" s="181"/>
      <c r="F626" s="80"/>
      <c r="G626" s="80"/>
      <c r="H626" s="57"/>
      <c r="I626" s="508"/>
      <c r="J626" s="182"/>
      <c r="K626" s="183">
        <f t="shared" si="289"/>
        <v>0</v>
      </c>
      <c r="L626" s="184">
        <f t="shared" si="290"/>
        <v>0</v>
      </c>
      <c r="M626" s="184">
        <f t="shared" si="291"/>
        <v>0</v>
      </c>
      <c r="N626" s="184">
        <f t="shared" si="292"/>
        <v>0</v>
      </c>
      <c r="O626" s="184">
        <f t="shared" si="293"/>
        <v>0</v>
      </c>
      <c r="P626" s="185">
        <f t="shared" si="285"/>
        <v>0</v>
      </c>
      <c r="Q626" s="184">
        <f t="shared" si="286"/>
        <v>0</v>
      </c>
      <c r="R626" s="184">
        <f t="shared" si="287"/>
        <v>0</v>
      </c>
      <c r="S626" s="184">
        <f t="shared" si="288"/>
        <v>0</v>
      </c>
      <c r="T626" s="444" t="str">
        <f t="shared" si="294"/>
        <v/>
      </c>
      <c r="U626" s="440">
        <v>1</v>
      </c>
      <c r="V626" s="440">
        <v>1</v>
      </c>
      <c r="W626" s="440">
        <v>1</v>
      </c>
      <c r="X626" s="440">
        <v>1</v>
      </c>
      <c r="Y626" s="179"/>
      <c r="Z626" s="186">
        <f t="shared" si="273"/>
        <v>0</v>
      </c>
      <c r="AA626" s="187">
        <f t="shared" si="274"/>
        <v>0</v>
      </c>
      <c r="AB626" s="188"/>
    </row>
    <row r="627" spans="2:28" ht="18" customHeight="1">
      <c r="B627" s="179"/>
      <c r="C627" s="80"/>
      <c r="D627" s="180"/>
      <c r="E627" s="181"/>
      <c r="F627" s="80"/>
      <c r="G627" s="80"/>
      <c r="H627" s="57"/>
      <c r="I627" s="508"/>
      <c r="J627" s="182"/>
      <c r="K627" s="183">
        <f t="shared" si="289"/>
        <v>0</v>
      </c>
      <c r="L627" s="184">
        <f t="shared" si="290"/>
        <v>0</v>
      </c>
      <c r="M627" s="184">
        <f t="shared" si="291"/>
        <v>0</v>
      </c>
      <c r="N627" s="184">
        <f t="shared" si="292"/>
        <v>0</v>
      </c>
      <c r="O627" s="184">
        <f t="shared" si="293"/>
        <v>0</v>
      </c>
      <c r="P627" s="185">
        <f t="shared" si="285"/>
        <v>0</v>
      </c>
      <c r="Q627" s="184">
        <f t="shared" si="286"/>
        <v>0</v>
      </c>
      <c r="R627" s="184">
        <f t="shared" si="287"/>
        <v>0</v>
      </c>
      <c r="S627" s="184">
        <f t="shared" si="288"/>
        <v>0</v>
      </c>
      <c r="T627" s="444" t="str">
        <f t="shared" si="294"/>
        <v/>
      </c>
      <c r="U627" s="440">
        <v>1</v>
      </c>
      <c r="V627" s="440">
        <v>1</v>
      </c>
      <c r="W627" s="440">
        <v>1</v>
      </c>
      <c r="X627" s="440">
        <v>1</v>
      </c>
      <c r="Y627" s="179"/>
      <c r="Z627" s="186">
        <f t="shared" si="273"/>
        <v>0</v>
      </c>
      <c r="AA627" s="187">
        <f t="shared" si="274"/>
        <v>0</v>
      </c>
      <c r="AB627" s="188"/>
    </row>
    <row r="628" spans="2:28" ht="18" customHeight="1">
      <c r="B628" s="179"/>
      <c r="C628" s="80"/>
      <c r="D628" s="180"/>
      <c r="E628" s="181"/>
      <c r="F628" s="80"/>
      <c r="G628" s="80"/>
      <c r="H628" s="57"/>
      <c r="I628" s="508"/>
      <c r="J628" s="182"/>
      <c r="K628" s="183">
        <f t="shared" si="289"/>
        <v>0</v>
      </c>
      <c r="L628" s="184">
        <f t="shared" si="290"/>
        <v>0</v>
      </c>
      <c r="M628" s="184">
        <f t="shared" si="291"/>
        <v>0</v>
      </c>
      <c r="N628" s="184">
        <f t="shared" si="292"/>
        <v>0</v>
      </c>
      <c r="O628" s="184">
        <f t="shared" si="293"/>
        <v>0</v>
      </c>
      <c r="P628" s="185">
        <f t="shared" si="285"/>
        <v>0</v>
      </c>
      <c r="Q628" s="184">
        <f t="shared" si="286"/>
        <v>0</v>
      </c>
      <c r="R628" s="184">
        <f t="shared" si="287"/>
        <v>0</v>
      </c>
      <c r="S628" s="184">
        <f t="shared" si="288"/>
        <v>0</v>
      </c>
      <c r="T628" s="444" t="str">
        <f t="shared" si="294"/>
        <v/>
      </c>
      <c r="U628" s="440">
        <v>1</v>
      </c>
      <c r="V628" s="440">
        <v>1</v>
      </c>
      <c r="W628" s="440">
        <v>1</v>
      </c>
      <c r="X628" s="440">
        <v>1</v>
      </c>
      <c r="Y628" s="179"/>
      <c r="Z628" s="186">
        <f t="shared" si="273"/>
        <v>0</v>
      </c>
      <c r="AA628" s="187">
        <f t="shared" si="274"/>
        <v>0</v>
      </c>
      <c r="AB628" s="188"/>
    </row>
    <row r="629" spans="2:28" ht="18" customHeight="1">
      <c r="B629" s="179"/>
      <c r="C629" s="80"/>
      <c r="D629" s="180"/>
      <c r="E629" s="181"/>
      <c r="F629" s="80"/>
      <c r="G629" s="80"/>
      <c r="H629" s="57"/>
      <c r="I629" s="508"/>
      <c r="J629" s="182"/>
      <c r="K629" s="183">
        <f t="shared" si="289"/>
        <v>0</v>
      </c>
      <c r="L629" s="184">
        <f t="shared" si="290"/>
        <v>0</v>
      </c>
      <c r="M629" s="184">
        <f t="shared" si="291"/>
        <v>0</v>
      </c>
      <c r="N629" s="184">
        <f t="shared" si="292"/>
        <v>0</v>
      </c>
      <c r="O629" s="184">
        <f t="shared" si="293"/>
        <v>0</v>
      </c>
      <c r="P629" s="185">
        <f t="shared" si="285"/>
        <v>0</v>
      </c>
      <c r="Q629" s="184">
        <f t="shared" si="286"/>
        <v>0</v>
      </c>
      <c r="R629" s="184">
        <f t="shared" si="287"/>
        <v>0</v>
      </c>
      <c r="S629" s="184">
        <f t="shared" si="288"/>
        <v>0</v>
      </c>
      <c r="T629" s="444" t="str">
        <f t="shared" si="294"/>
        <v/>
      </c>
      <c r="U629" s="440">
        <v>1</v>
      </c>
      <c r="V629" s="440">
        <v>1</v>
      </c>
      <c r="W629" s="440">
        <v>1</v>
      </c>
      <c r="X629" s="440">
        <v>1</v>
      </c>
      <c r="Y629" s="179"/>
      <c r="Z629" s="186">
        <f t="shared" si="273"/>
        <v>0</v>
      </c>
      <c r="AA629" s="187">
        <f t="shared" si="274"/>
        <v>0</v>
      </c>
      <c r="AB629" s="188"/>
    </row>
    <row r="630" spans="2:28" ht="18" customHeight="1">
      <c r="B630" s="179"/>
      <c r="C630" s="80"/>
      <c r="D630" s="180"/>
      <c r="E630" s="181"/>
      <c r="F630" s="80"/>
      <c r="G630" s="80"/>
      <c r="H630" s="57"/>
      <c r="I630" s="508"/>
      <c r="J630" s="182"/>
      <c r="K630" s="183">
        <f t="shared" si="289"/>
        <v>0</v>
      </c>
      <c r="L630" s="184">
        <f t="shared" si="290"/>
        <v>0</v>
      </c>
      <c r="M630" s="184">
        <f t="shared" si="291"/>
        <v>0</v>
      </c>
      <c r="N630" s="184">
        <f t="shared" si="292"/>
        <v>0</v>
      </c>
      <c r="O630" s="184">
        <f t="shared" si="293"/>
        <v>0</v>
      </c>
      <c r="P630" s="185">
        <f t="shared" si="285"/>
        <v>0</v>
      </c>
      <c r="Q630" s="184">
        <f t="shared" si="286"/>
        <v>0</v>
      </c>
      <c r="R630" s="184">
        <f t="shared" si="287"/>
        <v>0</v>
      </c>
      <c r="S630" s="184">
        <f t="shared" si="288"/>
        <v>0</v>
      </c>
      <c r="T630" s="444" t="str">
        <f t="shared" si="294"/>
        <v/>
      </c>
      <c r="U630" s="440">
        <v>1</v>
      </c>
      <c r="V630" s="440">
        <v>1</v>
      </c>
      <c r="W630" s="440">
        <v>1</v>
      </c>
      <c r="X630" s="440">
        <v>1</v>
      </c>
      <c r="Y630" s="179"/>
      <c r="Z630" s="186">
        <f t="shared" si="273"/>
        <v>0</v>
      </c>
      <c r="AA630" s="187">
        <f t="shared" si="274"/>
        <v>0</v>
      </c>
      <c r="AB630" s="188"/>
    </row>
    <row r="631" spans="2:28" ht="18" customHeight="1">
      <c r="B631" s="179"/>
      <c r="C631" s="80"/>
      <c r="D631" s="180"/>
      <c r="E631" s="181"/>
      <c r="F631" s="80"/>
      <c r="G631" s="80"/>
      <c r="H631" s="57"/>
      <c r="I631" s="508"/>
      <c r="J631" s="182"/>
      <c r="K631" s="183">
        <f t="shared" si="289"/>
        <v>0</v>
      </c>
      <c r="L631" s="184">
        <f t="shared" si="290"/>
        <v>0</v>
      </c>
      <c r="M631" s="184">
        <f t="shared" si="291"/>
        <v>0</v>
      </c>
      <c r="N631" s="184">
        <f t="shared" si="292"/>
        <v>0</v>
      </c>
      <c r="O631" s="184">
        <f t="shared" si="293"/>
        <v>0</v>
      </c>
      <c r="P631" s="185">
        <f t="shared" si="285"/>
        <v>0</v>
      </c>
      <c r="Q631" s="184">
        <f t="shared" si="286"/>
        <v>0</v>
      </c>
      <c r="R631" s="184">
        <f t="shared" si="287"/>
        <v>0</v>
      </c>
      <c r="S631" s="184">
        <f t="shared" si="288"/>
        <v>0</v>
      </c>
      <c r="T631" s="444" t="str">
        <f t="shared" si="294"/>
        <v/>
      </c>
      <c r="U631" s="440">
        <v>1</v>
      </c>
      <c r="V631" s="440">
        <v>1</v>
      </c>
      <c r="W631" s="440">
        <v>1</v>
      </c>
      <c r="X631" s="440">
        <v>1</v>
      </c>
      <c r="Y631" s="179"/>
      <c r="Z631" s="186">
        <f t="shared" si="273"/>
        <v>0</v>
      </c>
      <c r="AA631" s="187">
        <f t="shared" si="274"/>
        <v>0</v>
      </c>
      <c r="AB631" s="188"/>
    </row>
    <row r="632" spans="2:28" ht="18" customHeight="1">
      <c r="B632" s="179"/>
      <c r="C632" s="80"/>
      <c r="D632" s="180"/>
      <c r="E632" s="181"/>
      <c r="F632" s="80"/>
      <c r="G632" s="80"/>
      <c r="H632" s="57"/>
      <c r="I632" s="508"/>
      <c r="J632" s="182"/>
      <c r="K632" s="183">
        <f t="shared" si="289"/>
        <v>0</v>
      </c>
      <c r="L632" s="184">
        <f t="shared" si="290"/>
        <v>0</v>
      </c>
      <c r="M632" s="184">
        <f t="shared" si="291"/>
        <v>0</v>
      </c>
      <c r="N632" s="184">
        <f t="shared" si="292"/>
        <v>0</v>
      </c>
      <c r="O632" s="184">
        <f t="shared" si="293"/>
        <v>0</v>
      </c>
      <c r="P632" s="185">
        <f t="shared" si="285"/>
        <v>0</v>
      </c>
      <c r="Q632" s="184">
        <f t="shared" si="286"/>
        <v>0</v>
      </c>
      <c r="R632" s="184">
        <f t="shared" si="287"/>
        <v>0</v>
      </c>
      <c r="S632" s="184">
        <f t="shared" si="288"/>
        <v>0</v>
      </c>
      <c r="T632" s="444" t="str">
        <f t="shared" si="294"/>
        <v/>
      </c>
      <c r="U632" s="440">
        <v>1</v>
      </c>
      <c r="V632" s="440">
        <v>1</v>
      </c>
      <c r="W632" s="440">
        <v>1</v>
      </c>
      <c r="X632" s="440">
        <v>1</v>
      </c>
      <c r="Y632" s="179"/>
      <c r="Z632" s="186">
        <f t="shared" si="273"/>
        <v>0</v>
      </c>
      <c r="AA632" s="187">
        <f t="shared" si="274"/>
        <v>0</v>
      </c>
      <c r="AB632" s="188"/>
    </row>
    <row r="633" spans="2:28" ht="18" customHeight="1">
      <c r="B633" s="179"/>
      <c r="C633" s="80"/>
      <c r="D633" s="180"/>
      <c r="E633" s="181"/>
      <c r="F633" s="80"/>
      <c r="G633" s="80"/>
      <c r="H633" s="57"/>
      <c r="I633" s="508"/>
      <c r="J633" s="182"/>
      <c r="K633" s="183">
        <f t="shared" si="289"/>
        <v>0</v>
      </c>
      <c r="L633" s="184">
        <f t="shared" si="290"/>
        <v>0</v>
      </c>
      <c r="M633" s="184">
        <f t="shared" si="291"/>
        <v>0</v>
      </c>
      <c r="N633" s="184">
        <f t="shared" si="292"/>
        <v>0</v>
      </c>
      <c r="O633" s="184">
        <f t="shared" si="293"/>
        <v>0</v>
      </c>
      <c r="P633" s="185">
        <f t="shared" si="285"/>
        <v>0</v>
      </c>
      <c r="Q633" s="184">
        <f t="shared" si="286"/>
        <v>0</v>
      </c>
      <c r="R633" s="184">
        <f t="shared" si="287"/>
        <v>0</v>
      </c>
      <c r="S633" s="184">
        <f t="shared" si="288"/>
        <v>0</v>
      </c>
      <c r="T633" s="444" t="str">
        <f t="shared" si="294"/>
        <v/>
      </c>
      <c r="U633" s="440">
        <v>1</v>
      </c>
      <c r="V633" s="440">
        <v>1</v>
      </c>
      <c r="W633" s="440">
        <v>1</v>
      </c>
      <c r="X633" s="440">
        <v>1</v>
      </c>
      <c r="Y633" s="179"/>
      <c r="Z633" s="186">
        <f t="shared" si="273"/>
        <v>0</v>
      </c>
      <c r="AA633" s="187">
        <f t="shared" si="274"/>
        <v>0</v>
      </c>
      <c r="AB633" s="188"/>
    </row>
    <row r="634" spans="2:28" ht="18" customHeight="1">
      <c r="B634" s="179"/>
      <c r="C634" s="80"/>
      <c r="D634" s="180"/>
      <c r="E634" s="181"/>
      <c r="F634" s="80"/>
      <c r="G634" s="80"/>
      <c r="H634" s="57"/>
      <c r="I634" s="508"/>
      <c r="J634" s="182"/>
      <c r="K634" s="183">
        <f t="shared" si="289"/>
        <v>0</v>
      </c>
      <c r="L634" s="184">
        <f t="shared" si="290"/>
        <v>0</v>
      </c>
      <c r="M634" s="184">
        <f t="shared" si="291"/>
        <v>0</v>
      </c>
      <c r="N634" s="184">
        <f t="shared" si="292"/>
        <v>0</v>
      </c>
      <c r="O634" s="184">
        <f t="shared" si="293"/>
        <v>0</v>
      </c>
      <c r="P634" s="185">
        <f t="shared" si="285"/>
        <v>0</v>
      </c>
      <c r="Q634" s="184">
        <f t="shared" si="286"/>
        <v>0</v>
      </c>
      <c r="R634" s="184">
        <f t="shared" si="287"/>
        <v>0</v>
      </c>
      <c r="S634" s="184">
        <f t="shared" si="288"/>
        <v>0</v>
      </c>
      <c r="T634" s="444" t="str">
        <f t="shared" si="294"/>
        <v/>
      </c>
      <c r="U634" s="440">
        <v>1</v>
      </c>
      <c r="V634" s="440">
        <v>1</v>
      </c>
      <c r="W634" s="440">
        <v>1</v>
      </c>
      <c r="X634" s="440">
        <v>1</v>
      </c>
      <c r="Y634" s="179"/>
      <c r="Z634" s="186">
        <f t="shared" si="273"/>
        <v>0</v>
      </c>
      <c r="AA634" s="187">
        <f t="shared" si="274"/>
        <v>0</v>
      </c>
      <c r="AB634" s="188"/>
    </row>
    <row r="635" spans="2:28" ht="18" customHeight="1">
      <c r="B635" s="179"/>
      <c r="C635" s="80"/>
      <c r="D635" s="180"/>
      <c r="E635" s="181"/>
      <c r="F635" s="80"/>
      <c r="G635" s="80"/>
      <c r="H635" s="57"/>
      <c r="I635" s="508"/>
      <c r="J635" s="182"/>
      <c r="K635" s="183">
        <f t="shared" si="289"/>
        <v>0</v>
      </c>
      <c r="L635" s="184">
        <f t="shared" si="290"/>
        <v>0</v>
      </c>
      <c r="M635" s="184">
        <f t="shared" si="291"/>
        <v>0</v>
      </c>
      <c r="N635" s="184">
        <f t="shared" si="292"/>
        <v>0</v>
      </c>
      <c r="O635" s="184">
        <f t="shared" si="293"/>
        <v>0</v>
      </c>
      <c r="P635" s="185">
        <f t="shared" si="285"/>
        <v>0</v>
      </c>
      <c r="Q635" s="184">
        <f t="shared" si="286"/>
        <v>0</v>
      </c>
      <c r="R635" s="184">
        <f t="shared" si="287"/>
        <v>0</v>
      </c>
      <c r="S635" s="184">
        <f t="shared" si="288"/>
        <v>0</v>
      </c>
      <c r="T635" s="444" t="str">
        <f t="shared" si="294"/>
        <v/>
      </c>
      <c r="U635" s="440">
        <v>1</v>
      </c>
      <c r="V635" s="440">
        <v>1</v>
      </c>
      <c r="W635" s="440">
        <v>1</v>
      </c>
      <c r="X635" s="440">
        <v>1</v>
      </c>
      <c r="Y635" s="179"/>
      <c r="Z635" s="186">
        <f t="shared" si="273"/>
        <v>0</v>
      </c>
      <c r="AA635" s="187">
        <f t="shared" si="274"/>
        <v>0</v>
      </c>
      <c r="AB635" s="188"/>
    </row>
    <row r="636" spans="2:28" ht="18" customHeight="1">
      <c r="B636" s="179"/>
      <c r="C636" s="80"/>
      <c r="D636" s="180"/>
      <c r="E636" s="181"/>
      <c r="F636" s="80"/>
      <c r="G636" s="80"/>
      <c r="H636" s="57"/>
      <c r="I636" s="508"/>
      <c r="J636" s="182"/>
      <c r="K636" s="183">
        <f t="shared" si="289"/>
        <v>0</v>
      </c>
      <c r="L636" s="184">
        <f t="shared" si="290"/>
        <v>0</v>
      </c>
      <c r="M636" s="184">
        <f t="shared" si="291"/>
        <v>0</v>
      </c>
      <c r="N636" s="184">
        <f t="shared" si="292"/>
        <v>0</v>
      </c>
      <c r="O636" s="184">
        <f t="shared" si="293"/>
        <v>0</v>
      </c>
      <c r="P636" s="185">
        <f t="shared" si="285"/>
        <v>0</v>
      </c>
      <c r="Q636" s="184">
        <f t="shared" si="286"/>
        <v>0</v>
      </c>
      <c r="R636" s="184">
        <f t="shared" si="287"/>
        <v>0</v>
      </c>
      <c r="S636" s="184">
        <f t="shared" si="288"/>
        <v>0</v>
      </c>
      <c r="T636" s="444" t="str">
        <f t="shared" si="294"/>
        <v/>
      </c>
      <c r="U636" s="440">
        <v>1</v>
      </c>
      <c r="V636" s="440">
        <v>1</v>
      </c>
      <c r="W636" s="440">
        <v>1</v>
      </c>
      <c r="X636" s="440">
        <v>1</v>
      </c>
      <c r="Y636" s="179"/>
      <c r="Z636" s="186">
        <f t="shared" si="273"/>
        <v>0</v>
      </c>
      <c r="AA636" s="187">
        <f t="shared" si="274"/>
        <v>0</v>
      </c>
      <c r="AB636" s="188"/>
    </row>
    <row r="637" spans="2:28" ht="18" customHeight="1">
      <c r="B637" s="179"/>
      <c r="C637" s="80"/>
      <c r="D637" s="180"/>
      <c r="E637" s="181"/>
      <c r="F637" s="80"/>
      <c r="G637" s="80"/>
      <c r="H637" s="57"/>
      <c r="I637" s="508"/>
      <c r="J637" s="182"/>
      <c r="K637" s="183">
        <f t="shared" si="289"/>
        <v>0</v>
      </c>
      <c r="L637" s="184">
        <f t="shared" si="290"/>
        <v>0</v>
      </c>
      <c r="M637" s="184">
        <f t="shared" si="291"/>
        <v>0</v>
      </c>
      <c r="N637" s="184">
        <f t="shared" si="292"/>
        <v>0</v>
      </c>
      <c r="O637" s="184">
        <f t="shared" si="293"/>
        <v>0</v>
      </c>
      <c r="P637" s="185">
        <f t="shared" si="285"/>
        <v>0</v>
      </c>
      <c r="Q637" s="184">
        <f t="shared" si="286"/>
        <v>0</v>
      </c>
      <c r="R637" s="184">
        <f t="shared" si="287"/>
        <v>0</v>
      </c>
      <c r="S637" s="184">
        <f t="shared" si="288"/>
        <v>0</v>
      </c>
      <c r="T637" s="444" t="str">
        <f t="shared" si="294"/>
        <v/>
      </c>
      <c r="U637" s="440">
        <v>1</v>
      </c>
      <c r="V637" s="440">
        <v>1</v>
      </c>
      <c r="W637" s="440">
        <v>1</v>
      </c>
      <c r="X637" s="440">
        <v>1</v>
      </c>
      <c r="Y637" s="179"/>
      <c r="Z637" s="186">
        <f t="shared" si="273"/>
        <v>0</v>
      </c>
      <c r="AA637" s="187">
        <f t="shared" si="274"/>
        <v>0</v>
      </c>
      <c r="AB637" s="188"/>
    </row>
    <row r="638" spans="2:28" ht="18" customHeight="1">
      <c r="B638" s="179"/>
      <c r="C638" s="80"/>
      <c r="D638" s="180"/>
      <c r="E638" s="181"/>
      <c r="F638" s="80"/>
      <c r="G638" s="80"/>
      <c r="H638" s="57"/>
      <c r="I638" s="508"/>
      <c r="J638" s="182"/>
      <c r="K638" s="183">
        <f t="shared" si="289"/>
        <v>0</v>
      </c>
      <c r="L638" s="184">
        <f t="shared" si="290"/>
        <v>0</v>
      </c>
      <c r="M638" s="184">
        <f t="shared" si="291"/>
        <v>0</v>
      </c>
      <c r="N638" s="184">
        <f t="shared" si="292"/>
        <v>0</v>
      </c>
      <c r="O638" s="184">
        <f t="shared" si="293"/>
        <v>0</v>
      </c>
      <c r="P638" s="185">
        <f t="shared" si="285"/>
        <v>0</v>
      </c>
      <c r="Q638" s="184">
        <f t="shared" si="286"/>
        <v>0</v>
      </c>
      <c r="R638" s="184">
        <f t="shared" si="287"/>
        <v>0</v>
      </c>
      <c r="S638" s="184">
        <f t="shared" si="288"/>
        <v>0</v>
      </c>
      <c r="T638" s="444" t="str">
        <f t="shared" si="294"/>
        <v/>
      </c>
      <c r="U638" s="440">
        <v>1</v>
      </c>
      <c r="V638" s="440">
        <v>1</v>
      </c>
      <c r="W638" s="440">
        <v>1</v>
      </c>
      <c r="X638" s="440">
        <v>1</v>
      </c>
      <c r="Y638" s="179"/>
      <c r="Z638" s="186">
        <f t="shared" si="273"/>
        <v>0</v>
      </c>
      <c r="AA638" s="187">
        <f t="shared" si="274"/>
        <v>0</v>
      </c>
      <c r="AB638" s="188"/>
    </row>
    <row r="639" spans="2:28" ht="18" customHeight="1">
      <c r="B639" s="179"/>
      <c r="C639" s="80"/>
      <c r="D639" s="180"/>
      <c r="E639" s="181"/>
      <c r="F639" s="80"/>
      <c r="G639" s="80"/>
      <c r="H639" s="57"/>
      <c r="I639" s="508"/>
      <c r="J639" s="182"/>
      <c r="K639" s="183">
        <f t="shared" si="289"/>
        <v>0</v>
      </c>
      <c r="L639" s="184">
        <f t="shared" si="290"/>
        <v>0</v>
      </c>
      <c r="M639" s="184">
        <f t="shared" si="291"/>
        <v>0</v>
      </c>
      <c r="N639" s="184">
        <f t="shared" si="292"/>
        <v>0</v>
      </c>
      <c r="O639" s="184">
        <f t="shared" si="293"/>
        <v>0</v>
      </c>
      <c r="P639" s="185">
        <f t="shared" si="285"/>
        <v>0</v>
      </c>
      <c r="Q639" s="184">
        <f t="shared" si="286"/>
        <v>0</v>
      </c>
      <c r="R639" s="184">
        <f t="shared" si="287"/>
        <v>0</v>
      </c>
      <c r="S639" s="184">
        <f t="shared" si="288"/>
        <v>0</v>
      </c>
      <c r="T639" s="444" t="str">
        <f t="shared" si="294"/>
        <v/>
      </c>
      <c r="U639" s="440">
        <v>1</v>
      </c>
      <c r="V639" s="440">
        <v>1</v>
      </c>
      <c r="W639" s="440">
        <v>1</v>
      </c>
      <c r="X639" s="440">
        <v>1</v>
      </c>
      <c r="Y639" s="179"/>
      <c r="Z639" s="186">
        <f t="shared" si="273"/>
        <v>0</v>
      </c>
      <c r="AA639" s="187">
        <f t="shared" si="274"/>
        <v>0</v>
      </c>
      <c r="AB639" s="188"/>
    </row>
    <row r="640" spans="2:28" ht="18" customHeight="1">
      <c r="B640" s="179"/>
      <c r="C640" s="80"/>
      <c r="D640" s="180"/>
      <c r="E640" s="181"/>
      <c r="F640" s="80"/>
      <c r="G640" s="80"/>
      <c r="H640" s="57"/>
      <c r="I640" s="508"/>
      <c r="J640" s="182"/>
      <c r="K640" s="183">
        <f t="shared" si="289"/>
        <v>0</v>
      </c>
      <c r="L640" s="184">
        <f t="shared" si="290"/>
        <v>0</v>
      </c>
      <c r="M640" s="184">
        <f t="shared" si="291"/>
        <v>0</v>
      </c>
      <c r="N640" s="184">
        <f t="shared" si="292"/>
        <v>0</v>
      </c>
      <c r="O640" s="184">
        <f t="shared" si="293"/>
        <v>0</v>
      </c>
      <c r="P640" s="185">
        <f t="shared" si="285"/>
        <v>0</v>
      </c>
      <c r="Q640" s="184">
        <f t="shared" si="286"/>
        <v>0</v>
      </c>
      <c r="R640" s="184">
        <f t="shared" si="287"/>
        <v>0</v>
      </c>
      <c r="S640" s="184">
        <f t="shared" si="288"/>
        <v>0</v>
      </c>
      <c r="T640" s="444" t="str">
        <f t="shared" si="294"/>
        <v/>
      </c>
      <c r="U640" s="440">
        <v>1</v>
      </c>
      <c r="V640" s="440">
        <v>1</v>
      </c>
      <c r="W640" s="440">
        <v>1</v>
      </c>
      <c r="X640" s="440">
        <v>1</v>
      </c>
      <c r="Y640" s="179"/>
      <c r="Z640" s="186">
        <f t="shared" si="273"/>
        <v>0</v>
      </c>
      <c r="AA640" s="187">
        <f t="shared" si="274"/>
        <v>0</v>
      </c>
      <c r="AB640" s="188"/>
    </row>
    <row r="641" spans="2:28" ht="18" customHeight="1">
      <c r="B641" s="179"/>
      <c r="C641" s="80"/>
      <c r="D641" s="180"/>
      <c r="E641" s="181"/>
      <c r="F641" s="80"/>
      <c r="G641" s="80"/>
      <c r="H641" s="57"/>
      <c r="I641" s="508"/>
      <c r="J641" s="182"/>
      <c r="K641" s="183">
        <f t="shared" si="289"/>
        <v>0</v>
      </c>
      <c r="L641" s="184">
        <f t="shared" si="290"/>
        <v>0</v>
      </c>
      <c r="M641" s="184">
        <f t="shared" si="291"/>
        <v>0</v>
      </c>
      <c r="N641" s="184">
        <f t="shared" si="292"/>
        <v>0</v>
      </c>
      <c r="O641" s="184">
        <f t="shared" si="293"/>
        <v>0</v>
      </c>
      <c r="P641" s="185">
        <f t="shared" si="285"/>
        <v>0</v>
      </c>
      <c r="Q641" s="184">
        <f t="shared" si="286"/>
        <v>0</v>
      </c>
      <c r="R641" s="184">
        <f t="shared" si="287"/>
        <v>0</v>
      </c>
      <c r="S641" s="184">
        <f t="shared" si="288"/>
        <v>0</v>
      </c>
      <c r="T641" s="444" t="str">
        <f t="shared" si="294"/>
        <v/>
      </c>
      <c r="U641" s="440">
        <v>1</v>
      </c>
      <c r="V641" s="440">
        <v>1</v>
      </c>
      <c r="W641" s="440">
        <v>1</v>
      </c>
      <c r="X641" s="440">
        <v>1</v>
      </c>
      <c r="Y641" s="179"/>
      <c r="Z641" s="186">
        <f t="shared" si="273"/>
        <v>0</v>
      </c>
      <c r="AA641" s="187">
        <f t="shared" si="274"/>
        <v>0</v>
      </c>
      <c r="AB641" s="188"/>
    </row>
    <row r="642" spans="2:28" ht="18" customHeight="1">
      <c r="B642" s="179"/>
      <c r="C642" s="80"/>
      <c r="D642" s="180"/>
      <c r="E642" s="181"/>
      <c r="F642" s="80"/>
      <c r="G642" s="80"/>
      <c r="H642" s="57"/>
      <c r="I642" s="508"/>
      <c r="J642" s="182"/>
      <c r="K642" s="183">
        <f t="shared" si="289"/>
        <v>0</v>
      </c>
      <c r="L642" s="184">
        <f t="shared" si="290"/>
        <v>0</v>
      </c>
      <c r="M642" s="184">
        <f t="shared" si="291"/>
        <v>0</v>
      </c>
      <c r="N642" s="184">
        <f t="shared" si="292"/>
        <v>0</v>
      </c>
      <c r="O642" s="184">
        <f t="shared" si="293"/>
        <v>0</v>
      </c>
      <c r="P642" s="185">
        <f t="shared" si="285"/>
        <v>0</v>
      </c>
      <c r="Q642" s="184">
        <f t="shared" si="286"/>
        <v>0</v>
      </c>
      <c r="R642" s="184">
        <f t="shared" si="287"/>
        <v>0</v>
      </c>
      <c r="S642" s="184">
        <f t="shared" si="288"/>
        <v>0</v>
      </c>
      <c r="T642" s="444" t="str">
        <f t="shared" si="294"/>
        <v/>
      </c>
      <c r="U642" s="440">
        <v>1</v>
      </c>
      <c r="V642" s="440">
        <v>1</v>
      </c>
      <c r="W642" s="440">
        <v>1</v>
      </c>
      <c r="X642" s="440">
        <v>1</v>
      </c>
      <c r="Y642" s="179"/>
      <c r="Z642" s="186">
        <f t="shared" si="273"/>
        <v>0</v>
      </c>
      <c r="AA642" s="187">
        <f t="shared" si="274"/>
        <v>0</v>
      </c>
      <c r="AB642" s="188"/>
    </row>
    <row r="643" spans="2:28" ht="18" customHeight="1">
      <c r="B643" s="179"/>
      <c r="C643" s="80"/>
      <c r="D643" s="180"/>
      <c r="E643" s="181"/>
      <c r="F643" s="80"/>
      <c r="G643" s="80"/>
      <c r="H643" s="57"/>
      <c r="I643" s="508"/>
      <c r="J643" s="182"/>
      <c r="K643" s="183">
        <f t="shared" si="289"/>
        <v>0</v>
      </c>
      <c r="L643" s="184">
        <f t="shared" si="290"/>
        <v>0</v>
      </c>
      <c r="M643" s="184">
        <f t="shared" si="291"/>
        <v>0</v>
      </c>
      <c r="N643" s="184">
        <f t="shared" si="292"/>
        <v>0</v>
      </c>
      <c r="O643" s="184">
        <f t="shared" si="293"/>
        <v>0</v>
      </c>
      <c r="P643" s="185">
        <f t="shared" si="285"/>
        <v>0</v>
      </c>
      <c r="Q643" s="184">
        <f t="shared" si="286"/>
        <v>0</v>
      </c>
      <c r="R643" s="184">
        <f t="shared" si="287"/>
        <v>0</v>
      </c>
      <c r="S643" s="184">
        <f t="shared" si="288"/>
        <v>0</v>
      </c>
      <c r="T643" s="444" t="str">
        <f t="shared" si="294"/>
        <v/>
      </c>
      <c r="U643" s="440">
        <v>1</v>
      </c>
      <c r="V643" s="440">
        <v>1</v>
      </c>
      <c r="W643" s="440">
        <v>1</v>
      </c>
      <c r="X643" s="440">
        <v>1</v>
      </c>
      <c r="Y643" s="179"/>
      <c r="Z643" s="186">
        <f t="shared" si="273"/>
        <v>0</v>
      </c>
      <c r="AA643" s="187">
        <f t="shared" si="274"/>
        <v>0</v>
      </c>
      <c r="AB643" s="188"/>
    </row>
    <row r="644" spans="2:28" ht="18" customHeight="1">
      <c r="B644" s="179"/>
      <c r="C644" s="80"/>
      <c r="D644" s="180"/>
      <c r="E644" s="181"/>
      <c r="F644" s="80"/>
      <c r="G644" s="80"/>
      <c r="H644" s="57"/>
      <c r="I644" s="508"/>
      <c r="J644" s="182"/>
      <c r="K644" s="183">
        <f t="shared" si="289"/>
        <v>0</v>
      </c>
      <c r="L644" s="184">
        <f t="shared" si="290"/>
        <v>0</v>
      </c>
      <c r="M644" s="184">
        <f t="shared" si="291"/>
        <v>0</v>
      </c>
      <c r="N644" s="184">
        <f t="shared" si="292"/>
        <v>0</v>
      </c>
      <c r="O644" s="184">
        <f t="shared" si="293"/>
        <v>0</v>
      </c>
      <c r="P644" s="185">
        <f t="shared" si="285"/>
        <v>0</v>
      </c>
      <c r="Q644" s="184">
        <f t="shared" si="286"/>
        <v>0</v>
      </c>
      <c r="R644" s="184">
        <f t="shared" si="287"/>
        <v>0</v>
      </c>
      <c r="S644" s="184">
        <f t="shared" si="288"/>
        <v>0</v>
      </c>
      <c r="T644" s="444" t="str">
        <f t="shared" si="294"/>
        <v/>
      </c>
      <c r="U644" s="440">
        <v>1</v>
      </c>
      <c r="V644" s="440">
        <v>1</v>
      </c>
      <c r="W644" s="440">
        <v>1</v>
      </c>
      <c r="X644" s="440">
        <v>1</v>
      </c>
      <c r="Y644" s="179"/>
      <c r="Z644" s="186">
        <f t="shared" si="273"/>
        <v>0</v>
      </c>
      <c r="AA644" s="187">
        <f t="shared" si="274"/>
        <v>0</v>
      </c>
      <c r="AB644" s="188"/>
    </row>
    <row r="645" spans="2:28" ht="18" customHeight="1">
      <c r="B645" s="179"/>
      <c r="C645" s="80"/>
      <c r="D645" s="180"/>
      <c r="E645" s="181"/>
      <c r="F645" s="80"/>
      <c r="G645" s="80"/>
      <c r="H645" s="57"/>
      <c r="I645" s="508"/>
      <c r="J645" s="182"/>
      <c r="K645" s="183">
        <f t="shared" si="289"/>
        <v>0</v>
      </c>
      <c r="L645" s="184">
        <f t="shared" si="290"/>
        <v>0</v>
      </c>
      <c r="M645" s="184">
        <f t="shared" si="291"/>
        <v>0</v>
      </c>
      <c r="N645" s="184">
        <f t="shared" si="292"/>
        <v>0</v>
      </c>
      <c r="O645" s="184">
        <f t="shared" si="293"/>
        <v>0</v>
      </c>
      <c r="P645" s="185">
        <f t="shared" si="285"/>
        <v>0</v>
      </c>
      <c r="Q645" s="184">
        <f t="shared" si="286"/>
        <v>0</v>
      </c>
      <c r="R645" s="184">
        <f t="shared" si="287"/>
        <v>0</v>
      </c>
      <c r="S645" s="184">
        <f t="shared" si="288"/>
        <v>0</v>
      </c>
      <c r="T645" s="444" t="str">
        <f t="shared" si="294"/>
        <v/>
      </c>
      <c r="U645" s="440">
        <v>1</v>
      </c>
      <c r="V645" s="440">
        <v>1</v>
      </c>
      <c r="W645" s="440">
        <v>1</v>
      </c>
      <c r="X645" s="440">
        <v>1</v>
      </c>
      <c r="Y645" s="179"/>
      <c r="Z645" s="186">
        <f t="shared" si="273"/>
        <v>0</v>
      </c>
      <c r="AA645" s="187">
        <f t="shared" si="274"/>
        <v>0</v>
      </c>
      <c r="AB645" s="188"/>
    </row>
    <row r="646" spans="2:28" ht="18" customHeight="1">
      <c r="B646" s="179"/>
      <c r="C646" s="80"/>
      <c r="D646" s="180"/>
      <c r="E646" s="181"/>
      <c r="F646" s="80"/>
      <c r="G646" s="80"/>
      <c r="H646" s="57"/>
      <c r="I646" s="508"/>
      <c r="J646" s="182"/>
      <c r="K646" s="183">
        <f t="shared" si="289"/>
        <v>0</v>
      </c>
      <c r="L646" s="184">
        <f t="shared" si="290"/>
        <v>0</v>
      </c>
      <c r="M646" s="184">
        <f t="shared" si="291"/>
        <v>0</v>
      </c>
      <c r="N646" s="184">
        <f t="shared" si="292"/>
        <v>0</v>
      </c>
      <c r="O646" s="184">
        <f t="shared" si="293"/>
        <v>0</v>
      </c>
      <c r="P646" s="185">
        <f t="shared" si="285"/>
        <v>0</v>
      </c>
      <c r="Q646" s="184">
        <f t="shared" si="286"/>
        <v>0</v>
      </c>
      <c r="R646" s="184">
        <f t="shared" si="287"/>
        <v>0</v>
      </c>
      <c r="S646" s="184">
        <f t="shared" si="288"/>
        <v>0</v>
      </c>
      <c r="T646" s="444" t="str">
        <f t="shared" si="294"/>
        <v/>
      </c>
      <c r="U646" s="440">
        <v>1</v>
      </c>
      <c r="V646" s="440">
        <v>1</v>
      </c>
      <c r="W646" s="440">
        <v>1</v>
      </c>
      <c r="X646" s="440">
        <v>1</v>
      </c>
      <c r="Y646" s="179"/>
      <c r="Z646" s="186">
        <f t="shared" si="273"/>
        <v>0</v>
      </c>
      <c r="AA646" s="187">
        <f t="shared" si="274"/>
        <v>0</v>
      </c>
      <c r="AB646" s="188"/>
    </row>
    <row r="647" spans="2:28" ht="18" customHeight="1">
      <c r="B647" s="179"/>
      <c r="C647" s="80"/>
      <c r="D647" s="180"/>
      <c r="E647" s="181"/>
      <c r="F647" s="80"/>
      <c r="G647" s="80"/>
      <c r="H647" s="57"/>
      <c r="I647" s="508"/>
      <c r="J647" s="182"/>
      <c r="K647" s="183">
        <f t="shared" si="289"/>
        <v>0</v>
      </c>
      <c r="L647" s="184">
        <f t="shared" si="290"/>
        <v>0</v>
      </c>
      <c r="M647" s="184">
        <f t="shared" si="291"/>
        <v>0</v>
      </c>
      <c r="N647" s="184">
        <f t="shared" si="292"/>
        <v>0</v>
      </c>
      <c r="O647" s="184">
        <f t="shared" si="293"/>
        <v>0</v>
      </c>
      <c r="P647" s="185">
        <f t="shared" si="285"/>
        <v>0</v>
      </c>
      <c r="Q647" s="184">
        <f t="shared" si="286"/>
        <v>0</v>
      </c>
      <c r="R647" s="184">
        <f t="shared" si="287"/>
        <v>0</v>
      </c>
      <c r="S647" s="184">
        <f t="shared" si="288"/>
        <v>0</v>
      </c>
      <c r="T647" s="444" t="str">
        <f t="shared" si="294"/>
        <v/>
      </c>
      <c r="U647" s="440">
        <v>1</v>
      </c>
      <c r="V647" s="440">
        <v>1</v>
      </c>
      <c r="W647" s="440">
        <v>1</v>
      </c>
      <c r="X647" s="440">
        <v>1</v>
      </c>
      <c r="Y647" s="179"/>
      <c r="Z647" s="186">
        <f t="shared" si="273"/>
        <v>0</v>
      </c>
      <c r="AA647" s="187">
        <f t="shared" si="274"/>
        <v>0</v>
      </c>
      <c r="AB647" s="188"/>
    </row>
    <row r="648" spans="2:28" ht="18" customHeight="1">
      <c r="B648" s="179"/>
      <c r="C648" s="80"/>
      <c r="D648" s="180"/>
      <c r="E648" s="181"/>
      <c r="F648" s="80"/>
      <c r="G648" s="80"/>
      <c r="H648" s="57"/>
      <c r="I648" s="508"/>
      <c r="J648" s="182"/>
      <c r="K648" s="183">
        <f t="shared" si="289"/>
        <v>0</v>
      </c>
      <c r="L648" s="184">
        <f t="shared" si="290"/>
        <v>0</v>
      </c>
      <c r="M648" s="184">
        <f t="shared" si="291"/>
        <v>0</v>
      </c>
      <c r="N648" s="184">
        <f t="shared" si="292"/>
        <v>0</v>
      </c>
      <c r="O648" s="184">
        <f t="shared" si="293"/>
        <v>0</v>
      </c>
      <c r="P648" s="185">
        <f t="shared" si="285"/>
        <v>0</v>
      </c>
      <c r="Q648" s="184">
        <f t="shared" si="286"/>
        <v>0</v>
      </c>
      <c r="R648" s="184">
        <f t="shared" si="287"/>
        <v>0</v>
      </c>
      <c r="S648" s="184">
        <f t="shared" si="288"/>
        <v>0</v>
      </c>
      <c r="T648" s="444" t="str">
        <f t="shared" si="294"/>
        <v/>
      </c>
      <c r="U648" s="440">
        <v>1</v>
      </c>
      <c r="V648" s="440">
        <v>1</v>
      </c>
      <c r="W648" s="440">
        <v>1</v>
      </c>
      <c r="X648" s="440">
        <v>1</v>
      </c>
      <c r="Y648" s="179"/>
      <c r="Z648" s="186">
        <f t="shared" si="273"/>
        <v>0</v>
      </c>
      <c r="AA648" s="187">
        <f t="shared" si="274"/>
        <v>0</v>
      </c>
      <c r="AB648" s="188"/>
    </row>
    <row r="649" spans="2:28" ht="18" customHeight="1">
      <c r="B649" s="179"/>
      <c r="C649" s="80"/>
      <c r="D649" s="180"/>
      <c r="E649" s="181"/>
      <c r="F649" s="80"/>
      <c r="G649" s="80"/>
      <c r="H649" s="57"/>
      <c r="I649" s="508"/>
      <c r="J649" s="182"/>
      <c r="K649" s="183">
        <f t="shared" si="289"/>
        <v>0</v>
      </c>
      <c r="L649" s="184">
        <f t="shared" si="290"/>
        <v>0</v>
      </c>
      <c r="M649" s="184">
        <f t="shared" si="291"/>
        <v>0</v>
      </c>
      <c r="N649" s="184">
        <f t="shared" si="292"/>
        <v>0</v>
      </c>
      <c r="O649" s="184">
        <f t="shared" si="293"/>
        <v>0</v>
      </c>
      <c r="P649" s="185">
        <f t="shared" si="285"/>
        <v>0</v>
      </c>
      <c r="Q649" s="184">
        <f t="shared" si="286"/>
        <v>0</v>
      </c>
      <c r="R649" s="184">
        <f t="shared" si="287"/>
        <v>0</v>
      </c>
      <c r="S649" s="184">
        <f t="shared" si="288"/>
        <v>0</v>
      </c>
      <c r="T649" s="444" t="str">
        <f t="shared" si="294"/>
        <v/>
      </c>
      <c r="U649" s="440">
        <v>1</v>
      </c>
      <c r="V649" s="440">
        <v>1</v>
      </c>
      <c r="W649" s="440">
        <v>1</v>
      </c>
      <c r="X649" s="440">
        <v>1</v>
      </c>
      <c r="Y649" s="179"/>
      <c r="Z649" s="186">
        <f t="shared" si="273"/>
        <v>0</v>
      </c>
      <c r="AA649" s="187">
        <f t="shared" si="274"/>
        <v>0</v>
      </c>
      <c r="AB649" s="188"/>
    </row>
    <row r="650" spans="2:28" ht="18" customHeight="1">
      <c r="B650" s="179"/>
      <c r="C650" s="80"/>
      <c r="D650" s="180"/>
      <c r="E650" s="181"/>
      <c r="F650" s="80"/>
      <c r="G650" s="80"/>
      <c r="H650" s="57"/>
      <c r="I650" s="508"/>
      <c r="J650" s="182"/>
      <c r="K650" s="183">
        <f t="shared" si="289"/>
        <v>0</v>
      </c>
      <c r="L650" s="184">
        <f t="shared" si="290"/>
        <v>0</v>
      </c>
      <c r="M650" s="184">
        <f t="shared" si="291"/>
        <v>0</v>
      </c>
      <c r="N650" s="184">
        <f t="shared" si="292"/>
        <v>0</v>
      </c>
      <c r="O650" s="184">
        <f t="shared" si="293"/>
        <v>0</v>
      </c>
      <c r="P650" s="185">
        <f t="shared" si="285"/>
        <v>0</v>
      </c>
      <c r="Q650" s="184">
        <f t="shared" si="286"/>
        <v>0</v>
      </c>
      <c r="R650" s="184">
        <f t="shared" si="287"/>
        <v>0</v>
      </c>
      <c r="S650" s="184">
        <f t="shared" si="288"/>
        <v>0</v>
      </c>
      <c r="T650" s="444" t="str">
        <f t="shared" si="294"/>
        <v/>
      </c>
      <c r="U650" s="440">
        <v>1</v>
      </c>
      <c r="V650" s="440">
        <v>1</v>
      </c>
      <c r="W650" s="440">
        <v>1</v>
      </c>
      <c r="X650" s="440">
        <v>1</v>
      </c>
      <c r="Y650" s="179"/>
      <c r="Z650" s="186">
        <f t="shared" si="273"/>
        <v>0</v>
      </c>
      <c r="AA650" s="187">
        <f t="shared" si="274"/>
        <v>0</v>
      </c>
      <c r="AB650" s="188"/>
    </row>
    <row r="651" spans="2:28" ht="18" customHeight="1">
      <c r="B651" s="179"/>
      <c r="C651" s="80"/>
      <c r="D651" s="180"/>
      <c r="E651" s="181"/>
      <c r="F651" s="80"/>
      <c r="G651" s="80"/>
      <c r="H651" s="57"/>
      <c r="I651" s="508"/>
      <c r="J651" s="182"/>
      <c r="K651" s="183">
        <f t="shared" si="289"/>
        <v>0</v>
      </c>
      <c r="L651" s="184">
        <f t="shared" si="290"/>
        <v>0</v>
      </c>
      <c r="M651" s="184">
        <f t="shared" si="291"/>
        <v>0</v>
      </c>
      <c r="N651" s="184">
        <f t="shared" si="292"/>
        <v>0</v>
      </c>
      <c r="O651" s="184">
        <f t="shared" si="293"/>
        <v>0</v>
      </c>
      <c r="P651" s="185">
        <f t="shared" si="285"/>
        <v>0</v>
      </c>
      <c r="Q651" s="184">
        <f t="shared" si="286"/>
        <v>0</v>
      </c>
      <c r="R651" s="184">
        <f t="shared" si="287"/>
        <v>0</v>
      </c>
      <c r="S651" s="184">
        <f t="shared" si="288"/>
        <v>0</v>
      </c>
      <c r="T651" s="444" t="str">
        <f t="shared" si="294"/>
        <v/>
      </c>
      <c r="U651" s="440">
        <v>1</v>
      </c>
      <c r="V651" s="440">
        <v>1</v>
      </c>
      <c r="W651" s="440">
        <v>1</v>
      </c>
      <c r="X651" s="440">
        <v>1</v>
      </c>
      <c r="Y651" s="179"/>
      <c r="Z651" s="186">
        <f t="shared" si="273"/>
        <v>0</v>
      </c>
      <c r="AA651" s="187">
        <f t="shared" si="274"/>
        <v>0</v>
      </c>
      <c r="AB651" s="188"/>
    </row>
    <row r="652" spans="2:28" ht="18" customHeight="1">
      <c r="B652" s="179"/>
      <c r="C652" s="80"/>
      <c r="D652" s="180"/>
      <c r="E652" s="181"/>
      <c r="F652" s="80"/>
      <c r="G652" s="80"/>
      <c r="H652" s="57"/>
      <c r="I652" s="508"/>
      <c r="J652" s="182"/>
      <c r="K652" s="183">
        <f t="shared" si="289"/>
        <v>0</v>
      </c>
      <c r="L652" s="184">
        <f t="shared" si="290"/>
        <v>0</v>
      </c>
      <c r="M652" s="184">
        <f t="shared" si="291"/>
        <v>0</v>
      </c>
      <c r="N652" s="184">
        <f t="shared" si="292"/>
        <v>0</v>
      </c>
      <c r="O652" s="184">
        <f t="shared" si="293"/>
        <v>0</v>
      </c>
      <c r="P652" s="185">
        <f t="shared" si="285"/>
        <v>0</v>
      </c>
      <c r="Q652" s="184">
        <f t="shared" si="286"/>
        <v>0</v>
      </c>
      <c r="R652" s="184">
        <f t="shared" si="287"/>
        <v>0</v>
      </c>
      <c r="S652" s="184">
        <f t="shared" si="288"/>
        <v>0</v>
      </c>
      <c r="T652" s="444" t="str">
        <f t="shared" si="294"/>
        <v/>
      </c>
      <c r="U652" s="440">
        <v>1</v>
      </c>
      <c r="V652" s="440">
        <v>1</v>
      </c>
      <c r="W652" s="440">
        <v>1</v>
      </c>
      <c r="X652" s="440">
        <v>1</v>
      </c>
      <c r="Y652" s="179"/>
      <c r="Z652" s="186">
        <f t="shared" si="273"/>
        <v>0</v>
      </c>
      <c r="AA652" s="187">
        <f t="shared" si="274"/>
        <v>0</v>
      </c>
      <c r="AB652" s="188"/>
    </row>
    <row r="653" spans="2:28" ht="18" customHeight="1">
      <c r="B653" s="179"/>
      <c r="C653" s="80"/>
      <c r="D653" s="180"/>
      <c r="E653" s="181"/>
      <c r="F653" s="80"/>
      <c r="G653" s="80"/>
      <c r="H653" s="57"/>
      <c r="I653" s="508"/>
      <c r="J653" s="182"/>
      <c r="K653" s="183">
        <f t="shared" si="289"/>
        <v>0</v>
      </c>
      <c r="L653" s="184">
        <f t="shared" si="290"/>
        <v>0</v>
      </c>
      <c r="M653" s="184">
        <f t="shared" si="291"/>
        <v>0</v>
      </c>
      <c r="N653" s="184">
        <f t="shared" si="292"/>
        <v>0</v>
      </c>
      <c r="O653" s="184">
        <f t="shared" si="293"/>
        <v>0</v>
      </c>
      <c r="P653" s="185">
        <f t="shared" si="285"/>
        <v>0</v>
      </c>
      <c r="Q653" s="184">
        <f t="shared" si="286"/>
        <v>0</v>
      </c>
      <c r="R653" s="184">
        <f t="shared" si="287"/>
        <v>0</v>
      </c>
      <c r="S653" s="184">
        <f t="shared" si="288"/>
        <v>0</v>
      </c>
      <c r="T653" s="444" t="str">
        <f t="shared" si="294"/>
        <v/>
      </c>
      <c r="U653" s="440">
        <v>1</v>
      </c>
      <c r="V653" s="440">
        <v>1</v>
      </c>
      <c r="W653" s="440">
        <v>1</v>
      </c>
      <c r="X653" s="440">
        <v>1</v>
      </c>
      <c r="Y653" s="179"/>
      <c r="Z653" s="186">
        <f t="shared" si="273"/>
        <v>0</v>
      </c>
      <c r="AA653" s="187">
        <f t="shared" si="274"/>
        <v>0</v>
      </c>
      <c r="AB653" s="188"/>
    </row>
    <row r="654" spans="2:28" ht="18" customHeight="1">
      <c r="B654" s="179"/>
      <c r="C654" s="80"/>
      <c r="D654" s="180"/>
      <c r="E654" s="181"/>
      <c r="F654" s="80"/>
      <c r="G654" s="80"/>
      <c r="H654" s="57"/>
      <c r="I654" s="508"/>
      <c r="J654" s="182"/>
      <c r="K654" s="183">
        <f t="shared" si="289"/>
        <v>0</v>
      </c>
      <c r="L654" s="184">
        <f t="shared" si="290"/>
        <v>0</v>
      </c>
      <c r="M654" s="184">
        <f t="shared" si="291"/>
        <v>0</v>
      </c>
      <c r="N654" s="184">
        <f t="shared" si="292"/>
        <v>0</v>
      </c>
      <c r="O654" s="184">
        <f t="shared" si="293"/>
        <v>0</v>
      </c>
      <c r="P654" s="185">
        <f t="shared" si="285"/>
        <v>0</v>
      </c>
      <c r="Q654" s="184">
        <f t="shared" si="286"/>
        <v>0</v>
      </c>
      <c r="R654" s="184">
        <f t="shared" si="287"/>
        <v>0</v>
      </c>
      <c r="S654" s="184">
        <f t="shared" si="288"/>
        <v>0</v>
      </c>
      <c r="T654" s="444" t="str">
        <f t="shared" si="294"/>
        <v/>
      </c>
      <c r="U654" s="440">
        <v>1</v>
      </c>
      <c r="V654" s="440">
        <v>1</v>
      </c>
      <c r="W654" s="440">
        <v>1</v>
      </c>
      <c r="X654" s="440">
        <v>1</v>
      </c>
      <c r="Y654" s="179"/>
      <c r="Z654" s="186">
        <f t="shared" si="273"/>
        <v>0</v>
      </c>
      <c r="AA654" s="187">
        <f t="shared" si="274"/>
        <v>0</v>
      </c>
      <c r="AB654" s="188"/>
    </row>
    <row r="655" spans="2:28" ht="18" customHeight="1">
      <c r="B655" s="179"/>
      <c r="C655" s="80"/>
      <c r="D655" s="180"/>
      <c r="E655" s="181"/>
      <c r="F655" s="80"/>
      <c r="G655" s="80"/>
      <c r="H655" s="57"/>
      <c r="I655" s="508"/>
      <c r="J655" s="182"/>
      <c r="K655" s="183">
        <f t="shared" si="289"/>
        <v>0</v>
      </c>
      <c r="L655" s="184">
        <f t="shared" si="290"/>
        <v>0</v>
      </c>
      <c r="M655" s="184">
        <f t="shared" si="291"/>
        <v>0</v>
      </c>
      <c r="N655" s="184">
        <f t="shared" si="292"/>
        <v>0</v>
      </c>
      <c r="O655" s="184">
        <f t="shared" si="293"/>
        <v>0</v>
      </c>
      <c r="P655" s="185">
        <f t="shared" si="285"/>
        <v>0</v>
      </c>
      <c r="Q655" s="184">
        <f t="shared" si="286"/>
        <v>0</v>
      </c>
      <c r="R655" s="184">
        <f t="shared" si="287"/>
        <v>0</v>
      </c>
      <c r="S655" s="184">
        <f t="shared" si="288"/>
        <v>0</v>
      </c>
      <c r="T655" s="444" t="str">
        <f t="shared" si="294"/>
        <v/>
      </c>
      <c r="U655" s="440">
        <v>1</v>
      </c>
      <c r="V655" s="440">
        <v>1</v>
      </c>
      <c r="W655" s="440">
        <v>1</v>
      </c>
      <c r="X655" s="440">
        <v>1</v>
      </c>
      <c r="Y655" s="179"/>
      <c r="Z655" s="186">
        <f t="shared" si="273"/>
        <v>0</v>
      </c>
      <c r="AA655" s="187">
        <f t="shared" si="274"/>
        <v>0</v>
      </c>
      <c r="AB655" s="188"/>
    </row>
    <row r="656" spans="2:28" ht="18" customHeight="1">
      <c r="B656" s="179"/>
      <c r="C656" s="80"/>
      <c r="D656" s="180"/>
      <c r="E656" s="181"/>
      <c r="F656" s="80"/>
      <c r="G656" s="80"/>
      <c r="H656" s="57"/>
      <c r="I656" s="508"/>
      <c r="J656" s="182"/>
      <c r="K656" s="183">
        <f t="shared" si="289"/>
        <v>0</v>
      </c>
      <c r="L656" s="184">
        <f t="shared" si="290"/>
        <v>0</v>
      </c>
      <c r="M656" s="184">
        <f t="shared" si="291"/>
        <v>0</v>
      </c>
      <c r="N656" s="184">
        <f t="shared" si="292"/>
        <v>0</v>
      </c>
      <c r="O656" s="184">
        <f t="shared" si="293"/>
        <v>0</v>
      </c>
      <c r="P656" s="185">
        <f t="shared" si="285"/>
        <v>0</v>
      </c>
      <c r="Q656" s="184">
        <f t="shared" si="286"/>
        <v>0</v>
      </c>
      <c r="R656" s="184">
        <f t="shared" si="287"/>
        <v>0</v>
      </c>
      <c r="S656" s="184">
        <f t="shared" si="288"/>
        <v>0</v>
      </c>
      <c r="T656" s="444" t="str">
        <f t="shared" si="294"/>
        <v/>
      </c>
      <c r="U656" s="440">
        <v>1</v>
      </c>
      <c r="V656" s="440">
        <v>1</v>
      </c>
      <c r="W656" s="440">
        <v>1</v>
      </c>
      <c r="X656" s="440">
        <v>1</v>
      </c>
      <c r="Y656" s="179"/>
      <c r="Z656" s="186">
        <f t="shared" si="273"/>
        <v>0</v>
      </c>
      <c r="AA656" s="187">
        <f t="shared" si="274"/>
        <v>0</v>
      </c>
      <c r="AB656" s="188"/>
    </row>
    <row r="657" spans="2:28" ht="18" customHeight="1">
      <c r="B657" s="179"/>
      <c r="C657" s="80"/>
      <c r="D657" s="180"/>
      <c r="E657" s="181"/>
      <c r="F657" s="80"/>
      <c r="G657" s="80"/>
      <c r="H657" s="57"/>
      <c r="I657" s="508"/>
      <c r="J657" s="182"/>
      <c r="K657" s="183">
        <f t="shared" si="289"/>
        <v>0</v>
      </c>
      <c r="L657" s="184">
        <f t="shared" si="290"/>
        <v>0</v>
      </c>
      <c r="M657" s="184">
        <f t="shared" si="291"/>
        <v>0</v>
      </c>
      <c r="N657" s="184">
        <f t="shared" si="292"/>
        <v>0</v>
      </c>
      <c r="O657" s="184">
        <f t="shared" si="293"/>
        <v>0</v>
      </c>
      <c r="P657" s="185">
        <f t="shared" si="285"/>
        <v>0</v>
      </c>
      <c r="Q657" s="184">
        <f t="shared" si="286"/>
        <v>0</v>
      </c>
      <c r="R657" s="184">
        <f t="shared" si="287"/>
        <v>0</v>
      </c>
      <c r="S657" s="184">
        <f t="shared" si="288"/>
        <v>0</v>
      </c>
      <c r="T657" s="444" t="str">
        <f t="shared" si="294"/>
        <v/>
      </c>
      <c r="U657" s="440">
        <v>1</v>
      </c>
      <c r="V657" s="440">
        <v>1</v>
      </c>
      <c r="W657" s="440">
        <v>1</v>
      </c>
      <c r="X657" s="440">
        <v>1</v>
      </c>
      <c r="Y657" s="179"/>
      <c r="Z657" s="186">
        <f t="shared" si="273"/>
        <v>0</v>
      </c>
      <c r="AA657" s="187">
        <f t="shared" si="274"/>
        <v>0</v>
      </c>
      <c r="AB657" s="188"/>
    </row>
    <row r="658" spans="2:28" ht="18" customHeight="1">
      <c r="B658" s="179"/>
      <c r="C658" s="80"/>
      <c r="D658" s="180"/>
      <c r="E658" s="181"/>
      <c r="F658" s="80"/>
      <c r="G658" s="80"/>
      <c r="H658" s="57"/>
      <c r="I658" s="508"/>
      <c r="J658" s="182"/>
      <c r="K658" s="183">
        <f t="shared" si="289"/>
        <v>0</v>
      </c>
      <c r="L658" s="184">
        <f t="shared" si="290"/>
        <v>0</v>
      </c>
      <c r="M658" s="184">
        <f t="shared" si="291"/>
        <v>0</v>
      </c>
      <c r="N658" s="184">
        <f t="shared" si="292"/>
        <v>0</v>
      </c>
      <c r="O658" s="184">
        <f t="shared" si="293"/>
        <v>0</v>
      </c>
      <c r="P658" s="185">
        <f t="shared" si="285"/>
        <v>0</v>
      </c>
      <c r="Q658" s="184">
        <f t="shared" si="286"/>
        <v>0</v>
      </c>
      <c r="R658" s="184">
        <f t="shared" si="287"/>
        <v>0</v>
      </c>
      <c r="S658" s="184">
        <f t="shared" si="288"/>
        <v>0</v>
      </c>
      <c r="T658" s="444" t="str">
        <f t="shared" si="294"/>
        <v/>
      </c>
      <c r="U658" s="440">
        <v>1</v>
      </c>
      <c r="V658" s="440">
        <v>1</v>
      </c>
      <c r="W658" s="440">
        <v>1</v>
      </c>
      <c r="X658" s="440">
        <v>1</v>
      </c>
      <c r="Y658" s="179"/>
      <c r="Z658" s="186">
        <f t="shared" si="273"/>
        <v>0</v>
      </c>
      <c r="AA658" s="187">
        <f t="shared" si="274"/>
        <v>0</v>
      </c>
      <c r="AB658" s="188"/>
    </row>
    <row r="659" spans="2:28" ht="18" customHeight="1">
      <c r="B659" s="179"/>
      <c r="C659" s="80"/>
      <c r="D659" s="180"/>
      <c r="E659" s="181"/>
      <c r="F659" s="80"/>
      <c r="G659" s="80"/>
      <c r="H659" s="57"/>
      <c r="I659" s="508"/>
      <c r="J659" s="182"/>
      <c r="K659" s="183">
        <f t="shared" si="289"/>
        <v>0</v>
      </c>
      <c r="L659" s="184">
        <f t="shared" si="290"/>
        <v>0</v>
      </c>
      <c r="M659" s="184">
        <f t="shared" si="291"/>
        <v>0</v>
      </c>
      <c r="N659" s="184">
        <f t="shared" si="292"/>
        <v>0</v>
      </c>
      <c r="O659" s="184">
        <f t="shared" si="293"/>
        <v>0</v>
      </c>
      <c r="P659" s="185">
        <f t="shared" si="285"/>
        <v>0</v>
      </c>
      <c r="Q659" s="184">
        <f t="shared" si="286"/>
        <v>0</v>
      </c>
      <c r="R659" s="184">
        <f t="shared" si="287"/>
        <v>0</v>
      </c>
      <c r="S659" s="184">
        <f t="shared" si="288"/>
        <v>0</v>
      </c>
      <c r="T659" s="444" t="str">
        <f t="shared" si="294"/>
        <v/>
      </c>
      <c r="U659" s="440">
        <v>1</v>
      </c>
      <c r="V659" s="440">
        <v>1</v>
      </c>
      <c r="W659" s="440">
        <v>1</v>
      </c>
      <c r="X659" s="440">
        <v>1</v>
      </c>
      <c r="Y659" s="179"/>
      <c r="Z659" s="186">
        <f t="shared" si="273"/>
        <v>0</v>
      </c>
      <c r="AA659" s="187">
        <f t="shared" si="274"/>
        <v>0</v>
      </c>
      <c r="AB659" s="188"/>
    </row>
    <row r="660" spans="2:28" ht="18" customHeight="1">
      <c r="B660" s="179"/>
      <c r="C660" s="80"/>
      <c r="D660" s="180"/>
      <c r="E660" s="181"/>
      <c r="F660" s="80"/>
      <c r="G660" s="80"/>
      <c r="H660" s="57"/>
      <c r="I660" s="508"/>
      <c r="J660" s="182"/>
      <c r="K660" s="183">
        <f t="shared" si="289"/>
        <v>0</v>
      </c>
      <c r="L660" s="184">
        <f t="shared" si="290"/>
        <v>0</v>
      </c>
      <c r="M660" s="184">
        <f t="shared" si="291"/>
        <v>0</v>
      </c>
      <c r="N660" s="184">
        <f t="shared" si="292"/>
        <v>0</v>
      </c>
      <c r="O660" s="184">
        <f t="shared" si="293"/>
        <v>0</v>
      </c>
      <c r="P660" s="185">
        <f t="shared" si="285"/>
        <v>0</v>
      </c>
      <c r="Q660" s="184">
        <f t="shared" si="286"/>
        <v>0</v>
      </c>
      <c r="R660" s="184">
        <f t="shared" si="287"/>
        <v>0</v>
      </c>
      <c r="S660" s="184">
        <f t="shared" si="288"/>
        <v>0</v>
      </c>
      <c r="T660" s="444" t="str">
        <f t="shared" si="294"/>
        <v/>
      </c>
      <c r="U660" s="440">
        <v>1</v>
      </c>
      <c r="V660" s="440">
        <v>1</v>
      </c>
      <c r="W660" s="440">
        <v>1</v>
      </c>
      <c r="X660" s="440">
        <v>1</v>
      </c>
      <c r="Y660" s="179"/>
      <c r="Z660" s="186">
        <f t="shared" si="273"/>
        <v>0</v>
      </c>
      <c r="AA660" s="187">
        <f t="shared" si="274"/>
        <v>0</v>
      </c>
      <c r="AB660" s="188"/>
    </row>
    <row r="661" spans="2:28" ht="18" customHeight="1">
      <c r="B661" s="179"/>
      <c r="C661" s="80"/>
      <c r="D661" s="180"/>
      <c r="E661" s="181"/>
      <c r="F661" s="80"/>
      <c r="G661" s="80"/>
      <c r="H661" s="57"/>
      <c r="I661" s="508"/>
      <c r="J661" s="182"/>
      <c r="K661" s="183">
        <f t="shared" si="289"/>
        <v>0</v>
      </c>
      <c r="L661" s="184">
        <f t="shared" si="290"/>
        <v>0</v>
      </c>
      <c r="M661" s="184">
        <f t="shared" si="291"/>
        <v>0</v>
      </c>
      <c r="N661" s="184">
        <f t="shared" si="292"/>
        <v>0</v>
      </c>
      <c r="O661" s="184">
        <f t="shared" si="293"/>
        <v>0</v>
      </c>
      <c r="P661" s="185">
        <f t="shared" si="285"/>
        <v>0</v>
      </c>
      <c r="Q661" s="184">
        <f t="shared" si="286"/>
        <v>0</v>
      </c>
      <c r="R661" s="184">
        <f t="shared" si="287"/>
        <v>0</v>
      </c>
      <c r="S661" s="184">
        <f t="shared" si="288"/>
        <v>0</v>
      </c>
      <c r="T661" s="444" t="str">
        <f t="shared" si="294"/>
        <v/>
      </c>
      <c r="U661" s="440">
        <v>1</v>
      </c>
      <c r="V661" s="440">
        <v>1</v>
      </c>
      <c r="W661" s="440">
        <v>1</v>
      </c>
      <c r="X661" s="440">
        <v>1</v>
      </c>
      <c r="Y661" s="179"/>
      <c r="Z661" s="186">
        <f t="shared" si="273"/>
        <v>0</v>
      </c>
      <c r="AA661" s="187">
        <f t="shared" si="274"/>
        <v>0</v>
      </c>
      <c r="AB661" s="188"/>
    </row>
    <row r="662" spans="2:28" ht="18" customHeight="1">
      <c r="B662" s="179"/>
      <c r="C662" s="80"/>
      <c r="D662" s="180"/>
      <c r="E662" s="181"/>
      <c r="F662" s="80"/>
      <c r="G662" s="80"/>
      <c r="H662" s="57"/>
      <c r="I662" s="508"/>
      <c r="J662" s="182"/>
      <c r="K662" s="183">
        <f t="shared" si="289"/>
        <v>0</v>
      </c>
      <c r="L662" s="184">
        <f t="shared" si="290"/>
        <v>0</v>
      </c>
      <c r="M662" s="184">
        <f t="shared" si="291"/>
        <v>0</v>
      </c>
      <c r="N662" s="184">
        <f t="shared" si="292"/>
        <v>0</v>
      </c>
      <c r="O662" s="184">
        <f t="shared" si="293"/>
        <v>0</v>
      </c>
      <c r="P662" s="185">
        <f t="shared" si="285"/>
        <v>0</v>
      </c>
      <c r="Q662" s="184">
        <f t="shared" si="286"/>
        <v>0</v>
      </c>
      <c r="R662" s="184">
        <f t="shared" si="287"/>
        <v>0</v>
      </c>
      <c r="S662" s="184">
        <f t="shared" si="288"/>
        <v>0</v>
      </c>
      <c r="T662" s="444" t="str">
        <f t="shared" si="294"/>
        <v/>
      </c>
      <c r="U662" s="440">
        <v>1</v>
      </c>
      <c r="V662" s="440">
        <v>1</v>
      </c>
      <c r="W662" s="440">
        <v>1</v>
      </c>
      <c r="X662" s="440">
        <v>1</v>
      </c>
      <c r="Y662" s="179"/>
      <c r="Z662" s="186">
        <f t="shared" si="273"/>
        <v>0</v>
      </c>
      <c r="AA662" s="187">
        <f t="shared" si="274"/>
        <v>0</v>
      </c>
      <c r="AB662" s="188"/>
    </row>
    <row r="663" spans="2:28" ht="18" customHeight="1">
      <c r="B663" s="179"/>
      <c r="C663" s="80"/>
      <c r="D663" s="180"/>
      <c r="E663" s="181"/>
      <c r="F663" s="80"/>
      <c r="G663" s="80"/>
      <c r="H663" s="57"/>
      <c r="I663" s="508"/>
      <c r="J663" s="182"/>
      <c r="K663" s="183">
        <f t="shared" si="289"/>
        <v>0</v>
      </c>
      <c r="L663" s="184">
        <f t="shared" si="290"/>
        <v>0</v>
      </c>
      <c r="M663" s="184">
        <f t="shared" si="291"/>
        <v>0</v>
      </c>
      <c r="N663" s="184">
        <f t="shared" si="292"/>
        <v>0</v>
      </c>
      <c r="O663" s="184">
        <f t="shared" si="293"/>
        <v>0</v>
      </c>
      <c r="P663" s="185">
        <f t="shared" si="285"/>
        <v>0</v>
      </c>
      <c r="Q663" s="184">
        <f t="shared" si="286"/>
        <v>0</v>
      </c>
      <c r="R663" s="184">
        <f t="shared" si="287"/>
        <v>0</v>
      </c>
      <c r="S663" s="184">
        <f t="shared" si="288"/>
        <v>0</v>
      </c>
      <c r="T663" s="444" t="str">
        <f t="shared" si="294"/>
        <v/>
      </c>
      <c r="U663" s="440">
        <v>1</v>
      </c>
      <c r="V663" s="440">
        <v>1</v>
      </c>
      <c r="W663" s="440">
        <v>1</v>
      </c>
      <c r="X663" s="440">
        <v>1</v>
      </c>
      <c r="Y663" s="179"/>
      <c r="Z663" s="186">
        <f t="shared" si="273"/>
        <v>0</v>
      </c>
      <c r="AA663" s="187">
        <f t="shared" si="274"/>
        <v>0</v>
      </c>
      <c r="AB663" s="188"/>
    </row>
    <row r="664" spans="2:28" ht="18" customHeight="1">
      <c r="B664" s="179"/>
      <c r="C664" s="80"/>
      <c r="D664" s="180"/>
      <c r="E664" s="181"/>
      <c r="F664" s="80"/>
      <c r="G664" s="80"/>
      <c r="H664" s="57"/>
      <c r="I664" s="508"/>
      <c r="J664" s="182"/>
      <c r="K664" s="183">
        <f t="shared" si="289"/>
        <v>0</v>
      </c>
      <c r="L664" s="184">
        <f t="shared" si="290"/>
        <v>0</v>
      </c>
      <c r="M664" s="184">
        <f t="shared" si="291"/>
        <v>0</v>
      </c>
      <c r="N664" s="184">
        <f t="shared" si="292"/>
        <v>0</v>
      </c>
      <c r="O664" s="184">
        <f t="shared" si="293"/>
        <v>0</v>
      </c>
      <c r="P664" s="185">
        <f t="shared" si="285"/>
        <v>0</v>
      </c>
      <c r="Q664" s="184">
        <f t="shared" si="286"/>
        <v>0</v>
      </c>
      <c r="R664" s="184">
        <f t="shared" si="287"/>
        <v>0</v>
      </c>
      <c r="S664" s="184">
        <f t="shared" si="288"/>
        <v>0</v>
      </c>
      <c r="T664" s="444" t="str">
        <f t="shared" si="294"/>
        <v/>
      </c>
      <c r="U664" s="440">
        <v>1</v>
      </c>
      <c r="V664" s="440">
        <v>1</v>
      </c>
      <c r="W664" s="440">
        <v>1</v>
      </c>
      <c r="X664" s="440">
        <v>1</v>
      </c>
      <c r="Y664" s="179"/>
      <c r="Z664" s="186">
        <f t="shared" si="273"/>
        <v>0</v>
      </c>
      <c r="AA664" s="187">
        <f t="shared" si="274"/>
        <v>0</v>
      </c>
      <c r="AB664" s="188"/>
    </row>
    <row r="665" spans="2:28" ht="18" customHeight="1">
      <c r="B665" s="179"/>
      <c r="C665" s="80"/>
      <c r="D665" s="180"/>
      <c r="E665" s="181"/>
      <c r="F665" s="80"/>
      <c r="G665" s="80"/>
      <c r="H665" s="57"/>
      <c r="I665" s="508"/>
      <c r="J665" s="182"/>
      <c r="K665" s="183">
        <f t="shared" si="289"/>
        <v>0</v>
      </c>
      <c r="L665" s="184">
        <f t="shared" si="290"/>
        <v>0</v>
      </c>
      <c r="M665" s="184">
        <f t="shared" si="291"/>
        <v>0</v>
      </c>
      <c r="N665" s="184">
        <f t="shared" si="292"/>
        <v>0</v>
      </c>
      <c r="O665" s="184">
        <f t="shared" si="293"/>
        <v>0</v>
      </c>
      <c r="P665" s="185">
        <f t="shared" si="285"/>
        <v>0</v>
      </c>
      <c r="Q665" s="184">
        <f t="shared" si="286"/>
        <v>0</v>
      </c>
      <c r="R665" s="184">
        <f t="shared" si="287"/>
        <v>0</v>
      </c>
      <c r="S665" s="184">
        <f t="shared" si="288"/>
        <v>0</v>
      </c>
      <c r="T665" s="444" t="str">
        <f t="shared" si="294"/>
        <v/>
      </c>
      <c r="U665" s="440">
        <v>1</v>
      </c>
      <c r="V665" s="440">
        <v>1</v>
      </c>
      <c r="W665" s="440">
        <v>1</v>
      </c>
      <c r="X665" s="440">
        <v>1</v>
      </c>
      <c r="Y665" s="179"/>
      <c r="Z665" s="186">
        <f t="shared" si="273"/>
        <v>0</v>
      </c>
      <c r="AA665" s="187">
        <f t="shared" si="274"/>
        <v>0</v>
      </c>
      <c r="AB665" s="188"/>
    </row>
    <row r="666" spans="2:28" ht="18" customHeight="1">
      <c r="B666" s="179"/>
      <c r="C666" s="80"/>
      <c r="D666" s="180"/>
      <c r="E666" s="181"/>
      <c r="F666" s="80"/>
      <c r="G666" s="80"/>
      <c r="H666" s="57"/>
      <c r="I666" s="508"/>
      <c r="J666" s="182"/>
      <c r="K666" s="183">
        <f t="shared" si="289"/>
        <v>0</v>
      </c>
      <c r="L666" s="184">
        <f t="shared" si="290"/>
        <v>0</v>
      </c>
      <c r="M666" s="184">
        <f t="shared" si="291"/>
        <v>0</v>
      </c>
      <c r="N666" s="184">
        <f t="shared" si="292"/>
        <v>0</v>
      </c>
      <c r="O666" s="184">
        <f t="shared" si="293"/>
        <v>0</v>
      </c>
      <c r="P666" s="185">
        <f t="shared" si="285"/>
        <v>0</v>
      </c>
      <c r="Q666" s="184">
        <f t="shared" si="286"/>
        <v>0</v>
      </c>
      <c r="R666" s="184">
        <f t="shared" si="287"/>
        <v>0</v>
      </c>
      <c r="S666" s="184">
        <f t="shared" si="288"/>
        <v>0</v>
      </c>
      <c r="T666" s="444" t="str">
        <f t="shared" si="294"/>
        <v/>
      </c>
      <c r="U666" s="440">
        <v>1</v>
      </c>
      <c r="V666" s="440">
        <v>1</v>
      </c>
      <c r="W666" s="440">
        <v>1</v>
      </c>
      <c r="X666" s="440">
        <v>1</v>
      </c>
      <c r="Y666" s="179"/>
      <c r="Z666" s="186">
        <f t="shared" si="273"/>
        <v>0</v>
      </c>
      <c r="AA666" s="187">
        <f t="shared" si="274"/>
        <v>0</v>
      </c>
      <c r="AB666" s="188"/>
    </row>
    <row r="667" spans="2:28" ht="18" customHeight="1">
      <c r="B667" s="179"/>
      <c r="C667" s="80"/>
      <c r="D667" s="180"/>
      <c r="E667" s="181"/>
      <c r="F667" s="80"/>
      <c r="G667" s="80"/>
      <c r="H667" s="57"/>
      <c r="I667" s="508"/>
      <c r="J667" s="182"/>
      <c r="K667" s="183">
        <f t="shared" si="289"/>
        <v>0</v>
      </c>
      <c r="L667" s="184">
        <f t="shared" si="290"/>
        <v>0</v>
      </c>
      <c r="M667" s="184">
        <f t="shared" si="291"/>
        <v>0</v>
      </c>
      <c r="N667" s="184">
        <f t="shared" si="292"/>
        <v>0</v>
      </c>
      <c r="O667" s="184">
        <f t="shared" si="293"/>
        <v>0</v>
      </c>
      <c r="P667" s="185">
        <f t="shared" si="285"/>
        <v>0</v>
      </c>
      <c r="Q667" s="184">
        <f t="shared" si="286"/>
        <v>0</v>
      </c>
      <c r="R667" s="184">
        <f t="shared" si="287"/>
        <v>0</v>
      </c>
      <c r="S667" s="184">
        <f t="shared" si="288"/>
        <v>0</v>
      </c>
      <c r="T667" s="444" t="str">
        <f t="shared" si="294"/>
        <v/>
      </c>
      <c r="U667" s="440">
        <v>1</v>
      </c>
      <c r="V667" s="440">
        <v>1</v>
      </c>
      <c r="W667" s="440">
        <v>1</v>
      </c>
      <c r="X667" s="440">
        <v>1</v>
      </c>
      <c r="Y667" s="179"/>
      <c r="Z667" s="186">
        <f t="shared" si="273"/>
        <v>0</v>
      </c>
      <c r="AA667" s="187">
        <f t="shared" si="274"/>
        <v>0</v>
      </c>
      <c r="AB667" s="188"/>
    </row>
    <row r="668" spans="2:28" ht="18" customHeight="1">
      <c r="B668" s="179"/>
      <c r="C668" s="80"/>
      <c r="D668" s="180"/>
      <c r="E668" s="181"/>
      <c r="F668" s="80"/>
      <c r="G668" s="80"/>
      <c r="H668" s="57"/>
      <c r="I668" s="508"/>
      <c r="J668" s="182"/>
      <c r="K668" s="183">
        <f t="shared" si="289"/>
        <v>0</v>
      </c>
      <c r="L668" s="184">
        <f t="shared" si="290"/>
        <v>0</v>
      </c>
      <c r="M668" s="184">
        <f t="shared" si="291"/>
        <v>0</v>
      </c>
      <c r="N668" s="184">
        <f t="shared" si="292"/>
        <v>0</v>
      </c>
      <c r="O668" s="184">
        <f t="shared" si="293"/>
        <v>0</v>
      </c>
      <c r="P668" s="185">
        <f t="shared" si="285"/>
        <v>0</v>
      </c>
      <c r="Q668" s="184">
        <f t="shared" si="286"/>
        <v>0</v>
      </c>
      <c r="R668" s="184">
        <f t="shared" si="287"/>
        <v>0</v>
      </c>
      <c r="S668" s="184">
        <f t="shared" si="288"/>
        <v>0</v>
      </c>
      <c r="T668" s="444" t="str">
        <f t="shared" si="294"/>
        <v/>
      </c>
      <c r="U668" s="440">
        <v>1</v>
      </c>
      <c r="V668" s="440">
        <v>1</v>
      </c>
      <c r="W668" s="440">
        <v>1</v>
      </c>
      <c r="X668" s="440">
        <v>1</v>
      </c>
      <c r="Y668" s="179"/>
      <c r="Z668" s="186">
        <f t="shared" si="273"/>
        <v>0</v>
      </c>
      <c r="AA668" s="187">
        <f t="shared" si="274"/>
        <v>0</v>
      </c>
      <c r="AB668" s="188"/>
    </row>
    <row r="669" spans="2:28" ht="18" customHeight="1">
      <c r="B669" s="179"/>
      <c r="C669" s="80"/>
      <c r="D669" s="180"/>
      <c r="E669" s="181"/>
      <c r="F669" s="80"/>
      <c r="G669" s="80"/>
      <c r="H669" s="57"/>
      <c r="I669" s="508"/>
      <c r="J669" s="182"/>
      <c r="K669" s="183">
        <f t="shared" si="289"/>
        <v>0</v>
      </c>
      <c r="L669" s="184">
        <f t="shared" si="290"/>
        <v>0</v>
      </c>
      <c r="M669" s="184">
        <f t="shared" si="291"/>
        <v>0</v>
      </c>
      <c r="N669" s="184">
        <f t="shared" si="292"/>
        <v>0</v>
      </c>
      <c r="O669" s="184">
        <f t="shared" si="293"/>
        <v>0</v>
      </c>
      <c r="P669" s="185">
        <f t="shared" si="285"/>
        <v>0</v>
      </c>
      <c r="Q669" s="184">
        <f t="shared" si="286"/>
        <v>0</v>
      </c>
      <c r="R669" s="184">
        <f t="shared" si="287"/>
        <v>0</v>
      </c>
      <c r="S669" s="184">
        <f t="shared" si="288"/>
        <v>0</v>
      </c>
      <c r="T669" s="444" t="str">
        <f t="shared" si="294"/>
        <v/>
      </c>
      <c r="U669" s="440">
        <v>1</v>
      </c>
      <c r="V669" s="440">
        <v>1</v>
      </c>
      <c r="W669" s="440">
        <v>1</v>
      </c>
      <c r="X669" s="440">
        <v>1</v>
      </c>
      <c r="Y669" s="179"/>
      <c r="Z669" s="186">
        <f t="shared" si="273"/>
        <v>0</v>
      </c>
      <c r="AA669" s="187">
        <f t="shared" si="274"/>
        <v>0</v>
      </c>
      <c r="AB669" s="188"/>
    </row>
    <row r="670" spans="2:28" ht="18" customHeight="1">
      <c r="B670" s="179"/>
      <c r="C670" s="80"/>
      <c r="D670" s="180"/>
      <c r="E670" s="181"/>
      <c r="F670" s="80"/>
      <c r="G670" s="80"/>
      <c r="H670" s="57"/>
      <c r="I670" s="508"/>
      <c r="J670" s="182"/>
      <c r="K670" s="183">
        <f t="shared" si="289"/>
        <v>0</v>
      </c>
      <c r="L670" s="184">
        <f t="shared" si="290"/>
        <v>0</v>
      </c>
      <c r="M670" s="184">
        <f t="shared" si="291"/>
        <v>0</v>
      </c>
      <c r="N670" s="184">
        <f t="shared" si="292"/>
        <v>0</v>
      </c>
      <c r="O670" s="184">
        <f t="shared" si="293"/>
        <v>0</v>
      </c>
      <c r="P670" s="185">
        <f t="shared" si="285"/>
        <v>0</v>
      </c>
      <c r="Q670" s="184">
        <f t="shared" si="286"/>
        <v>0</v>
      </c>
      <c r="R670" s="184">
        <f t="shared" si="287"/>
        <v>0</v>
      </c>
      <c r="S670" s="184">
        <f t="shared" si="288"/>
        <v>0</v>
      </c>
      <c r="T670" s="444" t="str">
        <f t="shared" si="294"/>
        <v/>
      </c>
      <c r="U670" s="440">
        <v>1</v>
      </c>
      <c r="V670" s="440">
        <v>1</v>
      </c>
      <c r="W670" s="440">
        <v>1</v>
      </c>
      <c r="X670" s="440">
        <v>1</v>
      </c>
      <c r="Y670" s="179"/>
      <c r="Z670" s="186">
        <f t="shared" si="273"/>
        <v>0</v>
      </c>
      <c r="AA670" s="187">
        <f t="shared" si="274"/>
        <v>0</v>
      </c>
      <c r="AB670" s="188"/>
    </row>
    <row r="671" spans="2:28" ht="18" customHeight="1">
      <c r="B671" s="179"/>
      <c r="C671" s="80"/>
      <c r="D671" s="180"/>
      <c r="E671" s="181"/>
      <c r="F671" s="80"/>
      <c r="G671" s="80"/>
      <c r="H671" s="57"/>
      <c r="I671" s="508"/>
      <c r="J671" s="182"/>
      <c r="K671" s="183">
        <f t="shared" si="289"/>
        <v>0</v>
      </c>
      <c r="L671" s="184">
        <f t="shared" si="290"/>
        <v>0</v>
      </c>
      <c r="M671" s="184">
        <f t="shared" si="291"/>
        <v>0</v>
      </c>
      <c r="N671" s="184">
        <f t="shared" si="292"/>
        <v>0</v>
      </c>
      <c r="O671" s="184">
        <f t="shared" si="293"/>
        <v>0</v>
      </c>
      <c r="P671" s="185">
        <f t="shared" si="285"/>
        <v>0</v>
      </c>
      <c r="Q671" s="184">
        <f t="shared" si="286"/>
        <v>0</v>
      </c>
      <c r="R671" s="184">
        <f t="shared" si="287"/>
        <v>0</v>
      </c>
      <c r="S671" s="184">
        <f t="shared" si="288"/>
        <v>0</v>
      </c>
      <c r="T671" s="444" t="str">
        <f t="shared" si="294"/>
        <v/>
      </c>
      <c r="U671" s="440">
        <v>1</v>
      </c>
      <c r="V671" s="440">
        <v>1</v>
      </c>
      <c r="W671" s="440">
        <v>1</v>
      </c>
      <c r="X671" s="440">
        <v>1</v>
      </c>
      <c r="Y671" s="179"/>
      <c r="Z671" s="186">
        <f t="shared" si="273"/>
        <v>0</v>
      </c>
      <c r="AA671" s="187">
        <f t="shared" si="274"/>
        <v>0</v>
      </c>
      <c r="AB671" s="188"/>
    </row>
    <row r="672" spans="2:28" ht="18" customHeight="1">
      <c r="B672" s="179"/>
      <c r="C672" s="80"/>
      <c r="D672" s="180"/>
      <c r="E672" s="181"/>
      <c r="F672" s="80"/>
      <c r="G672" s="80"/>
      <c r="H672" s="57"/>
      <c r="I672" s="508"/>
      <c r="J672" s="182"/>
      <c r="K672" s="183">
        <f t="shared" si="289"/>
        <v>0</v>
      </c>
      <c r="L672" s="184">
        <f t="shared" si="290"/>
        <v>0</v>
      </c>
      <c r="M672" s="184">
        <f t="shared" si="291"/>
        <v>0</v>
      </c>
      <c r="N672" s="184">
        <f t="shared" si="292"/>
        <v>0</v>
      </c>
      <c r="O672" s="184">
        <f t="shared" si="293"/>
        <v>0</v>
      </c>
      <c r="P672" s="185">
        <f t="shared" si="285"/>
        <v>0</v>
      </c>
      <c r="Q672" s="184">
        <f t="shared" si="286"/>
        <v>0</v>
      </c>
      <c r="R672" s="184">
        <f t="shared" si="287"/>
        <v>0</v>
      </c>
      <c r="S672" s="184">
        <f t="shared" si="288"/>
        <v>0</v>
      </c>
      <c r="T672" s="444" t="str">
        <f t="shared" si="294"/>
        <v/>
      </c>
      <c r="U672" s="440">
        <v>1</v>
      </c>
      <c r="V672" s="440">
        <v>1</v>
      </c>
      <c r="W672" s="440">
        <v>1</v>
      </c>
      <c r="X672" s="440">
        <v>1</v>
      </c>
      <c r="Y672" s="179"/>
      <c r="Z672" s="186">
        <f t="shared" si="273"/>
        <v>0</v>
      </c>
      <c r="AA672" s="187">
        <f t="shared" si="274"/>
        <v>0</v>
      </c>
      <c r="AB672" s="188"/>
    </row>
    <row r="673" spans="2:28" ht="18" customHeight="1">
      <c r="B673" s="179"/>
      <c r="C673" s="80"/>
      <c r="D673" s="180"/>
      <c r="E673" s="181"/>
      <c r="F673" s="80"/>
      <c r="G673" s="80"/>
      <c r="H673" s="57"/>
      <c r="I673" s="508"/>
      <c r="J673" s="182"/>
      <c r="K673" s="183">
        <f t="shared" si="289"/>
        <v>0</v>
      </c>
      <c r="L673" s="184">
        <f t="shared" si="290"/>
        <v>0</v>
      </c>
      <c r="M673" s="184">
        <f t="shared" si="291"/>
        <v>0</v>
      </c>
      <c r="N673" s="184">
        <f t="shared" si="292"/>
        <v>0</v>
      </c>
      <c r="O673" s="184">
        <f t="shared" si="293"/>
        <v>0</v>
      </c>
      <c r="P673" s="185">
        <f t="shared" si="285"/>
        <v>0</v>
      </c>
      <c r="Q673" s="184">
        <f t="shared" si="286"/>
        <v>0</v>
      </c>
      <c r="R673" s="184">
        <f t="shared" si="287"/>
        <v>0</v>
      </c>
      <c r="S673" s="184">
        <f t="shared" si="288"/>
        <v>0</v>
      </c>
      <c r="T673" s="444" t="str">
        <f t="shared" si="294"/>
        <v/>
      </c>
      <c r="U673" s="440">
        <v>1</v>
      </c>
      <c r="V673" s="440">
        <v>1</v>
      </c>
      <c r="W673" s="440">
        <v>1</v>
      </c>
      <c r="X673" s="440">
        <v>1</v>
      </c>
      <c r="Y673" s="179"/>
      <c r="Z673" s="186">
        <f t="shared" si="273"/>
        <v>0</v>
      </c>
      <c r="AA673" s="187">
        <f t="shared" si="274"/>
        <v>0</v>
      </c>
      <c r="AB673" s="188"/>
    </row>
    <row r="674" spans="2:28" ht="18" customHeight="1">
      <c r="B674" s="179"/>
      <c r="C674" s="80"/>
      <c r="D674" s="180"/>
      <c r="E674" s="181"/>
      <c r="F674" s="80"/>
      <c r="G674" s="80"/>
      <c r="H674" s="57"/>
      <c r="I674" s="508"/>
      <c r="J674" s="182"/>
      <c r="K674" s="183">
        <f t="shared" si="289"/>
        <v>0</v>
      </c>
      <c r="L674" s="184">
        <f t="shared" si="290"/>
        <v>0</v>
      </c>
      <c r="M674" s="184">
        <f t="shared" si="291"/>
        <v>0</v>
      </c>
      <c r="N674" s="184">
        <f t="shared" si="292"/>
        <v>0</v>
      </c>
      <c r="O674" s="184">
        <f t="shared" si="293"/>
        <v>0</v>
      </c>
      <c r="P674" s="185">
        <f t="shared" si="285"/>
        <v>0</v>
      </c>
      <c r="Q674" s="184">
        <f t="shared" si="286"/>
        <v>0</v>
      </c>
      <c r="R674" s="184">
        <f t="shared" si="287"/>
        <v>0</v>
      </c>
      <c r="S674" s="184">
        <f t="shared" si="288"/>
        <v>0</v>
      </c>
      <c r="T674" s="444" t="str">
        <f t="shared" si="294"/>
        <v/>
      </c>
      <c r="U674" s="440">
        <v>1</v>
      </c>
      <c r="V674" s="440">
        <v>1</v>
      </c>
      <c r="W674" s="440">
        <v>1</v>
      </c>
      <c r="X674" s="440">
        <v>1</v>
      </c>
      <c r="Y674" s="179"/>
      <c r="Z674" s="186">
        <f t="shared" si="273"/>
        <v>0</v>
      </c>
      <c r="AA674" s="187">
        <f t="shared" si="274"/>
        <v>0</v>
      </c>
      <c r="AB674" s="188"/>
    </row>
    <row r="675" spans="2:28" ht="18" customHeight="1">
      <c r="B675" s="179"/>
      <c r="C675" s="80"/>
      <c r="D675" s="180"/>
      <c r="E675" s="181"/>
      <c r="F675" s="80"/>
      <c r="G675" s="80"/>
      <c r="H675" s="57"/>
      <c r="I675" s="508"/>
      <c r="J675" s="182"/>
      <c r="K675" s="183">
        <f t="shared" si="289"/>
        <v>0</v>
      </c>
      <c r="L675" s="184">
        <f t="shared" si="290"/>
        <v>0</v>
      </c>
      <c r="M675" s="184">
        <f t="shared" si="291"/>
        <v>0</v>
      </c>
      <c r="N675" s="184">
        <f t="shared" si="292"/>
        <v>0</v>
      </c>
      <c r="O675" s="184">
        <f t="shared" si="293"/>
        <v>0</v>
      </c>
      <c r="P675" s="185">
        <f t="shared" si="285"/>
        <v>0</v>
      </c>
      <c r="Q675" s="184">
        <f t="shared" si="286"/>
        <v>0</v>
      </c>
      <c r="R675" s="184">
        <f t="shared" si="287"/>
        <v>0</v>
      </c>
      <c r="S675" s="184">
        <f t="shared" si="288"/>
        <v>0</v>
      </c>
      <c r="T675" s="444" t="str">
        <f t="shared" si="294"/>
        <v/>
      </c>
      <c r="U675" s="440">
        <v>1</v>
      </c>
      <c r="V675" s="440">
        <v>1</v>
      </c>
      <c r="W675" s="440">
        <v>1</v>
      </c>
      <c r="X675" s="440">
        <v>1</v>
      </c>
      <c r="Y675" s="179"/>
      <c r="Z675" s="186">
        <f t="shared" si="273"/>
        <v>0</v>
      </c>
      <c r="AA675" s="187">
        <f t="shared" si="274"/>
        <v>0</v>
      </c>
      <c r="AB675" s="188"/>
    </row>
    <row r="676" spans="2:28" ht="18" customHeight="1">
      <c r="B676" s="179"/>
      <c r="C676" s="80"/>
      <c r="D676" s="180"/>
      <c r="E676" s="181"/>
      <c r="F676" s="80"/>
      <c r="G676" s="80"/>
      <c r="H676" s="57"/>
      <c r="I676" s="508"/>
      <c r="J676" s="182"/>
      <c r="K676" s="183">
        <f t="shared" si="289"/>
        <v>0</v>
      </c>
      <c r="L676" s="184">
        <f t="shared" si="290"/>
        <v>0</v>
      </c>
      <c r="M676" s="184">
        <f t="shared" si="291"/>
        <v>0</v>
      </c>
      <c r="N676" s="184">
        <f t="shared" si="292"/>
        <v>0</v>
      </c>
      <c r="O676" s="184">
        <f t="shared" si="293"/>
        <v>0</v>
      </c>
      <c r="P676" s="185">
        <f t="shared" ref="P676:P739" si="295">IF($J676="",0,VLOOKUP($J676,Kengetal,5,FALSE))</f>
        <v>0</v>
      </c>
      <c r="Q676" s="184">
        <f t="shared" ref="Q676:Q739" si="296">IF($J676="",0,VLOOKUP($J676,Kengetal,6,FALSE))</f>
        <v>0</v>
      </c>
      <c r="R676" s="184">
        <f t="shared" ref="R676:R739" si="297">IF($J676="",0,VLOOKUP($J676,Kengetal,7,FALSE))</f>
        <v>0</v>
      </c>
      <c r="S676" s="184">
        <f t="shared" ref="S676:S739" si="298">IF($J676="",0,VLOOKUP($J676,Kengetal,8,FALSE))</f>
        <v>0</v>
      </c>
      <c r="T676" s="444" t="str">
        <f t="shared" si="294"/>
        <v/>
      </c>
      <c r="U676" s="440">
        <v>1</v>
      </c>
      <c r="V676" s="440">
        <v>1</v>
      </c>
      <c r="W676" s="440">
        <v>1</v>
      </c>
      <c r="X676" s="440">
        <v>1</v>
      </c>
      <c r="Y676" s="179"/>
      <c r="Z676" s="186">
        <f t="shared" si="273"/>
        <v>0</v>
      </c>
      <c r="AA676" s="187">
        <f t="shared" si="274"/>
        <v>0</v>
      </c>
      <c r="AB676" s="188"/>
    </row>
    <row r="677" spans="2:28" ht="18" customHeight="1">
      <c r="B677" s="179"/>
      <c r="C677" s="80"/>
      <c r="D677" s="180"/>
      <c r="E677" s="181"/>
      <c r="F677" s="80"/>
      <c r="G677" s="80"/>
      <c r="H677" s="57"/>
      <c r="I677" s="508"/>
      <c r="J677" s="182"/>
      <c r="K677" s="183">
        <f t="shared" ref="K677:K740" si="299">SUM(IF(J677="",0,VLOOKUP(J677,Kengetal,2)))</f>
        <v>0</v>
      </c>
      <c r="L677" s="184">
        <f t="shared" ref="L677:L740" si="300">P677*I677*U677</f>
        <v>0</v>
      </c>
      <c r="M677" s="184">
        <f t="shared" ref="M677:M740" si="301">Q677*I677*V677</f>
        <v>0</v>
      </c>
      <c r="N677" s="184">
        <f t="shared" ref="N677:N740" si="302">R677*I677*W677</f>
        <v>0</v>
      </c>
      <c r="O677" s="184">
        <f t="shared" ref="O677:O740" si="303">S677*I677*X677</f>
        <v>0</v>
      </c>
      <c r="P677" s="185">
        <f t="shared" si="295"/>
        <v>0</v>
      </c>
      <c r="Q677" s="184">
        <f t="shared" si="296"/>
        <v>0</v>
      </c>
      <c r="R677" s="184">
        <f t="shared" si="297"/>
        <v>0</v>
      </c>
      <c r="S677" s="184">
        <f t="shared" si="298"/>
        <v>0</v>
      </c>
      <c r="T677" s="444" t="str">
        <f t="shared" si="294"/>
        <v/>
      </c>
      <c r="U677" s="440">
        <v>1</v>
      </c>
      <c r="V677" s="440">
        <v>1</v>
      </c>
      <c r="W677" s="440">
        <v>1</v>
      </c>
      <c r="X677" s="440">
        <v>1</v>
      </c>
      <c r="Y677" s="179"/>
      <c r="Z677" s="186">
        <f t="shared" si="273"/>
        <v>0</v>
      </c>
      <c r="AA677" s="187">
        <f t="shared" si="274"/>
        <v>0</v>
      </c>
      <c r="AB677" s="188"/>
    </row>
    <row r="678" spans="2:28" ht="18" customHeight="1">
      <c r="B678" s="179"/>
      <c r="C678" s="80"/>
      <c r="D678" s="180"/>
      <c r="E678" s="181"/>
      <c r="F678" s="80"/>
      <c r="G678" s="80"/>
      <c r="H678" s="57"/>
      <c r="I678" s="508"/>
      <c r="J678" s="182"/>
      <c r="K678" s="183">
        <f t="shared" si="299"/>
        <v>0</v>
      </c>
      <c r="L678" s="184">
        <f t="shared" si="300"/>
        <v>0</v>
      </c>
      <c r="M678" s="184">
        <f t="shared" si="301"/>
        <v>0</v>
      </c>
      <c r="N678" s="184">
        <f t="shared" si="302"/>
        <v>0</v>
      </c>
      <c r="O678" s="184">
        <f t="shared" si="303"/>
        <v>0</v>
      </c>
      <c r="P678" s="185">
        <f t="shared" si="295"/>
        <v>0</v>
      </c>
      <c r="Q678" s="184">
        <f t="shared" si="296"/>
        <v>0</v>
      </c>
      <c r="R678" s="184">
        <f t="shared" si="297"/>
        <v>0</v>
      </c>
      <c r="S678" s="184">
        <f t="shared" si="298"/>
        <v>0</v>
      </c>
      <c r="T678" s="444" t="str">
        <f t="shared" si="294"/>
        <v/>
      </c>
      <c r="U678" s="440">
        <v>1</v>
      </c>
      <c r="V678" s="440">
        <v>1</v>
      </c>
      <c r="W678" s="440">
        <v>1</v>
      </c>
      <c r="X678" s="440">
        <v>1</v>
      </c>
      <c r="Y678" s="179"/>
      <c r="Z678" s="186">
        <f t="shared" si="273"/>
        <v>0</v>
      </c>
      <c r="AA678" s="187">
        <f t="shared" si="274"/>
        <v>0</v>
      </c>
      <c r="AB678" s="188"/>
    </row>
    <row r="679" spans="2:28" ht="18" customHeight="1">
      <c r="B679" s="179"/>
      <c r="C679" s="80"/>
      <c r="D679" s="180"/>
      <c r="E679" s="181"/>
      <c r="F679" s="80"/>
      <c r="G679" s="80"/>
      <c r="H679" s="57"/>
      <c r="I679" s="508"/>
      <c r="J679" s="182"/>
      <c r="K679" s="183">
        <f t="shared" si="299"/>
        <v>0</v>
      </c>
      <c r="L679" s="184">
        <f t="shared" si="300"/>
        <v>0</v>
      </c>
      <c r="M679" s="184">
        <f t="shared" si="301"/>
        <v>0</v>
      </c>
      <c r="N679" s="184">
        <f t="shared" si="302"/>
        <v>0</v>
      </c>
      <c r="O679" s="184">
        <f t="shared" si="303"/>
        <v>0</v>
      </c>
      <c r="P679" s="185">
        <f t="shared" si="295"/>
        <v>0</v>
      </c>
      <c r="Q679" s="184">
        <f t="shared" si="296"/>
        <v>0</v>
      </c>
      <c r="R679" s="184">
        <f t="shared" si="297"/>
        <v>0</v>
      </c>
      <c r="S679" s="184">
        <f t="shared" si="298"/>
        <v>0</v>
      </c>
      <c r="T679" s="444" t="str">
        <f t="shared" si="294"/>
        <v/>
      </c>
      <c r="U679" s="440">
        <v>1</v>
      </c>
      <c r="V679" s="440">
        <v>1</v>
      </c>
      <c r="W679" s="440">
        <v>1</v>
      </c>
      <c r="X679" s="440">
        <v>1</v>
      </c>
      <c r="Y679" s="179"/>
      <c r="Z679" s="186">
        <f t="shared" si="273"/>
        <v>0</v>
      </c>
      <c r="AA679" s="187">
        <f t="shared" si="274"/>
        <v>0</v>
      </c>
      <c r="AB679" s="188"/>
    </row>
    <row r="680" spans="2:28" ht="18" customHeight="1">
      <c r="B680" s="179"/>
      <c r="C680" s="80"/>
      <c r="D680" s="180"/>
      <c r="E680" s="181"/>
      <c r="F680" s="80"/>
      <c r="G680" s="80"/>
      <c r="H680" s="57"/>
      <c r="I680" s="508"/>
      <c r="J680" s="182"/>
      <c r="K680" s="183">
        <f t="shared" si="299"/>
        <v>0</v>
      </c>
      <c r="L680" s="184">
        <f t="shared" si="300"/>
        <v>0</v>
      </c>
      <c r="M680" s="184">
        <f t="shared" si="301"/>
        <v>0</v>
      </c>
      <c r="N680" s="184">
        <f t="shared" si="302"/>
        <v>0</v>
      </c>
      <c r="O680" s="184">
        <f t="shared" si="303"/>
        <v>0</v>
      </c>
      <c r="P680" s="185">
        <f t="shared" si="295"/>
        <v>0</v>
      </c>
      <c r="Q680" s="184">
        <f t="shared" si="296"/>
        <v>0</v>
      </c>
      <c r="R680" s="184">
        <f t="shared" si="297"/>
        <v>0</v>
      </c>
      <c r="S680" s="184">
        <f t="shared" si="298"/>
        <v>0</v>
      </c>
      <c r="T680" s="444" t="str">
        <f t="shared" si="294"/>
        <v/>
      </c>
      <c r="U680" s="440">
        <v>1</v>
      </c>
      <c r="V680" s="440">
        <v>1</v>
      </c>
      <c r="W680" s="440">
        <v>1</v>
      </c>
      <c r="X680" s="440">
        <v>1</v>
      </c>
      <c r="Y680" s="179"/>
      <c r="Z680" s="186">
        <f t="shared" si="273"/>
        <v>0</v>
      </c>
      <c r="AA680" s="187">
        <f t="shared" si="274"/>
        <v>0</v>
      </c>
      <c r="AB680" s="188"/>
    </row>
    <row r="681" spans="2:28" ht="18" customHeight="1">
      <c r="B681" s="179"/>
      <c r="C681" s="80"/>
      <c r="D681" s="180"/>
      <c r="E681" s="181"/>
      <c r="F681" s="80"/>
      <c r="G681" s="80"/>
      <c r="H681" s="57"/>
      <c r="I681" s="508"/>
      <c r="J681" s="182"/>
      <c r="K681" s="183">
        <f t="shared" si="299"/>
        <v>0</v>
      </c>
      <c r="L681" s="184">
        <f t="shared" si="300"/>
        <v>0</v>
      </c>
      <c r="M681" s="184">
        <f t="shared" si="301"/>
        <v>0</v>
      </c>
      <c r="N681" s="184">
        <f t="shared" si="302"/>
        <v>0</v>
      </c>
      <c r="O681" s="184">
        <f t="shared" si="303"/>
        <v>0</v>
      </c>
      <c r="P681" s="185">
        <f t="shared" si="295"/>
        <v>0</v>
      </c>
      <c r="Q681" s="184">
        <f t="shared" si="296"/>
        <v>0</v>
      </c>
      <c r="R681" s="184">
        <f t="shared" si="297"/>
        <v>0</v>
      </c>
      <c r="S681" s="184">
        <f t="shared" si="298"/>
        <v>0</v>
      </c>
      <c r="T681" s="444" t="str">
        <f t="shared" ref="T681:T744" si="304">IF(J681="","",VLOOKUP(J681,Kengetal,13,FALSE))</f>
        <v/>
      </c>
      <c r="U681" s="440">
        <v>1</v>
      </c>
      <c r="V681" s="440">
        <v>1</v>
      </c>
      <c r="W681" s="440">
        <v>1</v>
      </c>
      <c r="X681" s="440">
        <v>1</v>
      </c>
      <c r="Y681" s="179"/>
      <c r="Z681" s="186">
        <f t="shared" si="273"/>
        <v>0</v>
      </c>
      <c r="AA681" s="187">
        <f t="shared" si="274"/>
        <v>0</v>
      </c>
      <c r="AB681" s="188"/>
    </row>
    <row r="682" spans="2:28" ht="18" customHeight="1">
      <c r="B682" s="179"/>
      <c r="C682" s="80"/>
      <c r="D682" s="180"/>
      <c r="E682" s="181"/>
      <c r="F682" s="80"/>
      <c r="G682" s="80"/>
      <c r="H682" s="57"/>
      <c r="I682" s="508"/>
      <c r="J682" s="182"/>
      <c r="K682" s="183">
        <f t="shared" si="299"/>
        <v>0</v>
      </c>
      <c r="L682" s="184">
        <f t="shared" si="300"/>
        <v>0</v>
      </c>
      <c r="M682" s="184">
        <f t="shared" si="301"/>
        <v>0</v>
      </c>
      <c r="N682" s="184">
        <f t="shared" si="302"/>
        <v>0</v>
      </c>
      <c r="O682" s="184">
        <f t="shared" si="303"/>
        <v>0</v>
      </c>
      <c r="P682" s="185">
        <f t="shared" si="295"/>
        <v>0</v>
      </c>
      <c r="Q682" s="184">
        <f t="shared" si="296"/>
        <v>0</v>
      </c>
      <c r="R682" s="184">
        <f t="shared" si="297"/>
        <v>0</v>
      </c>
      <c r="S682" s="184">
        <f t="shared" si="298"/>
        <v>0</v>
      </c>
      <c r="T682" s="444" t="str">
        <f t="shared" si="304"/>
        <v/>
      </c>
      <c r="U682" s="440">
        <v>1</v>
      </c>
      <c r="V682" s="440">
        <v>1</v>
      </c>
      <c r="W682" s="440">
        <v>1</v>
      </c>
      <c r="X682" s="440">
        <v>1</v>
      </c>
      <c r="Y682" s="179"/>
      <c r="Z682" s="186">
        <f t="shared" si="273"/>
        <v>0</v>
      </c>
      <c r="AA682" s="187">
        <f t="shared" si="274"/>
        <v>0</v>
      </c>
      <c r="AB682" s="188"/>
    </row>
    <row r="683" spans="2:28" ht="18" customHeight="1">
      <c r="B683" s="179"/>
      <c r="C683" s="80"/>
      <c r="D683" s="180"/>
      <c r="E683" s="181"/>
      <c r="F683" s="80"/>
      <c r="G683" s="80"/>
      <c r="H683" s="57"/>
      <c r="I683" s="508"/>
      <c r="J683" s="182"/>
      <c r="K683" s="183">
        <f t="shared" si="299"/>
        <v>0</v>
      </c>
      <c r="L683" s="184">
        <f t="shared" si="300"/>
        <v>0</v>
      </c>
      <c r="M683" s="184">
        <f t="shared" si="301"/>
        <v>0</v>
      </c>
      <c r="N683" s="184">
        <f t="shared" si="302"/>
        <v>0</v>
      </c>
      <c r="O683" s="184">
        <f t="shared" si="303"/>
        <v>0</v>
      </c>
      <c r="P683" s="185">
        <f t="shared" si="295"/>
        <v>0</v>
      </c>
      <c r="Q683" s="184">
        <f t="shared" si="296"/>
        <v>0</v>
      </c>
      <c r="R683" s="184">
        <f t="shared" si="297"/>
        <v>0</v>
      </c>
      <c r="S683" s="184">
        <f t="shared" si="298"/>
        <v>0</v>
      </c>
      <c r="T683" s="444" t="str">
        <f t="shared" si="304"/>
        <v/>
      </c>
      <c r="U683" s="440">
        <v>1</v>
      </c>
      <c r="V683" s="440">
        <v>1</v>
      </c>
      <c r="W683" s="440">
        <v>1</v>
      </c>
      <c r="X683" s="440">
        <v>1</v>
      </c>
      <c r="Y683" s="179"/>
      <c r="Z683" s="186">
        <f t="shared" si="273"/>
        <v>0</v>
      </c>
      <c r="AA683" s="187">
        <f t="shared" si="274"/>
        <v>0</v>
      </c>
      <c r="AB683" s="188"/>
    </row>
    <row r="684" spans="2:28" ht="18" customHeight="1">
      <c r="B684" s="179"/>
      <c r="C684" s="80"/>
      <c r="D684" s="180"/>
      <c r="E684" s="181"/>
      <c r="F684" s="80"/>
      <c r="G684" s="80"/>
      <c r="H684" s="57"/>
      <c r="I684" s="508"/>
      <c r="J684" s="182"/>
      <c r="K684" s="183">
        <f t="shared" si="299"/>
        <v>0</v>
      </c>
      <c r="L684" s="184">
        <f t="shared" si="300"/>
        <v>0</v>
      </c>
      <c r="M684" s="184">
        <f t="shared" si="301"/>
        <v>0</v>
      </c>
      <c r="N684" s="184">
        <f t="shared" si="302"/>
        <v>0</v>
      </c>
      <c r="O684" s="184">
        <f t="shared" si="303"/>
        <v>0</v>
      </c>
      <c r="P684" s="185">
        <f t="shared" si="295"/>
        <v>0</v>
      </c>
      <c r="Q684" s="184">
        <f t="shared" si="296"/>
        <v>0</v>
      </c>
      <c r="R684" s="184">
        <f t="shared" si="297"/>
        <v>0</v>
      </c>
      <c r="S684" s="184">
        <f t="shared" si="298"/>
        <v>0</v>
      </c>
      <c r="T684" s="444" t="str">
        <f t="shared" si="304"/>
        <v/>
      </c>
      <c r="U684" s="440">
        <v>1</v>
      </c>
      <c r="V684" s="440">
        <v>1</v>
      </c>
      <c r="W684" s="440">
        <v>1</v>
      </c>
      <c r="X684" s="440">
        <v>1</v>
      </c>
      <c r="Y684" s="179"/>
      <c r="Z684" s="186">
        <f t="shared" si="273"/>
        <v>0</v>
      </c>
      <c r="AA684" s="187">
        <f t="shared" si="274"/>
        <v>0</v>
      </c>
      <c r="AB684" s="188"/>
    </row>
    <row r="685" spans="2:28" ht="18" customHeight="1">
      <c r="B685" s="179"/>
      <c r="C685" s="80"/>
      <c r="D685" s="180"/>
      <c r="E685" s="181"/>
      <c r="F685" s="80"/>
      <c r="G685" s="80"/>
      <c r="H685" s="57"/>
      <c r="I685" s="508"/>
      <c r="J685" s="182"/>
      <c r="K685" s="183">
        <f t="shared" si="299"/>
        <v>0</v>
      </c>
      <c r="L685" s="184">
        <f t="shared" si="300"/>
        <v>0</v>
      </c>
      <c r="M685" s="184">
        <f t="shared" si="301"/>
        <v>0</v>
      </c>
      <c r="N685" s="184">
        <f t="shared" si="302"/>
        <v>0</v>
      </c>
      <c r="O685" s="184">
        <f t="shared" si="303"/>
        <v>0</v>
      </c>
      <c r="P685" s="185">
        <f t="shared" si="295"/>
        <v>0</v>
      </c>
      <c r="Q685" s="184">
        <f t="shared" si="296"/>
        <v>0</v>
      </c>
      <c r="R685" s="184">
        <f t="shared" si="297"/>
        <v>0</v>
      </c>
      <c r="S685" s="184">
        <f t="shared" si="298"/>
        <v>0</v>
      </c>
      <c r="T685" s="444" t="str">
        <f t="shared" si="304"/>
        <v/>
      </c>
      <c r="U685" s="440">
        <v>1</v>
      </c>
      <c r="V685" s="440">
        <v>1</v>
      </c>
      <c r="W685" s="440">
        <v>1</v>
      </c>
      <c r="X685" s="440">
        <v>1</v>
      </c>
      <c r="Y685" s="179"/>
      <c r="Z685" s="186">
        <f t="shared" si="273"/>
        <v>0</v>
      </c>
      <c r="AA685" s="187">
        <f t="shared" si="274"/>
        <v>0</v>
      </c>
      <c r="AB685" s="188"/>
    </row>
    <row r="686" spans="2:28" ht="18" customHeight="1">
      <c r="B686" s="179"/>
      <c r="C686" s="80"/>
      <c r="D686" s="180"/>
      <c r="E686" s="181"/>
      <c r="F686" s="80"/>
      <c r="G686" s="80"/>
      <c r="H686" s="57"/>
      <c r="I686" s="508"/>
      <c r="J686" s="182"/>
      <c r="K686" s="183">
        <f t="shared" si="299"/>
        <v>0</v>
      </c>
      <c r="L686" s="184">
        <f t="shared" si="300"/>
        <v>0</v>
      </c>
      <c r="M686" s="184">
        <f t="shared" si="301"/>
        <v>0</v>
      </c>
      <c r="N686" s="184">
        <f t="shared" si="302"/>
        <v>0</v>
      </c>
      <c r="O686" s="184">
        <f t="shared" si="303"/>
        <v>0</v>
      </c>
      <c r="P686" s="185">
        <f t="shared" si="295"/>
        <v>0</v>
      </c>
      <c r="Q686" s="184">
        <f t="shared" si="296"/>
        <v>0</v>
      </c>
      <c r="R686" s="184">
        <f t="shared" si="297"/>
        <v>0</v>
      </c>
      <c r="S686" s="184">
        <f t="shared" si="298"/>
        <v>0</v>
      </c>
      <c r="T686" s="444" t="str">
        <f t="shared" si="304"/>
        <v/>
      </c>
      <c r="U686" s="440">
        <v>1</v>
      </c>
      <c r="V686" s="440">
        <v>1</v>
      </c>
      <c r="W686" s="440">
        <v>1</v>
      </c>
      <c r="X686" s="440">
        <v>1</v>
      </c>
      <c r="Y686" s="179"/>
      <c r="Z686" s="186">
        <f t="shared" si="273"/>
        <v>0</v>
      </c>
      <c r="AA686" s="187">
        <f t="shared" si="274"/>
        <v>0</v>
      </c>
      <c r="AB686" s="188"/>
    </row>
    <row r="687" spans="2:28" ht="18" customHeight="1">
      <c r="B687" s="179"/>
      <c r="C687" s="80"/>
      <c r="D687" s="180"/>
      <c r="E687" s="181"/>
      <c r="F687" s="80"/>
      <c r="G687" s="80"/>
      <c r="H687" s="57"/>
      <c r="I687" s="508"/>
      <c r="J687" s="182"/>
      <c r="K687" s="183">
        <f t="shared" si="299"/>
        <v>0</v>
      </c>
      <c r="L687" s="184">
        <f t="shared" si="300"/>
        <v>0</v>
      </c>
      <c r="M687" s="184">
        <f t="shared" si="301"/>
        <v>0</v>
      </c>
      <c r="N687" s="184">
        <f t="shared" si="302"/>
        <v>0</v>
      </c>
      <c r="O687" s="184">
        <f t="shared" si="303"/>
        <v>0</v>
      </c>
      <c r="P687" s="185">
        <f t="shared" si="295"/>
        <v>0</v>
      </c>
      <c r="Q687" s="184">
        <f t="shared" si="296"/>
        <v>0</v>
      </c>
      <c r="R687" s="184">
        <f t="shared" si="297"/>
        <v>0</v>
      </c>
      <c r="S687" s="184">
        <f t="shared" si="298"/>
        <v>0</v>
      </c>
      <c r="T687" s="444" t="str">
        <f t="shared" si="304"/>
        <v/>
      </c>
      <c r="U687" s="440">
        <v>1</v>
      </c>
      <c r="V687" s="440">
        <v>1</v>
      </c>
      <c r="W687" s="440">
        <v>1</v>
      </c>
      <c r="X687" s="440">
        <v>1</v>
      </c>
      <c r="Y687" s="179"/>
      <c r="Z687" s="186">
        <f t="shared" si="273"/>
        <v>0</v>
      </c>
      <c r="AA687" s="187">
        <f t="shared" si="274"/>
        <v>0</v>
      </c>
      <c r="AB687" s="188"/>
    </row>
    <row r="688" spans="2:28" ht="18" customHeight="1">
      <c r="B688" s="179"/>
      <c r="C688" s="80"/>
      <c r="D688" s="180"/>
      <c r="E688" s="181"/>
      <c r="F688" s="80"/>
      <c r="G688" s="80"/>
      <c r="H688" s="57"/>
      <c r="I688" s="508"/>
      <c r="J688" s="182"/>
      <c r="K688" s="183">
        <f t="shared" si="299"/>
        <v>0</v>
      </c>
      <c r="L688" s="184">
        <f t="shared" si="300"/>
        <v>0</v>
      </c>
      <c r="M688" s="184">
        <f t="shared" si="301"/>
        <v>0</v>
      </c>
      <c r="N688" s="184">
        <f t="shared" si="302"/>
        <v>0</v>
      </c>
      <c r="O688" s="184">
        <f t="shared" si="303"/>
        <v>0</v>
      </c>
      <c r="P688" s="185">
        <f t="shared" si="295"/>
        <v>0</v>
      </c>
      <c r="Q688" s="184">
        <f t="shared" si="296"/>
        <v>0</v>
      </c>
      <c r="R688" s="184">
        <f t="shared" si="297"/>
        <v>0</v>
      </c>
      <c r="S688" s="184">
        <f t="shared" si="298"/>
        <v>0</v>
      </c>
      <c r="T688" s="444" t="str">
        <f t="shared" si="304"/>
        <v/>
      </c>
      <c r="U688" s="440">
        <v>1</v>
      </c>
      <c r="V688" s="440">
        <v>1</v>
      </c>
      <c r="W688" s="440">
        <v>1</v>
      </c>
      <c r="X688" s="440">
        <v>1</v>
      </c>
      <c r="Y688" s="179"/>
      <c r="Z688" s="186">
        <f t="shared" si="273"/>
        <v>0</v>
      </c>
      <c r="AA688" s="187">
        <f t="shared" si="274"/>
        <v>0</v>
      </c>
      <c r="AB688" s="188"/>
    </row>
    <row r="689" spans="2:27" ht="18" customHeight="1">
      <c r="B689" s="179"/>
      <c r="C689" s="80"/>
      <c r="D689" s="57"/>
      <c r="E689" s="57"/>
      <c r="F689" s="57"/>
      <c r="G689" s="80"/>
      <c r="H689" s="57"/>
      <c r="I689" s="508"/>
      <c r="J689" s="182"/>
      <c r="K689" s="183">
        <f t="shared" si="299"/>
        <v>0</v>
      </c>
      <c r="L689" s="184">
        <f t="shared" si="300"/>
        <v>0</v>
      </c>
      <c r="M689" s="184">
        <f t="shared" si="301"/>
        <v>0</v>
      </c>
      <c r="N689" s="184">
        <f t="shared" si="302"/>
        <v>0</v>
      </c>
      <c r="O689" s="184">
        <f t="shared" si="303"/>
        <v>0</v>
      </c>
      <c r="P689" s="185">
        <f t="shared" si="295"/>
        <v>0</v>
      </c>
      <c r="Q689" s="184">
        <f t="shared" si="296"/>
        <v>0</v>
      </c>
      <c r="R689" s="184">
        <f t="shared" si="297"/>
        <v>0</v>
      </c>
      <c r="S689" s="184">
        <f t="shared" si="298"/>
        <v>0</v>
      </c>
      <c r="T689" s="444" t="str">
        <f t="shared" si="304"/>
        <v/>
      </c>
      <c r="U689" s="440">
        <v>1</v>
      </c>
      <c r="V689" s="440">
        <v>1</v>
      </c>
      <c r="W689" s="440">
        <v>1</v>
      </c>
      <c r="X689" s="440">
        <v>1</v>
      </c>
      <c r="Y689" s="179"/>
      <c r="Z689" s="186">
        <f t="shared" si="273"/>
        <v>0</v>
      </c>
      <c r="AA689" s="187">
        <f t="shared" si="274"/>
        <v>0</v>
      </c>
    </row>
    <row r="690" spans="2:27" ht="18" customHeight="1">
      <c r="B690" s="179"/>
      <c r="C690" s="80"/>
      <c r="D690" s="57"/>
      <c r="E690" s="57"/>
      <c r="F690" s="57"/>
      <c r="G690" s="80"/>
      <c r="H690" s="57"/>
      <c r="I690" s="508"/>
      <c r="J690" s="182"/>
      <c r="K690" s="183">
        <f t="shared" si="299"/>
        <v>0</v>
      </c>
      <c r="L690" s="184">
        <f t="shared" si="300"/>
        <v>0</v>
      </c>
      <c r="M690" s="184">
        <f t="shared" si="301"/>
        <v>0</v>
      </c>
      <c r="N690" s="184">
        <f t="shared" si="302"/>
        <v>0</v>
      </c>
      <c r="O690" s="184">
        <f t="shared" si="303"/>
        <v>0</v>
      </c>
      <c r="P690" s="185">
        <f t="shared" si="295"/>
        <v>0</v>
      </c>
      <c r="Q690" s="184">
        <f t="shared" si="296"/>
        <v>0</v>
      </c>
      <c r="R690" s="184">
        <f t="shared" si="297"/>
        <v>0</v>
      </c>
      <c r="S690" s="184">
        <f t="shared" si="298"/>
        <v>0</v>
      </c>
      <c r="T690" s="444" t="str">
        <f t="shared" si="304"/>
        <v/>
      </c>
      <c r="U690" s="440">
        <v>1</v>
      </c>
      <c r="V690" s="440">
        <v>1</v>
      </c>
      <c r="W690" s="440">
        <v>1</v>
      </c>
      <c r="X690" s="440">
        <v>1</v>
      </c>
      <c r="Y690" s="179"/>
      <c r="Z690" s="186">
        <f t="shared" si="273"/>
        <v>0</v>
      </c>
      <c r="AA690" s="187">
        <f t="shared" si="274"/>
        <v>0</v>
      </c>
    </row>
    <row r="691" spans="2:27" ht="18" customHeight="1">
      <c r="B691" s="179"/>
      <c r="C691" s="80"/>
      <c r="D691" s="57"/>
      <c r="E691" s="57"/>
      <c r="F691" s="57"/>
      <c r="G691" s="80"/>
      <c r="H691" s="57"/>
      <c r="I691" s="508"/>
      <c r="J691" s="182"/>
      <c r="K691" s="183">
        <f t="shared" si="299"/>
        <v>0</v>
      </c>
      <c r="L691" s="184">
        <f t="shared" si="300"/>
        <v>0</v>
      </c>
      <c r="M691" s="184">
        <f t="shared" si="301"/>
        <v>0</v>
      </c>
      <c r="N691" s="184">
        <f t="shared" si="302"/>
        <v>0</v>
      </c>
      <c r="O691" s="184">
        <f t="shared" si="303"/>
        <v>0</v>
      </c>
      <c r="P691" s="185">
        <f t="shared" si="295"/>
        <v>0</v>
      </c>
      <c r="Q691" s="184">
        <f t="shared" si="296"/>
        <v>0</v>
      </c>
      <c r="R691" s="184">
        <f t="shared" si="297"/>
        <v>0</v>
      </c>
      <c r="S691" s="184">
        <f t="shared" si="298"/>
        <v>0</v>
      </c>
      <c r="T691" s="444" t="str">
        <f t="shared" si="304"/>
        <v/>
      </c>
      <c r="U691" s="440">
        <v>1</v>
      </c>
      <c r="V691" s="440">
        <v>1</v>
      </c>
      <c r="W691" s="440">
        <v>1</v>
      </c>
      <c r="X691" s="440">
        <v>1</v>
      </c>
      <c r="Y691" s="179"/>
      <c r="Z691" s="186">
        <f t="shared" si="273"/>
        <v>0</v>
      </c>
      <c r="AA691" s="187">
        <f t="shared" si="274"/>
        <v>0</v>
      </c>
    </row>
    <row r="692" spans="2:27" ht="18" customHeight="1">
      <c r="B692" s="179"/>
      <c r="C692" s="80"/>
      <c r="D692" s="57"/>
      <c r="E692" s="57"/>
      <c r="F692" s="57"/>
      <c r="G692" s="80"/>
      <c r="H692" s="57"/>
      <c r="I692" s="508"/>
      <c r="J692" s="182"/>
      <c r="K692" s="183">
        <f t="shared" si="299"/>
        <v>0</v>
      </c>
      <c r="L692" s="184">
        <f t="shared" si="300"/>
        <v>0</v>
      </c>
      <c r="M692" s="184">
        <f t="shared" si="301"/>
        <v>0</v>
      </c>
      <c r="N692" s="184">
        <f t="shared" si="302"/>
        <v>0</v>
      </c>
      <c r="O692" s="184">
        <f t="shared" si="303"/>
        <v>0</v>
      </c>
      <c r="P692" s="185">
        <f t="shared" si="295"/>
        <v>0</v>
      </c>
      <c r="Q692" s="184">
        <f t="shared" si="296"/>
        <v>0</v>
      </c>
      <c r="R692" s="184">
        <f t="shared" si="297"/>
        <v>0</v>
      </c>
      <c r="S692" s="184">
        <f t="shared" si="298"/>
        <v>0</v>
      </c>
      <c r="T692" s="444" t="str">
        <f t="shared" si="304"/>
        <v/>
      </c>
      <c r="U692" s="440">
        <v>1</v>
      </c>
      <c r="V692" s="440">
        <v>1</v>
      </c>
      <c r="W692" s="440">
        <v>1</v>
      </c>
      <c r="X692" s="440">
        <v>1</v>
      </c>
      <c r="Y692" s="179"/>
      <c r="Z692" s="186">
        <f t="shared" si="273"/>
        <v>0</v>
      </c>
      <c r="AA692" s="187">
        <f t="shared" si="274"/>
        <v>0</v>
      </c>
    </row>
    <row r="693" spans="2:27" ht="18" customHeight="1">
      <c r="B693" s="179"/>
      <c r="C693" s="80"/>
      <c r="D693" s="57"/>
      <c r="E693" s="57"/>
      <c r="F693" s="57"/>
      <c r="G693" s="80"/>
      <c r="H693" s="57"/>
      <c r="I693" s="508"/>
      <c r="J693" s="182"/>
      <c r="K693" s="183">
        <f t="shared" si="299"/>
        <v>0</v>
      </c>
      <c r="L693" s="184">
        <f t="shared" si="300"/>
        <v>0</v>
      </c>
      <c r="M693" s="184">
        <f t="shared" si="301"/>
        <v>0</v>
      </c>
      <c r="N693" s="184">
        <f t="shared" si="302"/>
        <v>0</v>
      </c>
      <c r="O693" s="184">
        <f t="shared" si="303"/>
        <v>0</v>
      </c>
      <c r="P693" s="185">
        <f t="shared" si="295"/>
        <v>0</v>
      </c>
      <c r="Q693" s="184">
        <f t="shared" si="296"/>
        <v>0</v>
      </c>
      <c r="R693" s="184">
        <f t="shared" si="297"/>
        <v>0</v>
      </c>
      <c r="S693" s="184">
        <f t="shared" si="298"/>
        <v>0</v>
      </c>
      <c r="T693" s="444" t="str">
        <f t="shared" si="304"/>
        <v/>
      </c>
      <c r="U693" s="440">
        <v>1</v>
      </c>
      <c r="V693" s="440">
        <v>1</v>
      </c>
      <c r="W693" s="440">
        <v>1</v>
      </c>
      <c r="X693" s="440">
        <v>1</v>
      </c>
      <c r="Y693" s="179"/>
      <c r="Z693" s="186">
        <f t="shared" si="273"/>
        <v>0</v>
      </c>
      <c r="AA693" s="187">
        <f t="shared" si="274"/>
        <v>0</v>
      </c>
    </row>
    <row r="694" spans="2:27" ht="18" customHeight="1">
      <c r="B694" s="179"/>
      <c r="C694" s="80"/>
      <c r="D694" s="57"/>
      <c r="E694" s="57"/>
      <c r="F694" s="57"/>
      <c r="G694" s="80"/>
      <c r="H694" s="57"/>
      <c r="I694" s="508"/>
      <c r="J694" s="182"/>
      <c r="K694" s="183">
        <f t="shared" si="299"/>
        <v>0</v>
      </c>
      <c r="L694" s="184">
        <f t="shared" si="300"/>
        <v>0</v>
      </c>
      <c r="M694" s="184">
        <f t="shared" si="301"/>
        <v>0</v>
      </c>
      <c r="N694" s="184">
        <f t="shared" si="302"/>
        <v>0</v>
      </c>
      <c r="O694" s="184">
        <f t="shared" si="303"/>
        <v>0</v>
      </c>
      <c r="P694" s="185">
        <f t="shared" si="295"/>
        <v>0</v>
      </c>
      <c r="Q694" s="184">
        <f t="shared" si="296"/>
        <v>0</v>
      </c>
      <c r="R694" s="184">
        <f t="shared" si="297"/>
        <v>0</v>
      </c>
      <c r="S694" s="184">
        <f t="shared" si="298"/>
        <v>0</v>
      </c>
      <c r="T694" s="444" t="str">
        <f t="shared" si="304"/>
        <v/>
      </c>
      <c r="U694" s="440">
        <v>1</v>
      </c>
      <c r="V694" s="440">
        <v>1</v>
      </c>
      <c r="W694" s="440">
        <v>1</v>
      </c>
      <c r="X694" s="440">
        <v>1</v>
      </c>
      <c r="Y694" s="179"/>
      <c r="Z694" s="186">
        <f t="shared" si="273"/>
        <v>0</v>
      </c>
      <c r="AA694" s="187">
        <f t="shared" si="274"/>
        <v>0</v>
      </c>
    </row>
    <row r="695" spans="2:27" ht="18" customHeight="1">
      <c r="B695" s="179"/>
      <c r="C695" s="80"/>
      <c r="D695" s="57"/>
      <c r="E695" s="57"/>
      <c r="F695" s="57"/>
      <c r="G695" s="80"/>
      <c r="H695" s="57"/>
      <c r="I695" s="508"/>
      <c r="J695" s="182"/>
      <c r="K695" s="183">
        <f t="shared" si="299"/>
        <v>0</v>
      </c>
      <c r="L695" s="184">
        <f t="shared" si="300"/>
        <v>0</v>
      </c>
      <c r="M695" s="184">
        <f t="shared" si="301"/>
        <v>0</v>
      </c>
      <c r="N695" s="184">
        <f t="shared" si="302"/>
        <v>0</v>
      </c>
      <c r="O695" s="184">
        <f t="shared" si="303"/>
        <v>0</v>
      </c>
      <c r="P695" s="185">
        <f t="shared" si="295"/>
        <v>0</v>
      </c>
      <c r="Q695" s="184">
        <f t="shared" si="296"/>
        <v>0</v>
      </c>
      <c r="R695" s="184">
        <f t="shared" si="297"/>
        <v>0</v>
      </c>
      <c r="S695" s="184">
        <f t="shared" si="298"/>
        <v>0</v>
      </c>
      <c r="T695" s="444" t="str">
        <f t="shared" si="304"/>
        <v/>
      </c>
      <c r="U695" s="440">
        <v>1</v>
      </c>
      <c r="V695" s="440">
        <v>1</v>
      </c>
      <c r="W695" s="440">
        <v>1</v>
      </c>
      <c r="X695" s="440">
        <v>1</v>
      </c>
      <c r="Y695" s="179"/>
      <c r="Z695" s="186">
        <f t="shared" si="273"/>
        <v>0</v>
      </c>
      <c r="AA695" s="187">
        <f t="shared" si="274"/>
        <v>0</v>
      </c>
    </row>
    <row r="696" spans="2:27" ht="18" customHeight="1">
      <c r="B696" s="179"/>
      <c r="C696" s="80"/>
      <c r="D696" s="57"/>
      <c r="E696" s="57"/>
      <c r="F696" s="57"/>
      <c r="G696" s="80"/>
      <c r="H696" s="57"/>
      <c r="I696" s="508"/>
      <c r="J696" s="182"/>
      <c r="K696" s="183">
        <f t="shared" si="299"/>
        <v>0</v>
      </c>
      <c r="L696" s="184">
        <f t="shared" si="300"/>
        <v>0</v>
      </c>
      <c r="M696" s="184">
        <f t="shared" si="301"/>
        <v>0</v>
      </c>
      <c r="N696" s="184">
        <f t="shared" si="302"/>
        <v>0</v>
      </c>
      <c r="O696" s="184">
        <f t="shared" si="303"/>
        <v>0</v>
      </c>
      <c r="P696" s="185">
        <f t="shared" si="295"/>
        <v>0</v>
      </c>
      <c r="Q696" s="184">
        <f t="shared" si="296"/>
        <v>0</v>
      </c>
      <c r="R696" s="184">
        <f t="shared" si="297"/>
        <v>0</v>
      </c>
      <c r="S696" s="184">
        <f t="shared" si="298"/>
        <v>0</v>
      </c>
      <c r="T696" s="444" t="str">
        <f t="shared" si="304"/>
        <v/>
      </c>
      <c r="U696" s="440">
        <v>1</v>
      </c>
      <c r="V696" s="440">
        <v>1</v>
      </c>
      <c r="W696" s="440">
        <v>1</v>
      </c>
      <c r="X696" s="440">
        <v>1</v>
      </c>
      <c r="Y696" s="179"/>
      <c r="Z696" s="186">
        <f t="shared" si="273"/>
        <v>0</v>
      </c>
      <c r="AA696" s="187">
        <f t="shared" si="274"/>
        <v>0</v>
      </c>
    </row>
    <row r="697" spans="2:27" ht="18" customHeight="1">
      <c r="B697" s="179"/>
      <c r="C697" s="80"/>
      <c r="D697" s="57"/>
      <c r="E697" s="57"/>
      <c r="F697" s="57"/>
      <c r="G697" s="80"/>
      <c r="H697" s="57"/>
      <c r="I697" s="508"/>
      <c r="J697" s="182"/>
      <c r="K697" s="183">
        <f t="shared" si="299"/>
        <v>0</v>
      </c>
      <c r="L697" s="184">
        <f t="shared" si="300"/>
        <v>0</v>
      </c>
      <c r="M697" s="184">
        <f t="shared" si="301"/>
        <v>0</v>
      </c>
      <c r="N697" s="184">
        <f t="shared" si="302"/>
        <v>0</v>
      </c>
      <c r="O697" s="184">
        <f t="shared" si="303"/>
        <v>0</v>
      </c>
      <c r="P697" s="185">
        <f t="shared" si="295"/>
        <v>0</v>
      </c>
      <c r="Q697" s="184">
        <f t="shared" si="296"/>
        <v>0</v>
      </c>
      <c r="R697" s="184">
        <f t="shared" si="297"/>
        <v>0</v>
      </c>
      <c r="S697" s="184">
        <f t="shared" si="298"/>
        <v>0</v>
      </c>
      <c r="T697" s="444" t="str">
        <f t="shared" si="304"/>
        <v/>
      </c>
      <c r="U697" s="440">
        <v>1</v>
      </c>
      <c r="V697" s="440">
        <v>1</v>
      </c>
      <c r="W697" s="440">
        <v>1</v>
      </c>
      <c r="X697" s="440">
        <v>1</v>
      </c>
      <c r="Y697" s="179"/>
      <c r="Z697" s="186">
        <f t="shared" si="273"/>
        <v>0</v>
      </c>
      <c r="AA697" s="187">
        <f t="shared" si="274"/>
        <v>0</v>
      </c>
    </row>
    <row r="698" spans="2:27" ht="18" customHeight="1">
      <c r="B698" s="179"/>
      <c r="C698" s="80"/>
      <c r="D698" s="57"/>
      <c r="E698" s="57"/>
      <c r="F698" s="57"/>
      <c r="G698" s="80"/>
      <c r="H698" s="57"/>
      <c r="I698" s="508"/>
      <c r="J698" s="182"/>
      <c r="K698" s="183">
        <f t="shared" si="299"/>
        <v>0</v>
      </c>
      <c r="L698" s="184">
        <f t="shared" si="300"/>
        <v>0</v>
      </c>
      <c r="M698" s="184">
        <f t="shared" si="301"/>
        <v>0</v>
      </c>
      <c r="N698" s="184">
        <f t="shared" si="302"/>
        <v>0</v>
      </c>
      <c r="O698" s="184">
        <f t="shared" si="303"/>
        <v>0</v>
      </c>
      <c r="P698" s="185">
        <f t="shared" si="295"/>
        <v>0</v>
      </c>
      <c r="Q698" s="184">
        <f t="shared" si="296"/>
        <v>0</v>
      </c>
      <c r="R698" s="184">
        <f t="shared" si="297"/>
        <v>0</v>
      </c>
      <c r="S698" s="184">
        <f t="shared" si="298"/>
        <v>0</v>
      </c>
      <c r="T698" s="444" t="str">
        <f t="shared" si="304"/>
        <v/>
      </c>
      <c r="U698" s="440">
        <v>1</v>
      </c>
      <c r="V698" s="440">
        <v>1</v>
      </c>
      <c r="W698" s="440">
        <v>1</v>
      </c>
      <c r="X698" s="440">
        <v>1</v>
      </c>
      <c r="Y698" s="179"/>
      <c r="Z698" s="186">
        <f t="shared" si="273"/>
        <v>0</v>
      </c>
      <c r="AA698" s="187">
        <f t="shared" si="274"/>
        <v>0</v>
      </c>
    </row>
    <row r="699" spans="2:27" ht="18" customHeight="1">
      <c r="B699" s="179"/>
      <c r="C699" s="80"/>
      <c r="D699" s="57"/>
      <c r="E699" s="57"/>
      <c r="F699" s="57"/>
      <c r="G699" s="80"/>
      <c r="H699" s="57"/>
      <c r="I699" s="508"/>
      <c r="J699" s="182"/>
      <c r="K699" s="183">
        <f t="shared" si="299"/>
        <v>0</v>
      </c>
      <c r="L699" s="184">
        <f t="shared" si="300"/>
        <v>0</v>
      </c>
      <c r="M699" s="184">
        <f t="shared" si="301"/>
        <v>0</v>
      </c>
      <c r="N699" s="184">
        <f t="shared" si="302"/>
        <v>0</v>
      </c>
      <c r="O699" s="184">
        <f t="shared" si="303"/>
        <v>0</v>
      </c>
      <c r="P699" s="185">
        <f t="shared" si="295"/>
        <v>0</v>
      </c>
      <c r="Q699" s="184">
        <f t="shared" si="296"/>
        <v>0</v>
      </c>
      <c r="R699" s="184">
        <f t="shared" si="297"/>
        <v>0</v>
      </c>
      <c r="S699" s="184">
        <f t="shared" si="298"/>
        <v>0</v>
      </c>
      <c r="T699" s="444" t="str">
        <f t="shared" si="304"/>
        <v/>
      </c>
      <c r="U699" s="440">
        <v>1</v>
      </c>
      <c r="V699" s="440">
        <v>1</v>
      </c>
      <c r="W699" s="440">
        <v>1</v>
      </c>
      <c r="X699" s="440">
        <v>1</v>
      </c>
      <c r="Y699" s="179"/>
      <c r="Z699" s="186">
        <f t="shared" si="273"/>
        <v>0</v>
      </c>
      <c r="AA699" s="187">
        <f t="shared" si="274"/>
        <v>0</v>
      </c>
    </row>
    <row r="700" spans="2:27" ht="18" customHeight="1">
      <c r="B700" s="179"/>
      <c r="C700" s="80"/>
      <c r="D700" s="57"/>
      <c r="E700" s="57"/>
      <c r="F700" s="57"/>
      <c r="G700" s="80"/>
      <c r="H700" s="57"/>
      <c r="I700" s="508"/>
      <c r="J700" s="182"/>
      <c r="K700" s="183">
        <f t="shared" si="299"/>
        <v>0</v>
      </c>
      <c r="L700" s="184">
        <f t="shared" si="300"/>
        <v>0</v>
      </c>
      <c r="M700" s="184">
        <f t="shared" si="301"/>
        <v>0</v>
      </c>
      <c r="N700" s="184">
        <f t="shared" si="302"/>
        <v>0</v>
      </c>
      <c r="O700" s="184">
        <f t="shared" si="303"/>
        <v>0</v>
      </c>
      <c r="P700" s="185">
        <f t="shared" si="295"/>
        <v>0</v>
      </c>
      <c r="Q700" s="184">
        <f t="shared" si="296"/>
        <v>0</v>
      </c>
      <c r="R700" s="184">
        <f t="shared" si="297"/>
        <v>0</v>
      </c>
      <c r="S700" s="184">
        <f t="shared" si="298"/>
        <v>0</v>
      </c>
      <c r="T700" s="444" t="str">
        <f t="shared" si="304"/>
        <v/>
      </c>
      <c r="U700" s="440">
        <v>1</v>
      </c>
      <c r="V700" s="440">
        <v>1</v>
      </c>
      <c r="W700" s="440">
        <v>1</v>
      </c>
      <c r="X700" s="440">
        <v>1</v>
      </c>
      <c r="Y700" s="179"/>
      <c r="Z700" s="186">
        <f t="shared" si="273"/>
        <v>0</v>
      </c>
      <c r="AA700" s="187">
        <f t="shared" si="274"/>
        <v>0</v>
      </c>
    </row>
    <row r="701" spans="2:27" ht="18" customHeight="1">
      <c r="B701" s="179"/>
      <c r="C701" s="80"/>
      <c r="D701" s="57"/>
      <c r="E701" s="57"/>
      <c r="F701" s="57"/>
      <c r="G701" s="80"/>
      <c r="H701" s="57"/>
      <c r="I701" s="508"/>
      <c r="J701" s="182"/>
      <c r="K701" s="183">
        <f t="shared" si="299"/>
        <v>0</v>
      </c>
      <c r="L701" s="184">
        <f t="shared" si="300"/>
        <v>0</v>
      </c>
      <c r="M701" s="184">
        <f t="shared" si="301"/>
        <v>0</v>
      </c>
      <c r="N701" s="184">
        <f t="shared" si="302"/>
        <v>0</v>
      </c>
      <c r="O701" s="184">
        <f t="shared" si="303"/>
        <v>0</v>
      </c>
      <c r="P701" s="185">
        <f t="shared" si="295"/>
        <v>0</v>
      </c>
      <c r="Q701" s="184">
        <f t="shared" si="296"/>
        <v>0</v>
      </c>
      <c r="R701" s="184">
        <f t="shared" si="297"/>
        <v>0</v>
      </c>
      <c r="S701" s="184">
        <f t="shared" si="298"/>
        <v>0</v>
      </c>
      <c r="T701" s="444" t="str">
        <f t="shared" si="304"/>
        <v/>
      </c>
      <c r="U701" s="440">
        <v>1</v>
      </c>
      <c r="V701" s="440">
        <v>1</v>
      </c>
      <c r="W701" s="440">
        <v>1</v>
      </c>
      <c r="X701" s="440">
        <v>1</v>
      </c>
      <c r="Y701" s="179"/>
      <c r="Z701" s="186">
        <f t="shared" si="273"/>
        <v>0</v>
      </c>
      <c r="AA701" s="187">
        <f t="shared" si="274"/>
        <v>0</v>
      </c>
    </row>
    <row r="702" spans="2:27" ht="18" customHeight="1">
      <c r="B702" s="179"/>
      <c r="C702" s="80"/>
      <c r="D702" s="57"/>
      <c r="E702" s="57"/>
      <c r="F702" s="57"/>
      <c r="G702" s="80"/>
      <c r="H702" s="57"/>
      <c r="I702" s="508"/>
      <c r="J702" s="182"/>
      <c r="K702" s="183">
        <f t="shared" si="299"/>
        <v>0</v>
      </c>
      <c r="L702" s="184">
        <f t="shared" si="300"/>
        <v>0</v>
      </c>
      <c r="M702" s="184">
        <f t="shared" si="301"/>
        <v>0</v>
      </c>
      <c r="N702" s="184">
        <f t="shared" si="302"/>
        <v>0</v>
      </c>
      <c r="O702" s="184">
        <f t="shared" si="303"/>
        <v>0</v>
      </c>
      <c r="P702" s="185">
        <f t="shared" si="295"/>
        <v>0</v>
      </c>
      <c r="Q702" s="184">
        <f t="shared" si="296"/>
        <v>0</v>
      </c>
      <c r="R702" s="184">
        <f t="shared" si="297"/>
        <v>0</v>
      </c>
      <c r="S702" s="184">
        <f t="shared" si="298"/>
        <v>0</v>
      </c>
      <c r="T702" s="444" t="str">
        <f t="shared" si="304"/>
        <v/>
      </c>
      <c r="U702" s="440">
        <v>1</v>
      </c>
      <c r="V702" s="440">
        <v>1</v>
      </c>
      <c r="W702" s="440">
        <v>1</v>
      </c>
      <c r="X702" s="440">
        <v>1</v>
      </c>
      <c r="Y702" s="179"/>
      <c r="Z702" s="186">
        <f t="shared" si="273"/>
        <v>0</v>
      </c>
      <c r="AA702" s="187">
        <f t="shared" si="274"/>
        <v>0</v>
      </c>
    </row>
    <row r="703" spans="2:27" ht="18" customHeight="1">
      <c r="B703" s="179"/>
      <c r="C703" s="80"/>
      <c r="D703" s="57"/>
      <c r="E703" s="57"/>
      <c r="F703" s="57"/>
      <c r="G703" s="80"/>
      <c r="H703" s="57"/>
      <c r="I703" s="508"/>
      <c r="J703" s="182"/>
      <c r="K703" s="183">
        <f t="shared" si="299"/>
        <v>0</v>
      </c>
      <c r="L703" s="184">
        <f t="shared" si="300"/>
        <v>0</v>
      </c>
      <c r="M703" s="184">
        <f t="shared" si="301"/>
        <v>0</v>
      </c>
      <c r="N703" s="184">
        <f t="shared" si="302"/>
        <v>0</v>
      </c>
      <c r="O703" s="184">
        <f t="shared" si="303"/>
        <v>0</v>
      </c>
      <c r="P703" s="185">
        <f t="shared" si="295"/>
        <v>0</v>
      </c>
      <c r="Q703" s="184">
        <f t="shared" si="296"/>
        <v>0</v>
      </c>
      <c r="R703" s="184">
        <f t="shared" si="297"/>
        <v>0</v>
      </c>
      <c r="S703" s="184">
        <f t="shared" si="298"/>
        <v>0</v>
      </c>
      <c r="T703" s="444" t="str">
        <f t="shared" si="304"/>
        <v/>
      </c>
      <c r="U703" s="440">
        <v>1</v>
      </c>
      <c r="V703" s="440">
        <v>1</v>
      </c>
      <c r="W703" s="440">
        <v>1</v>
      </c>
      <c r="X703" s="440">
        <v>1</v>
      </c>
      <c r="Y703" s="179"/>
      <c r="Z703" s="186">
        <f t="shared" si="273"/>
        <v>0</v>
      </c>
      <c r="AA703" s="187">
        <f t="shared" si="274"/>
        <v>0</v>
      </c>
    </row>
    <row r="704" spans="2:27" ht="18" customHeight="1">
      <c r="B704" s="179"/>
      <c r="C704" s="80"/>
      <c r="D704" s="57"/>
      <c r="E704" s="57"/>
      <c r="F704" s="57"/>
      <c r="G704" s="80"/>
      <c r="H704" s="57"/>
      <c r="I704" s="508"/>
      <c r="J704" s="182"/>
      <c r="K704" s="183">
        <f t="shared" si="299"/>
        <v>0</v>
      </c>
      <c r="L704" s="184">
        <f t="shared" si="300"/>
        <v>0</v>
      </c>
      <c r="M704" s="184">
        <f t="shared" si="301"/>
        <v>0</v>
      </c>
      <c r="N704" s="184">
        <f t="shared" si="302"/>
        <v>0</v>
      </c>
      <c r="O704" s="184">
        <f t="shared" si="303"/>
        <v>0</v>
      </c>
      <c r="P704" s="185">
        <f t="shared" si="295"/>
        <v>0</v>
      </c>
      <c r="Q704" s="184">
        <f t="shared" si="296"/>
        <v>0</v>
      </c>
      <c r="R704" s="184">
        <f t="shared" si="297"/>
        <v>0</v>
      </c>
      <c r="S704" s="184">
        <f t="shared" si="298"/>
        <v>0</v>
      </c>
      <c r="T704" s="444" t="str">
        <f t="shared" si="304"/>
        <v/>
      </c>
      <c r="U704" s="440">
        <v>1</v>
      </c>
      <c r="V704" s="440">
        <v>1</v>
      </c>
      <c r="W704" s="440">
        <v>1</v>
      </c>
      <c r="X704" s="440">
        <v>1</v>
      </c>
      <c r="Y704" s="179"/>
      <c r="Z704" s="186">
        <f t="shared" si="273"/>
        <v>0</v>
      </c>
      <c r="AA704" s="187">
        <f t="shared" si="274"/>
        <v>0</v>
      </c>
    </row>
    <row r="705" spans="2:27" ht="18" customHeight="1">
      <c r="B705" s="179"/>
      <c r="C705" s="80"/>
      <c r="D705" s="57"/>
      <c r="E705" s="57"/>
      <c r="F705" s="57"/>
      <c r="G705" s="80"/>
      <c r="H705" s="57"/>
      <c r="I705" s="508"/>
      <c r="J705" s="182"/>
      <c r="K705" s="183">
        <f t="shared" si="299"/>
        <v>0</v>
      </c>
      <c r="L705" s="184">
        <f t="shared" si="300"/>
        <v>0</v>
      </c>
      <c r="M705" s="184">
        <f t="shared" si="301"/>
        <v>0</v>
      </c>
      <c r="N705" s="184">
        <f t="shared" si="302"/>
        <v>0</v>
      </c>
      <c r="O705" s="184">
        <f t="shared" si="303"/>
        <v>0</v>
      </c>
      <c r="P705" s="185">
        <f t="shared" si="295"/>
        <v>0</v>
      </c>
      <c r="Q705" s="184">
        <f t="shared" si="296"/>
        <v>0</v>
      </c>
      <c r="R705" s="184">
        <f t="shared" si="297"/>
        <v>0</v>
      </c>
      <c r="S705" s="184">
        <f t="shared" si="298"/>
        <v>0</v>
      </c>
      <c r="T705" s="444" t="str">
        <f t="shared" si="304"/>
        <v/>
      </c>
      <c r="U705" s="440">
        <v>1</v>
      </c>
      <c r="V705" s="440">
        <v>1</v>
      </c>
      <c r="W705" s="440">
        <v>1</v>
      </c>
      <c r="X705" s="440">
        <v>1</v>
      </c>
      <c r="Y705" s="179"/>
      <c r="Z705" s="186">
        <f t="shared" si="273"/>
        <v>0</v>
      </c>
      <c r="AA705" s="187">
        <f t="shared" si="274"/>
        <v>0</v>
      </c>
    </row>
    <row r="706" spans="2:27" ht="18" customHeight="1">
      <c r="B706" s="179"/>
      <c r="C706" s="80"/>
      <c r="D706" s="57"/>
      <c r="E706" s="57"/>
      <c r="F706" s="57"/>
      <c r="G706" s="80"/>
      <c r="H706" s="57"/>
      <c r="I706" s="508"/>
      <c r="J706" s="182"/>
      <c r="K706" s="183">
        <f t="shared" si="299"/>
        <v>0</v>
      </c>
      <c r="L706" s="184">
        <f t="shared" si="300"/>
        <v>0</v>
      </c>
      <c r="M706" s="184">
        <f t="shared" si="301"/>
        <v>0</v>
      </c>
      <c r="N706" s="184">
        <f t="shared" si="302"/>
        <v>0</v>
      </c>
      <c r="O706" s="184">
        <f t="shared" si="303"/>
        <v>0</v>
      </c>
      <c r="P706" s="185">
        <f t="shared" si="295"/>
        <v>0</v>
      </c>
      <c r="Q706" s="184">
        <f t="shared" si="296"/>
        <v>0</v>
      </c>
      <c r="R706" s="184">
        <f t="shared" si="297"/>
        <v>0</v>
      </c>
      <c r="S706" s="184">
        <f t="shared" si="298"/>
        <v>0</v>
      </c>
      <c r="T706" s="444" t="str">
        <f t="shared" si="304"/>
        <v/>
      </c>
      <c r="U706" s="440">
        <v>1</v>
      </c>
      <c r="V706" s="440">
        <v>1</v>
      </c>
      <c r="W706" s="440">
        <v>1</v>
      </c>
      <c r="X706" s="440">
        <v>1</v>
      </c>
      <c r="Y706" s="179"/>
      <c r="Z706" s="186">
        <f t="shared" si="273"/>
        <v>0</v>
      </c>
      <c r="AA706" s="187">
        <f t="shared" si="274"/>
        <v>0</v>
      </c>
    </row>
    <row r="707" spans="2:27" ht="18" customHeight="1">
      <c r="B707" s="179"/>
      <c r="C707" s="80"/>
      <c r="D707" s="57"/>
      <c r="E707" s="57"/>
      <c r="F707" s="57"/>
      <c r="G707" s="80"/>
      <c r="H707" s="57"/>
      <c r="I707" s="508"/>
      <c r="J707" s="182"/>
      <c r="K707" s="183">
        <f t="shared" si="299"/>
        <v>0</v>
      </c>
      <c r="L707" s="184">
        <f t="shared" si="300"/>
        <v>0</v>
      </c>
      <c r="M707" s="184">
        <f t="shared" si="301"/>
        <v>0</v>
      </c>
      <c r="N707" s="184">
        <f t="shared" si="302"/>
        <v>0</v>
      </c>
      <c r="O707" s="184">
        <f t="shared" si="303"/>
        <v>0</v>
      </c>
      <c r="P707" s="185">
        <f t="shared" si="295"/>
        <v>0</v>
      </c>
      <c r="Q707" s="184">
        <f t="shared" si="296"/>
        <v>0</v>
      </c>
      <c r="R707" s="184">
        <f t="shared" si="297"/>
        <v>0</v>
      </c>
      <c r="S707" s="184">
        <f t="shared" si="298"/>
        <v>0</v>
      </c>
      <c r="T707" s="444" t="str">
        <f t="shared" si="304"/>
        <v/>
      </c>
      <c r="U707" s="440">
        <v>1</v>
      </c>
      <c r="V707" s="440">
        <v>1</v>
      </c>
      <c r="W707" s="440">
        <v>1</v>
      </c>
      <c r="X707" s="440">
        <v>1</v>
      </c>
      <c r="Y707" s="179"/>
      <c r="Z707" s="186">
        <f t="shared" si="273"/>
        <v>0</v>
      </c>
      <c r="AA707" s="187">
        <f t="shared" si="274"/>
        <v>0</v>
      </c>
    </row>
    <row r="708" spans="2:27" ht="18" customHeight="1">
      <c r="B708" s="179"/>
      <c r="C708" s="80"/>
      <c r="D708" s="57"/>
      <c r="E708" s="57"/>
      <c r="F708" s="57"/>
      <c r="G708" s="80"/>
      <c r="H708" s="57"/>
      <c r="I708" s="508"/>
      <c r="J708" s="182"/>
      <c r="K708" s="183">
        <f t="shared" si="299"/>
        <v>0</v>
      </c>
      <c r="L708" s="184">
        <f t="shared" si="300"/>
        <v>0</v>
      </c>
      <c r="M708" s="184">
        <f t="shared" si="301"/>
        <v>0</v>
      </c>
      <c r="N708" s="184">
        <f t="shared" si="302"/>
        <v>0</v>
      </c>
      <c r="O708" s="184">
        <f t="shared" si="303"/>
        <v>0</v>
      </c>
      <c r="P708" s="185">
        <f t="shared" si="295"/>
        <v>0</v>
      </c>
      <c r="Q708" s="184">
        <f t="shared" si="296"/>
        <v>0</v>
      </c>
      <c r="R708" s="184">
        <f t="shared" si="297"/>
        <v>0</v>
      </c>
      <c r="S708" s="184">
        <f t="shared" si="298"/>
        <v>0</v>
      </c>
      <c r="T708" s="444" t="str">
        <f t="shared" si="304"/>
        <v/>
      </c>
      <c r="U708" s="440">
        <v>1</v>
      </c>
      <c r="V708" s="440">
        <v>1</v>
      </c>
      <c r="W708" s="440">
        <v>1</v>
      </c>
      <c r="X708" s="440">
        <v>1</v>
      </c>
      <c r="Y708" s="179"/>
      <c r="Z708" s="186">
        <f t="shared" si="273"/>
        <v>0</v>
      </c>
      <c r="AA708" s="187">
        <f t="shared" si="274"/>
        <v>0</v>
      </c>
    </row>
    <row r="709" spans="2:27" ht="18" customHeight="1">
      <c r="B709" s="179"/>
      <c r="C709" s="80"/>
      <c r="D709" s="57"/>
      <c r="E709" s="57"/>
      <c r="F709" s="57"/>
      <c r="G709" s="80"/>
      <c r="H709" s="57"/>
      <c r="I709" s="508"/>
      <c r="J709" s="182"/>
      <c r="K709" s="183">
        <f t="shared" si="299"/>
        <v>0</v>
      </c>
      <c r="L709" s="184">
        <f t="shared" si="300"/>
        <v>0</v>
      </c>
      <c r="M709" s="184">
        <f t="shared" si="301"/>
        <v>0</v>
      </c>
      <c r="N709" s="184">
        <f t="shared" si="302"/>
        <v>0</v>
      </c>
      <c r="O709" s="184">
        <f t="shared" si="303"/>
        <v>0</v>
      </c>
      <c r="P709" s="185">
        <f t="shared" si="295"/>
        <v>0</v>
      </c>
      <c r="Q709" s="184">
        <f t="shared" si="296"/>
        <v>0</v>
      </c>
      <c r="R709" s="184">
        <f t="shared" si="297"/>
        <v>0</v>
      </c>
      <c r="S709" s="184">
        <f t="shared" si="298"/>
        <v>0</v>
      </c>
      <c r="T709" s="444" t="str">
        <f t="shared" si="304"/>
        <v/>
      </c>
      <c r="U709" s="440">
        <v>1</v>
      </c>
      <c r="V709" s="440">
        <v>1</v>
      </c>
      <c r="W709" s="440">
        <v>1</v>
      </c>
      <c r="X709" s="440">
        <v>1</v>
      </c>
      <c r="Y709" s="179"/>
      <c r="Z709" s="186">
        <f t="shared" si="273"/>
        <v>0</v>
      </c>
      <c r="AA709" s="187">
        <f t="shared" si="274"/>
        <v>0</v>
      </c>
    </row>
    <row r="710" spans="2:27" ht="18" customHeight="1">
      <c r="B710" s="179"/>
      <c r="C710" s="80"/>
      <c r="D710" s="57"/>
      <c r="E710" s="57"/>
      <c r="F710" s="57"/>
      <c r="G710" s="80"/>
      <c r="H710" s="57"/>
      <c r="I710" s="508"/>
      <c r="J710" s="182"/>
      <c r="K710" s="183">
        <f t="shared" si="299"/>
        <v>0</v>
      </c>
      <c r="L710" s="184">
        <f t="shared" si="300"/>
        <v>0</v>
      </c>
      <c r="M710" s="184">
        <f t="shared" si="301"/>
        <v>0</v>
      </c>
      <c r="N710" s="184">
        <f t="shared" si="302"/>
        <v>0</v>
      </c>
      <c r="O710" s="184">
        <f t="shared" si="303"/>
        <v>0</v>
      </c>
      <c r="P710" s="185">
        <f t="shared" si="295"/>
        <v>0</v>
      </c>
      <c r="Q710" s="184">
        <f t="shared" si="296"/>
        <v>0</v>
      </c>
      <c r="R710" s="184">
        <f t="shared" si="297"/>
        <v>0</v>
      </c>
      <c r="S710" s="184">
        <f t="shared" si="298"/>
        <v>0</v>
      </c>
      <c r="T710" s="444" t="str">
        <f t="shared" si="304"/>
        <v/>
      </c>
      <c r="U710" s="440">
        <v>1</v>
      </c>
      <c r="V710" s="440">
        <v>1</v>
      </c>
      <c r="W710" s="440">
        <v>1</v>
      </c>
      <c r="X710" s="440">
        <v>1</v>
      </c>
      <c r="Y710" s="179"/>
      <c r="Z710" s="186">
        <f t="shared" si="273"/>
        <v>0</v>
      </c>
      <c r="AA710" s="187">
        <f t="shared" si="274"/>
        <v>0</v>
      </c>
    </row>
    <row r="711" spans="2:27" ht="18" customHeight="1">
      <c r="B711" s="179"/>
      <c r="C711" s="80"/>
      <c r="D711" s="57"/>
      <c r="E711" s="57"/>
      <c r="F711" s="57"/>
      <c r="G711" s="80"/>
      <c r="H711" s="57"/>
      <c r="I711" s="508"/>
      <c r="J711" s="182"/>
      <c r="K711" s="183">
        <f t="shared" si="299"/>
        <v>0</v>
      </c>
      <c r="L711" s="184">
        <f t="shared" si="300"/>
        <v>0</v>
      </c>
      <c r="M711" s="184">
        <f t="shared" si="301"/>
        <v>0</v>
      </c>
      <c r="N711" s="184">
        <f t="shared" si="302"/>
        <v>0</v>
      </c>
      <c r="O711" s="184">
        <f t="shared" si="303"/>
        <v>0</v>
      </c>
      <c r="P711" s="185">
        <f t="shared" si="295"/>
        <v>0</v>
      </c>
      <c r="Q711" s="184">
        <f t="shared" si="296"/>
        <v>0</v>
      </c>
      <c r="R711" s="184">
        <f t="shared" si="297"/>
        <v>0</v>
      </c>
      <c r="S711" s="184">
        <f t="shared" si="298"/>
        <v>0</v>
      </c>
      <c r="T711" s="444" t="str">
        <f t="shared" si="304"/>
        <v/>
      </c>
      <c r="U711" s="440">
        <v>1</v>
      </c>
      <c r="V711" s="440">
        <v>1</v>
      </c>
      <c r="W711" s="440">
        <v>1</v>
      </c>
      <c r="X711" s="440">
        <v>1</v>
      </c>
      <c r="Y711" s="179"/>
      <c r="Z711" s="186">
        <f t="shared" si="273"/>
        <v>0</v>
      </c>
      <c r="AA711" s="187">
        <f t="shared" si="274"/>
        <v>0</v>
      </c>
    </row>
    <row r="712" spans="2:27" ht="18" customHeight="1">
      <c r="B712" s="179"/>
      <c r="C712" s="80"/>
      <c r="D712" s="57"/>
      <c r="E712" s="57"/>
      <c r="F712" s="57"/>
      <c r="G712" s="80"/>
      <c r="H712" s="57"/>
      <c r="I712" s="508"/>
      <c r="J712" s="182"/>
      <c r="K712" s="183">
        <f t="shared" si="299"/>
        <v>0</v>
      </c>
      <c r="L712" s="184">
        <f t="shared" si="300"/>
        <v>0</v>
      </c>
      <c r="M712" s="184">
        <f t="shared" si="301"/>
        <v>0</v>
      </c>
      <c r="N712" s="184">
        <f t="shared" si="302"/>
        <v>0</v>
      </c>
      <c r="O712" s="184">
        <f t="shared" si="303"/>
        <v>0</v>
      </c>
      <c r="P712" s="185">
        <f t="shared" si="295"/>
        <v>0</v>
      </c>
      <c r="Q712" s="184">
        <f t="shared" si="296"/>
        <v>0</v>
      </c>
      <c r="R712" s="184">
        <f t="shared" si="297"/>
        <v>0</v>
      </c>
      <c r="S712" s="184">
        <f t="shared" si="298"/>
        <v>0</v>
      </c>
      <c r="T712" s="444" t="str">
        <f t="shared" si="304"/>
        <v/>
      </c>
      <c r="U712" s="440">
        <v>1</v>
      </c>
      <c r="V712" s="440">
        <v>1</v>
      </c>
      <c r="W712" s="440">
        <v>1</v>
      </c>
      <c r="X712" s="440">
        <v>1</v>
      </c>
      <c r="Y712" s="179"/>
      <c r="Z712" s="186">
        <f t="shared" si="273"/>
        <v>0</v>
      </c>
      <c r="AA712" s="187">
        <f t="shared" si="274"/>
        <v>0</v>
      </c>
    </row>
    <row r="713" spans="2:27" ht="18" customHeight="1">
      <c r="B713" s="179"/>
      <c r="C713" s="80"/>
      <c r="D713" s="57"/>
      <c r="E713" s="57"/>
      <c r="F713" s="57"/>
      <c r="G713" s="80"/>
      <c r="H713" s="57"/>
      <c r="I713" s="508"/>
      <c r="J713" s="182"/>
      <c r="K713" s="183">
        <f t="shared" si="299"/>
        <v>0</v>
      </c>
      <c r="L713" s="184">
        <f t="shared" si="300"/>
        <v>0</v>
      </c>
      <c r="M713" s="184">
        <f t="shared" si="301"/>
        <v>0</v>
      </c>
      <c r="N713" s="184">
        <f t="shared" si="302"/>
        <v>0</v>
      </c>
      <c r="O713" s="184">
        <f t="shared" si="303"/>
        <v>0</v>
      </c>
      <c r="P713" s="185">
        <f t="shared" si="295"/>
        <v>0</v>
      </c>
      <c r="Q713" s="184">
        <f t="shared" si="296"/>
        <v>0</v>
      </c>
      <c r="R713" s="184">
        <f t="shared" si="297"/>
        <v>0</v>
      </c>
      <c r="S713" s="184">
        <f t="shared" si="298"/>
        <v>0</v>
      </c>
      <c r="T713" s="444" t="str">
        <f t="shared" si="304"/>
        <v/>
      </c>
      <c r="U713" s="440">
        <v>1</v>
      </c>
      <c r="V713" s="440">
        <v>1</v>
      </c>
      <c r="W713" s="440">
        <v>1</v>
      </c>
      <c r="X713" s="440">
        <v>1</v>
      </c>
      <c r="Y713" s="179"/>
      <c r="Z713" s="186">
        <f t="shared" si="273"/>
        <v>0</v>
      </c>
      <c r="AA713" s="187">
        <f t="shared" si="274"/>
        <v>0</v>
      </c>
    </row>
    <row r="714" spans="2:27" ht="18" customHeight="1">
      <c r="B714" s="179"/>
      <c r="C714" s="80"/>
      <c r="D714" s="57"/>
      <c r="E714" s="57"/>
      <c r="F714" s="57"/>
      <c r="G714" s="80"/>
      <c r="H714" s="57"/>
      <c r="I714" s="508"/>
      <c r="J714" s="182"/>
      <c r="K714" s="183">
        <f t="shared" si="299"/>
        <v>0</v>
      </c>
      <c r="L714" s="184">
        <f t="shared" si="300"/>
        <v>0</v>
      </c>
      <c r="M714" s="184">
        <f t="shared" si="301"/>
        <v>0</v>
      </c>
      <c r="N714" s="184">
        <f t="shared" si="302"/>
        <v>0</v>
      </c>
      <c r="O714" s="184">
        <f t="shared" si="303"/>
        <v>0</v>
      </c>
      <c r="P714" s="185">
        <f t="shared" si="295"/>
        <v>0</v>
      </c>
      <c r="Q714" s="184">
        <f t="shared" si="296"/>
        <v>0</v>
      </c>
      <c r="R714" s="184">
        <f t="shared" si="297"/>
        <v>0</v>
      </c>
      <c r="S714" s="184">
        <f t="shared" si="298"/>
        <v>0</v>
      </c>
      <c r="T714" s="444" t="str">
        <f t="shared" si="304"/>
        <v/>
      </c>
      <c r="U714" s="440">
        <v>1</v>
      </c>
      <c r="V714" s="440">
        <v>1</v>
      </c>
      <c r="W714" s="440">
        <v>1</v>
      </c>
      <c r="X714" s="440">
        <v>1</v>
      </c>
      <c r="Y714" s="179"/>
      <c r="Z714" s="186">
        <f t="shared" si="273"/>
        <v>0</v>
      </c>
      <c r="AA714" s="187">
        <f t="shared" si="274"/>
        <v>0</v>
      </c>
    </row>
    <row r="715" spans="2:27" ht="18" customHeight="1">
      <c r="B715" s="179"/>
      <c r="C715" s="80"/>
      <c r="D715" s="57"/>
      <c r="E715" s="57"/>
      <c r="F715" s="57"/>
      <c r="G715" s="80"/>
      <c r="H715" s="57"/>
      <c r="I715" s="508"/>
      <c r="J715" s="182"/>
      <c r="K715" s="183">
        <f t="shared" si="299"/>
        <v>0</v>
      </c>
      <c r="L715" s="184">
        <f t="shared" si="300"/>
        <v>0</v>
      </c>
      <c r="M715" s="184">
        <f t="shared" si="301"/>
        <v>0</v>
      </c>
      <c r="N715" s="184">
        <f t="shared" si="302"/>
        <v>0</v>
      </c>
      <c r="O715" s="184">
        <f t="shared" si="303"/>
        <v>0</v>
      </c>
      <c r="P715" s="185">
        <f t="shared" si="295"/>
        <v>0</v>
      </c>
      <c r="Q715" s="184">
        <f t="shared" si="296"/>
        <v>0</v>
      </c>
      <c r="R715" s="184">
        <f t="shared" si="297"/>
        <v>0</v>
      </c>
      <c r="S715" s="184">
        <f t="shared" si="298"/>
        <v>0</v>
      </c>
      <c r="T715" s="444" t="str">
        <f t="shared" si="304"/>
        <v/>
      </c>
      <c r="U715" s="440">
        <v>1</v>
      </c>
      <c r="V715" s="440">
        <v>1</v>
      </c>
      <c r="W715" s="440">
        <v>1</v>
      </c>
      <c r="X715" s="440">
        <v>1</v>
      </c>
      <c r="Y715" s="179"/>
      <c r="Z715" s="186">
        <f t="shared" si="273"/>
        <v>0</v>
      </c>
      <c r="AA715" s="187">
        <f t="shared" si="274"/>
        <v>0</v>
      </c>
    </row>
    <row r="716" spans="2:27" ht="18" customHeight="1">
      <c r="B716" s="179"/>
      <c r="C716" s="80"/>
      <c r="D716" s="57"/>
      <c r="E716" s="57"/>
      <c r="F716" s="57"/>
      <c r="G716" s="80"/>
      <c r="H716" s="57"/>
      <c r="I716" s="508"/>
      <c r="J716" s="182"/>
      <c r="K716" s="183">
        <f t="shared" si="299"/>
        <v>0</v>
      </c>
      <c r="L716" s="184">
        <f t="shared" si="300"/>
        <v>0</v>
      </c>
      <c r="M716" s="184">
        <f t="shared" si="301"/>
        <v>0</v>
      </c>
      <c r="N716" s="184">
        <f t="shared" si="302"/>
        <v>0</v>
      </c>
      <c r="O716" s="184">
        <f t="shared" si="303"/>
        <v>0</v>
      </c>
      <c r="P716" s="185">
        <f t="shared" si="295"/>
        <v>0</v>
      </c>
      <c r="Q716" s="184">
        <f t="shared" si="296"/>
        <v>0</v>
      </c>
      <c r="R716" s="184">
        <f t="shared" si="297"/>
        <v>0</v>
      </c>
      <c r="S716" s="184">
        <f t="shared" si="298"/>
        <v>0</v>
      </c>
      <c r="T716" s="444" t="str">
        <f t="shared" si="304"/>
        <v/>
      </c>
      <c r="U716" s="440">
        <v>1</v>
      </c>
      <c r="V716" s="440">
        <v>1</v>
      </c>
      <c r="W716" s="440">
        <v>1</v>
      </c>
      <c r="X716" s="440">
        <v>1</v>
      </c>
      <c r="Y716" s="179"/>
      <c r="Z716" s="186">
        <f t="shared" si="273"/>
        <v>0</v>
      </c>
      <c r="AA716" s="187">
        <f t="shared" si="274"/>
        <v>0</v>
      </c>
    </row>
    <row r="717" spans="2:27" ht="18" customHeight="1">
      <c r="B717" s="179"/>
      <c r="C717" s="80"/>
      <c r="D717" s="57"/>
      <c r="E717" s="57"/>
      <c r="F717" s="57"/>
      <c r="G717" s="80"/>
      <c r="H717" s="57"/>
      <c r="I717" s="508"/>
      <c r="J717" s="182"/>
      <c r="K717" s="183">
        <f t="shared" si="299"/>
        <v>0</v>
      </c>
      <c r="L717" s="184">
        <f t="shared" si="300"/>
        <v>0</v>
      </c>
      <c r="M717" s="184">
        <f t="shared" si="301"/>
        <v>0</v>
      </c>
      <c r="N717" s="184">
        <f t="shared" si="302"/>
        <v>0</v>
      </c>
      <c r="O717" s="184">
        <f t="shared" si="303"/>
        <v>0</v>
      </c>
      <c r="P717" s="185">
        <f t="shared" si="295"/>
        <v>0</v>
      </c>
      <c r="Q717" s="184">
        <f t="shared" si="296"/>
        <v>0</v>
      </c>
      <c r="R717" s="184">
        <f t="shared" si="297"/>
        <v>0</v>
      </c>
      <c r="S717" s="184">
        <f t="shared" si="298"/>
        <v>0</v>
      </c>
      <c r="T717" s="444" t="str">
        <f t="shared" si="304"/>
        <v/>
      </c>
      <c r="U717" s="440">
        <v>1</v>
      </c>
      <c r="V717" s="440">
        <v>1</v>
      </c>
      <c r="W717" s="440">
        <v>1</v>
      </c>
      <c r="X717" s="440">
        <v>1</v>
      </c>
      <c r="Y717" s="179"/>
      <c r="Z717" s="186">
        <f t="shared" si="273"/>
        <v>0</v>
      </c>
      <c r="AA717" s="187">
        <f t="shared" si="274"/>
        <v>0</v>
      </c>
    </row>
    <row r="718" spans="2:27" ht="18" customHeight="1">
      <c r="B718" s="179"/>
      <c r="C718" s="80"/>
      <c r="D718" s="57"/>
      <c r="E718" s="57"/>
      <c r="F718" s="57"/>
      <c r="G718" s="80"/>
      <c r="H718" s="57"/>
      <c r="I718" s="508"/>
      <c r="J718" s="182"/>
      <c r="K718" s="183">
        <f t="shared" si="299"/>
        <v>0</v>
      </c>
      <c r="L718" s="184">
        <f t="shared" si="300"/>
        <v>0</v>
      </c>
      <c r="M718" s="184">
        <f t="shared" si="301"/>
        <v>0</v>
      </c>
      <c r="N718" s="184">
        <f t="shared" si="302"/>
        <v>0</v>
      </c>
      <c r="O718" s="184">
        <f t="shared" si="303"/>
        <v>0</v>
      </c>
      <c r="P718" s="185">
        <f t="shared" si="295"/>
        <v>0</v>
      </c>
      <c r="Q718" s="184">
        <f t="shared" si="296"/>
        <v>0</v>
      </c>
      <c r="R718" s="184">
        <f t="shared" si="297"/>
        <v>0</v>
      </c>
      <c r="S718" s="184">
        <f t="shared" si="298"/>
        <v>0</v>
      </c>
      <c r="T718" s="444" t="str">
        <f t="shared" si="304"/>
        <v/>
      </c>
      <c r="U718" s="440">
        <v>1</v>
      </c>
      <c r="V718" s="440">
        <v>1</v>
      </c>
      <c r="W718" s="440">
        <v>1</v>
      </c>
      <c r="X718" s="440">
        <v>1</v>
      </c>
      <c r="Y718" s="179"/>
      <c r="Z718" s="186">
        <f t="shared" si="273"/>
        <v>0</v>
      </c>
      <c r="AA718" s="187">
        <f t="shared" si="274"/>
        <v>0</v>
      </c>
    </row>
    <row r="719" spans="2:27" ht="18" customHeight="1">
      <c r="B719" s="179"/>
      <c r="C719" s="80"/>
      <c r="D719" s="57"/>
      <c r="E719" s="57"/>
      <c r="F719" s="57"/>
      <c r="G719" s="80"/>
      <c r="H719" s="57"/>
      <c r="I719" s="508"/>
      <c r="J719" s="182"/>
      <c r="K719" s="183">
        <f t="shared" si="299"/>
        <v>0</v>
      </c>
      <c r="L719" s="184">
        <f t="shared" si="300"/>
        <v>0</v>
      </c>
      <c r="M719" s="184">
        <f t="shared" si="301"/>
        <v>0</v>
      </c>
      <c r="N719" s="184">
        <f t="shared" si="302"/>
        <v>0</v>
      </c>
      <c r="O719" s="184">
        <f t="shared" si="303"/>
        <v>0</v>
      </c>
      <c r="P719" s="185">
        <f t="shared" si="295"/>
        <v>0</v>
      </c>
      <c r="Q719" s="184">
        <f t="shared" si="296"/>
        <v>0</v>
      </c>
      <c r="R719" s="184">
        <f t="shared" si="297"/>
        <v>0</v>
      </c>
      <c r="S719" s="184">
        <f t="shared" si="298"/>
        <v>0</v>
      </c>
      <c r="T719" s="444" t="str">
        <f t="shared" si="304"/>
        <v/>
      </c>
      <c r="U719" s="440">
        <v>1</v>
      </c>
      <c r="V719" s="440">
        <v>1</v>
      </c>
      <c r="W719" s="440">
        <v>1</v>
      </c>
      <c r="X719" s="440">
        <v>1</v>
      </c>
      <c r="Y719" s="179"/>
      <c r="Z719" s="186">
        <f t="shared" si="273"/>
        <v>0</v>
      </c>
      <c r="AA719" s="187">
        <f t="shared" si="274"/>
        <v>0</v>
      </c>
    </row>
    <row r="720" spans="2:27" ht="18" customHeight="1">
      <c r="B720" s="179"/>
      <c r="C720" s="80"/>
      <c r="D720" s="57"/>
      <c r="E720" s="57"/>
      <c r="F720" s="57"/>
      <c r="G720" s="80"/>
      <c r="H720" s="57"/>
      <c r="I720" s="508"/>
      <c r="J720" s="182"/>
      <c r="K720" s="183">
        <f t="shared" si="299"/>
        <v>0</v>
      </c>
      <c r="L720" s="184">
        <f t="shared" si="300"/>
        <v>0</v>
      </c>
      <c r="M720" s="184">
        <f t="shared" si="301"/>
        <v>0</v>
      </c>
      <c r="N720" s="184">
        <f t="shared" si="302"/>
        <v>0</v>
      </c>
      <c r="O720" s="184">
        <f t="shared" si="303"/>
        <v>0</v>
      </c>
      <c r="P720" s="185">
        <f t="shared" si="295"/>
        <v>0</v>
      </c>
      <c r="Q720" s="184">
        <f t="shared" si="296"/>
        <v>0</v>
      </c>
      <c r="R720" s="184">
        <f t="shared" si="297"/>
        <v>0</v>
      </c>
      <c r="S720" s="184">
        <f t="shared" si="298"/>
        <v>0</v>
      </c>
      <c r="T720" s="444" t="str">
        <f t="shared" si="304"/>
        <v/>
      </c>
      <c r="U720" s="440">
        <v>1</v>
      </c>
      <c r="V720" s="440">
        <v>1</v>
      </c>
      <c r="W720" s="440">
        <v>1</v>
      </c>
      <c r="X720" s="440">
        <v>1</v>
      </c>
      <c r="Y720" s="179"/>
      <c r="Z720" s="186">
        <f t="shared" si="273"/>
        <v>0</v>
      </c>
      <c r="AA720" s="187">
        <f t="shared" si="274"/>
        <v>0</v>
      </c>
    </row>
    <row r="721" spans="2:27" ht="18" customHeight="1">
      <c r="B721" s="179"/>
      <c r="C721" s="80"/>
      <c r="D721" s="57"/>
      <c r="E721" s="57"/>
      <c r="F721" s="57"/>
      <c r="G721" s="80"/>
      <c r="H721" s="57"/>
      <c r="I721" s="508"/>
      <c r="J721" s="182"/>
      <c r="K721" s="183">
        <f t="shared" si="299"/>
        <v>0</v>
      </c>
      <c r="L721" s="184">
        <f t="shared" si="300"/>
        <v>0</v>
      </c>
      <c r="M721" s="184">
        <f t="shared" si="301"/>
        <v>0</v>
      </c>
      <c r="N721" s="184">
        <f t="shared" si="302"/>
        <v>0</v>
      </c>
      <c r="O721" s="184">
        <f t="shared" si="303"/>
        <v>0</v>
      </c>
      <c r="P721" s="185">
        <f t="shared" si="295"/>
        <v>0</v>
      </c>
      <c r="Q721" s="184">
        <f t="shared" si="296"/>
        <v>0</v>
      </c>
      <c r="R721" s="184">
        <f t="shared" si="297"/>
        <v>0</v>
      </c>
      <c r="S721" s="184">
        <f t="shared" si="298"/>
        <v>0</v>
      </c>
      <c r="T721" s="444" t="str">
        <f t="shared" si="304"/>
        <v/>
      </c>
      <c r="U721" s="440">
        <v>1</v>
      </c>
      <c r="V721" s="440">
        <v>1</v>
      </c>
      <c r="W721" s="440">
        <v>1</v>
      </c>
      <c r="X721" s="440">
        <v>1</v>
      </c>
      <c r="Y721" s="179"/>
      <c r="Z721" s="186">
        <f t="shared" si="273"/>
        <v>0</v>
      </c>
      <c r="AA721" s="187">
        <f t="shared" si="274"/>
        <v>0</v>
      </c>
    </row>
    <row r="722" spans="2:27" ht="18" customHeight="1">
      <c r="B722" s="179"/>
      <c r="C722" s="80"/>
      <c r="D722" s="57"/>
      <c r="E722" s="57"/>
      <c r="F722" s="57"/>
      <c r="G722" s="80"/>
      <c r="H722" s="57"/>
      <c r="I722" s="508"/>
      <c r="J722" s="182"/>
      <c r="K722" s="183">
        <f t="shared" si="299"/>
        <v>0</v>
      </c>
      <c r="L722" s="184">
        <f t="shared" si="300"/>
        <v>0</v>
      </c>
      <c r="M722" s="184">
        <f t="shared" si="301"/>
        <v>0</v>
      </c>
      <c r="N722" s="184">
        <f t="shared" si="302"/>
        <v>0</v>
      </c>
      <c r="O722" s="184">
        <f t="shared" si="303"/>
        <v>0</v>
      </c>
      <c r="P722" s="185">
        <f t="shared" si="295"/>
        <v>0</v>
      </c>
      <c r="Q722" s="184">
        <f t="shared" si="296"/>
        <v>0</v>
      </c>
      <c r="R722" s="184">
        <f t="shared" si="297"/>
        <v>0</v>
      </c>
      <c r="S722" s="184">
        <f t="shared" si="298"/>
        <v>0</v>
      </c>
      <c r="T722" s="444" t="str">
        <f t="shared" si="304"/>
        <v/>
      </c>
      <c r="U722" s="440">
        <v>1</v>
      </c>
      <c r="V722" s="440">
        <v>1</v>
      </c>
      <c r="W722" s="440">
        <v>1</v>
      </c>
      <c r="X722" s="440">
        <v>1</v>
      </c>
      <c r="Y722" s="179"/>
      <c r="Z722" s="186">
        <f t="shared" si="273"/>
        <v>0</v>
      </c>
      <c r="AA722" s="187">
        <f t="shared" si="274"/>
        <v>0</v>
      </c>
    </row>
    <row r="723" spans="2:27" ht="18" customHeight="1">
      <c r="B723" s="179"/>
      <c r="C723" s="80"/>
      <c r="D723" s="57"/>
      <c r="E723" s="57"/>
      <c r="F723" s="57"/>
      <c r="G723" s="80"/>
      <c r="H723" s="57"/>
      <c r="I723" s="508"/>
      <c r="J723" s="182"/>
      <c r="K723" s="183">
        <f t="shared" si="299"/>
        <v>0</v>
      </c>
      <c r="L723" s="184">
        <f t="shared" si="300"/>
        <v>0</v>
      </c>
      <c r="M723" s="184">
        <f t="shared" si="301"/>
        <v>0</v>
      </c>
      <c r="N723" s="184">
        <f t="shared" si="302"/>
        <v>0</v>
      </c>
      <c r="O723" s="184">
        <f t="shared" si="303"/>
        <v>0</v>
      </c>
      <c r="P723" s="185">
        <f t="shared" si="295"/>
        <v>0</v>
      </c>
      <c r="Q723" s="184">
        <f t="shared" si="296"/>
        <v>0</v>
      </c>
      <c r="R723" s="184">
        <f t="shared" si="297"/>
        <v>0</v>
      </c>
      <c r="S723" s="184">
        <f t="shared" si="298"/>
        <v>0</v>
      </c>
      <c r="T723" s="444" t="str">
        <f t="shared" si="304"/>
        <v/>
      </c>
      <c r="U723" s="440">
        <v>1</v>
      </c>
      <c r="V723" s="440">
        <v>1</v>
      </c>
      <c r="W723" s="440">
        <v>1</v>
      </c>
      <c r="X723" s="440">
        <v>1</v>
      </c>
      <c r="Y723" s="179"/>
      <c r="Z723" s="186">
        <f t="shared" si="273"/>
        <v>0</v>
      </c>
      <c r="AA723" s="187">
        <f t="shared" si="274"/>
        <v>0</v>
      </c>
    </row>
    <row r="724" spans="2:27" ht="18" customHeight="1">
      <c r="B724" s="179"/>
      <c r="C724" s="80"/>
      <c r="D724" s="57"/>
      <c r="E724" s="57"/>
      <c r="F724" s="57"/>
      <c r="G724" s="80"/>
      <c r="H724" s="57"/>
      <c r="I724" s="508"/>
      <c r="J724" s="182"/>
      <c r="K724" s="183">
        <f t="shared" si="299"/>
        <v>0</v>
      </c>
      <c r="L724" s="184">
        <f t="shared" si="300"/>
        <v>0</v>
      </c>
      <c r="M724" s="184">
        <f t="shared" si="301"/>
        <v>0</v>
      </c>
      <c r="N724" s="184">
        <f t="shared" si="302"/>
        <v>0</v>
      </c>
      <c r="O724" s="184">
        <f t="shared" si="303"/>
        <v>0</v>
      </c>
      <c r="P724" s="185">
        <f t="shared" si="295"/>
        <v>0</v>
      </c>
      <c r="Q724" s="184">
        <f t="shared" si="296"/>
        <v>0</v>
      </c>
      <c r="R724" s="184">
        <f t="shared" si="297"/>
        <v>0</v>
      </c>
      <c r="S724" s="184">
        <f t="shared" si="298"/>
        <v>0</v>
      </c>
      <c r="T724" s="444" t="str">
        <f t="shared" si="304"/>
        <v/>
      </c>
      <c r="U724" s="440">
        <v>1</v>
      </c>
      <c r="V724" s="440">
        <v>1</v>
      </c>
      <c r="W724" s="440">
        <v>1</v>
      </c>
      <c r="X724" s="440">
        <v>1</v>
      </c>
      <c r="Y724" s="179"/>
      <c r="Z724" s="186">
        <f t="shared" si="273"/>
        <v>0</v>
      </c>
      <c r="AA724" s="187">
        <f t="shared" si="274"/>
        <v>0</v>
      </c>
    </row>
    <row r="725" spans="2:27" ht="18" customHeight="1">
      <c r="B725" s="179"/>
      <c r="C725" s="80"/>
      <c r="D725" s="57"/>
      <c r="E725" s="57"/>
      <c r="F725" s="57"/>
      <c r="G725" s="80"/>
      <c r="H725" s="57"/>
      <c r="I725" s="508"/>
      <c r="J725" s="182"/>
      <c r="K725" s="183">
        <f t="shared" si="299"/>
        <v>0</v>
      </c>
      <c r="L725" s="184">
        <f t="shared" si="300"/>
        <v>0</v>
      </c>
      <c r="M725" s="184">
        <f t="shared" si="301"/>
        <v>0</v>
      </c>
      <c r="N725" s="184">
        <f t="shared" si="302"/>
        <v>0</v>
      </c>
      <c r="O725" s="184">
        <f t="shared" si="303"/>
        <v>0</v>
      </c>
      <c r="P725" s="185">
        <f t="shared" si="295"/>
        <v>0</v>
      </c>
      <c r="Q725" s="184">
        <f t="shared" si="296"/>
        <v>0</v>
      </c>
      <c r="R725" s="184">
        <f t="shared" si="297"/>
        <v>0</v>
      </c>
      <c r="S725" s="184">
        <f t="shared" si="298"/>
        <v>0</v>
      </c>
      <c r="T725" s="444" t="str">
        <f t="shared" si="304"/>
        <v/>
      </c>
      <c r="U725" s="440">
        <v>1</v>
      </c>
      <c r="V725" s="440">
        <v>1</v>
      </c>
      <c r="W725" s="440">
        <v>1</v>
      </c>
      <c r="X725" s="440">
        <v>1</v>
      </c>
      <c r="Y725" s="179"/>
      <c r="Z725" s="186">
        <f t="shared" si="273"/>
        <v>0</v>
      </c>
      <c r="AA725" s="187">
        <f t="shared" si="274"/>
        <v>0</v>
      </c>
    </row>
    <row r="726" spans="2:27" ht="18" customHeight="1">
      <c r="B726" s="179"/>
      <c r="C726" s="80"/>
      <c r="D726" s="57"/>
      <c r="E726" s="57"/>
      <c r="F726" s="57"/>
      <c r="G726" s="80"/>
      <c r="H726" s="57"/>
      <c r="I726" s="508"/>
      <c r="J726" s="182"/>
      <c r="K726" s="183">
        <f t="shared" si="299"/>
        <v>0</v>
      </c>
      <c r="L726" s="184">
        <f t="shared" si="300"/>
        <v>0</v>
      </c>
      <c r="M726" s="184">
        <f t="shared" si="301"/>
        <v>0</v>
      </c>
      <c r="N726" s="184">
        <f t="shared" si="302"/>
        <v>0</v>
      </c>
      <c r="O726" s="184">
        <f t="shared" si="303"/>
        <v>0</v>
      </c>
      <c r="P726" s="185">
        <f t="shared" si="295"/>
        <v>0</v>
      </c>
      <c r="Q726" s="184">
        <f t="shared" si="296"/>
        <v>0</v>
      </c>
      <c r="R726" s="184">
        <f t="shared" si="297"/>
        <v>0</v>
      </c>
      <c r="S726" s="184">
        <f t="shared" si="298"/>
        <v>0</v>
      </c>
      <c r="T726" s="444" t="str">
        <f t="shared" si="304"/>
        <v/>
      </c>
      <c r="U726" s="440">
        <v>1</v>
      </c>
      <c r="V726" s="440">
        <v>1</v>
      </c>
      <c r="W726" s="440">
        <v>1</v>
      </c>
      <c r="X726" s="440">
        <v>1</v>
      </c>
      <c r="Y726" s="179"/>
      <c r="Z726" s="186">
        <f t="shared" si="273"/>
        <v>0</v>
      </c>
      <c r="AA726" s="187">
        <f t="shared" si="274"/>
        <v>0</v>
      </c>
    </row>
    <row r="727" spans="2:27" ht="18" customHeight="1">
      <c r="B727" s="179"/>
      <c r="C727" s="80"/>
      <c r="D727" s="57"/>
      <c r="E727" s="57"/>
      <c r="F727" s="57"/>
      <c r="G727" s="80"/>
      <c r="H727" s="57"/>
      <c r="I727" s="508"/>
      <c r="J727" s="182"/>
      <c r="K727" s="183">
        <f t="shared" si="299"/>
        <v>0</v>
      </c>
      <c r="L727" s="184">
        <f t="shared" si="300"/>
        <v>0</v>
      </c>
      <c r="M727" s="184">
        <f t="shared" si="301"/>
        <v>0</v>
      </c>
      <c r="N727" s="184">
        <f t="shared" si="302"/>
        <v>0</v>
      </c>
      <c r="O727" s="184">
        <f t="shared" si="303"/>
        <v>0</v>
      </c>
      <c r="P727" s="185">
        <f t="shared" si="295"/>
        <v>0</v>
      </c>
      <c r="Q727" s="184">
        <f t="shared" si="296"/>
        <v>0</v>
      </c>
      <c r="R727" s="184">
        <f t="shared" si="297"/>
        <v>0</v>
      </c>
      <c r="S727" s="184">
        <f t="shared" si="298"/>
        <v>0</v>
      </c>
      <c r="T727" s="444" t="str">
        <f t="shared" si="304"/>
        <v/>
      </c>
      <c r="U727" s="440">
        <v>1</v>
      </c>
      <c r="V727" s="440">
        <v>1</v>
      </c>
      <c r="W727" s="440">
        <v>1</v>
      </c>
      <c r="X727" s="440">
        <v>1</v>
      </c>
      <c r="Y727" s="179"/>
      <c r="Z727" s="186">
        <f t="shared" si="273"/>
        <v>0</v>
      </c>
      <c r="AA727" s="187">
        <f t="shared" si="274"/>
        <v>0</v>
      </c>
    </row>
    <row r="728" spans="2:27" ht="18" customHeight="1">
      <c r="B728" s="179"/>
      <c r="C728" s="80"/>
      <c r="D728" s="57"/>
      <c r="E728" s="57"/>
      <c r="F728" s="57"/>
      <c r="G728" s="80"/>
      <c r="H728" s="57"/>
      <c r="I728" s="508"/>
      <c r="J728" s="182"/>
      <c r="K728" s="183">
        <f t="shared" si="299"/>
        <v>0</v>
      </c>
      <c r="L728" s="184">
        <f t="shared" si="300"/>
        <v>0</v>
      </c>
      <c r="M728" s="184">
        <f t="shared" si="301"/>
        <v>0</v>
      </c>
      <c r="N728" s="184">
        <f t="shared" si="302"/>
        <v>0</v>
      </c>
      <c r="O728" s="184">
        <f t="shared" si="303"/>
        <v>0</v>
      </c>
      <c r="P728" s="185">
        <f t="shared" si="295"/>
        <v>0</v>
      </c>
      <c r="Q728" s="184">
        <f t="shared" si="296"/>
        <v>0</v>
      </c>
      <c r="R728" s="184">
        <f t="shared" si="297"/>
        <v>0</v>
      </c>
      <c r="S728" s="184">
        <f t="shared" si="298"/>
        <v>0</v>
      </c>
      <c r="T728" s="444" t="str">
        <f t="shared" si="304"/>
        <v/>
      </c>
      <c r="U728" s="440">
        <v>1</v>
      </c>
      <c r="V728" s="440">
        <v>1</v>
      </c>
      <c r="W728" s="440">
        <v>1</v>
      </c>
      <c r="X728" s="440">
        <v>1</v>
      </c>
      <c r="Y728" s="179"/>
      <c r="Z728" s="186">
        <f t="shared" si="273"/>
        <v>0</v>
      </c>
      <c r="AA728" s="187">
        <f t="shared" si="274"/>
        <v>0</v>
      </c>
    </row>
    <row r="729" spans="2:27" ht="18" customHeight="1">
      <c r="B729" s="179"/>
      <c r="C729" s="80"/>
      <c r="D729" s="57"/>
      <c r="E729" s="57"/>
      <c r="F729" s="57"/>
      <c r="G729" s="80"/>
      <c r="H729" s="57"/>
      <c r="I729" s="508"/>
      <c r="J729" s="182"/>
      <c r="K729" s="183">
        <f t="shared" si="299"/>
        <v>0</v>
      </c>
      <c r="L729" s="184">
        <f t="shared" si="300"/>
        <v>0</v>
      </c>
      <c r="M729" s="184">
        <f t="shared" si="301"/>
        <v>0</v>
      </c>
      <c r="N729" s="184">
        <f t="shared" si="302"/>
        <v>0</v>
      </c>
      <c r="O729" s="184">
        <f t="shared" si="303"/>
        <v>0</v>
      </c>
      <c r="P729" s="185">
        <f t="shared" si="295"/>
        <v>0</v>
      </c>
      <c r="Q729" s="184">
        <f t="shared" si="296"/>
        <v>0</v>
      </c>
      <c r="R729" s="184">
        <f t="shared" si="297"/>
        <v>0</v>
      </c>
      <c r="S729" s="184">
        <f t="shared" si="298"/>
        <v>0</v>
      </c>
      <c r="T729" s="444" t="str">
        <f t="shared" si="304"/>
        <v/>
      </c>
      <c r="U729" s="440">
        <v>1</v>
      </c>
      <c r="V729" s="440">
        <v>1</v>
      </c>
      <c r="W729" s="440">
        <v>1</v>
      </c>
      <c r="X729" s="440">
        <v>1</v>
      </c>
      <c r="Y729" s="179"/>
      <c r="Z729" s="186">
        <f t="shared" si="273"/>
        <v>0</v>
      </c>
      <c r="AA729" s="187">
        <f t="shared" si="274"/>
        <v>0</v>
      </c>
    </row>
    <row r="730" spans="2:27" ht="18" customHeight="1">
      <c r="B730" s="179"/>
      <c r="C730" s="80"/>
      <c r="D730" s="57"/>
      <c r="E730" s="57"/>
      <c r="F730" s="57"/>
      <c r="G730" s="80"/>
      <c r="H730" s="57"/>
      <c r="I730" s="508"/>
      <c r="J730" s="182"/>
      <c r="K730" s="183">
        <f t="shared" si="299"/>
        <v>0</v>
      </c>
      <c r="L730" s="184">
        <f t="shared" si="300"/>
        <v>0</v>
      </c>
      <c r="M730" s="184">
        <f t="shared" si="301"/>
        <v>0</v>
      </c>
      <c r="N730" s="184">
        <f t="shared" si="302"/>
        <v>0</v>
      </c>
      <c r="O730" s="184">
        <f t="shared" si="303"/>
        <v>0</v>
      </c>
      <c r="P730" s="185">
        <f t="shared" si="295"/>
        <v>0</v>
      </c>
      <c r="Q730" s="184">
        <f t="shared" si="296"/>
        <v>0</v>
      </c>
      <c r="R730" s="184">
        <f t="shared" si="297"/>
        <v>0</v>
      </c>
      <c r="S730" s="184">
        <f t="shared" si="298"/>
        <v>0</v>
      </c>
      <c r="T730" s="444" t="str">
        <f t="shared" si="304"/>
        <v/>
      </c>
      <c r="U730" s="440">
        <v>1</v>
      </c>
      <c r="V730" s="440">
        <v>1</v>
      </c>
      <c r="W730" s="440">
        <v>1</v>
      </c>
      <c r="X730" s="440">
        <v>1</v>
      </c>
      <c r="Y730" s="179"/>
      <c r="Z730" s="186">
        <f t="shared" si="273"/>
        <v>0</v>
      </c>
      <c r="AA730" s="187">
        <f t="shared" si="274"/>
        <v>0</v>
      </c>
    </row>
    <row r="731" spans="2:27" ht="18" customHeight="1">
      <c r="B731" s="179"/>
      <c r="C731" s="80"/>
      <c r="D731" s="57"/>
      <c r="E731" s="57"/>
      <c r="F731" s="57"/>
      <c r="G731" s="80"/>
      <c r="H731" s="57"/>
      <c r="I731" s="508"/>
      <c r="J731" s="182"/>
      <c r="K731" s="183">
        <f t="shared" si="299"/>
        <v>0</v>
      </c>
      <c r="L731" s="184">
        <f t="shared" si="300"/>
        <v>0</v>
      </c>
      <c r="M731" s="184">
        <f t="shared" si="301"/>
        <v>0</v>
      </c>
      <c r="N731" s="184">
        <f t="shared" si="302"/>
        <v>0</v>
      </c>
      <c r="O731" s="184">
        <f t="shared" si="303"/>
        <v>0</v>
      </c>
      <c r="P731" s="185">
        <f t="shared" si="295"/>
        <v>0</v>
      </c>
      <c r="Q731" s="184">
        <f t="shared" si="296"/>
        <v>0</v>
      </c>
      <c r="R731" s="184">
        <f t="shared" si="297"/>
        <v>0</v>
      </c>
      <c r="S731" s="184">
        <f t="shared" si="298"/>
        <v>0</v>
      </c>
      <c r="T731" s="444" t="str">
        <f t="shared" si="304"/>
        <v/>
      </c>
      <c r="U731" s="440">
        <v>1</v>
      </c>
      <c r="V731" s="440">
        <v>1</v>
      </c>
      <c r="W731" s="440">
        <v>1</v>
      </c>
      <c r="X731" s="440">
        <v>1</v>
      </c>
      <c r="Y731" s="179"/>
      <c r="Z731" s="186">
        <f t="shared" si="273"/>
        <v>0</v>
      </c>
      <c r="AA731" s="187">
        <f t="shared" si="274"/>
        <v>0</v>
      </c>
    </row>
    <row r="732" spans="2:27" ht="18" customHeight="1">
      <c r="B732" s="179"/>
      <c r="C732" s="80"/>
      <c r="D732" s="57"/>
      <c r="E732" s="57"/>
      <c r="F732" s="57"/>
      <c r="G732" s="80"/>
      <c r="H732" s="57"/>
      <c r="I732" s="508"/>
      <c r="J732" s="182"/>
      <c r="K732" s="183">
        <f t="shared" si="299"/>
        <v>0</v>
      </c>
      <c r="L732" s="184">
        <f t="shared" si="300"/>
        <v>0</v>
      </c>
      <c r="M732" s="184">
        <f t="shared" si="301"/>
        <v>0</v>
      </c>
      <c r="N732" s="184">
        <f t="shared" si="302"/>
        <v>0</v>
      </c>
      <c r="O732" s="184">
        <f t="shared" si="303"/>
        <v>0</v>
      </c>
      <c r="P732" s="185">
        <f t="shared" si="295"/>
        <v>0</v>
      </c>
      <c r="Q732" s="184">
        <f t="shared" si="296"/>
        <v>0</v>
      </c>
      <c r="R732" s="184">
        <f t="shared" si="297"/>
        <v>0</v>
      </c>
      <c r="S732" s="184">
        <f t="shared" si="298"/>
        <v>0</v>
      </c>
      <c r="T732" s="444" t="str">
        <f t="shared" si="304"/>
        <v/>
      </c>
      <c r="U732" s="440">
        <v>1</v>
      </c>
      <c r="V732" s="440">
        <v>1</v>
      </c>
      <c r="W732" s="440">
        <v>1</v>
      </c>
      <c r="X732" s="440">
        <v>1</v>
      </c>
      <c r="Y732" s="179"/>
      <c r="Z732" s="186">
        <f t="shared" si="273"/>
        <v>0</v>
      </c>
      <c r="AA732" s="187">
        <f t="shared" si="274"/>
        <v>0</v>
      </c>
    </row>
    <row r="733" spans="2:27" ht="18" customHeight="1">
      <c r="B733" s="179"/>
      <c r="C733" s="80"/>
      <c r="D733" s="57"/>
      <c r="E733" s="57"/>
      <c r="F733" s="57"/>
      <c r="G733" s="80"/>
      <c r="H733" s="57"/>
      <c r="I733" s="508"/>
      <c r="J733" s="182"/>
      <c r="K733" s="183">
        <f t="shared" si="299"/>
        <v>0</v>
      </c>
      <c r="L733" s="184">
        <f t="shared" si="300"/>
        <v>0</v>
      </c>
      <c r="M733" s="184">
        <f t="shared" si="301"/>
        <v>0</v>
      </c>
      <c r="N733" s="184">
        <f t="shared" si="302"/>
        <v>0</v>
      </c>
      <c r="O733" s="184">
        <f t="shared" si="303"/>
        <v>0</v>
      </c>
      <c r="P733" s="185">
        <f t="shared" si="295"/>
        <v>0</v>
      </c>
      <c r="Q733" s="184">
        <f t="shared" si="296"/>
        <v>0</v>
      </c>
      <c r="R733" s="184">
        <f t="shared" si="297"/>
        <v>0</v>
      </c>
      <c r="S733" s="184">
        <f t="shared" si="298"/>
        <v>0</v>
      </c>
      <c r="T733" s="444" t="str">
        <f t="shared" si="304"/>
        <v/>
      </c>
      <c r="U733" s="440">
        <v>1</v>
      </c>
      <c r="V733" s="440">
        <v>1</v>
      </c>
      <c r="W733" s="440">
        <v>1</v>
      </c>
      <c r="X733" s="440">
        <v>1</v>
      </c>
      <c r="Y733" s="179"/>
      <c r="Z733" s="186">
        <f t="shared" si="273"/>
        <v>0</v>
      </c>
      <c r="AA733" s="187">
        <f t="shared" si="274"/>
        <v>0</v>
      </c>
    </row>
    <row r="734" spans="2:27" ht="18" customHeight="1">
      <c r="B734" s="179"/>
      <c r="C734" s="80"/>
      <c r="D734" s="57"/>
      <c r="E734" s="57"/>
      <c r="F734" s="57"/>
      <c r="G734" s="80"/>
      <c r="H734" s="57"/>
      <c r="I734" s="508"/>
      <c r="J734" s="182"/>
      <c r="K734" s="183">
        <f t="shared" si="299"/>
        <v>0</v>
      </c>
      <c r="L734" s="184">
        <f t="shared" si="300"/>
        <v>0</v>
      </c>
      <c r="M734" s="184">
        <f t="shared" si="301"/>
        <v>0</v>
      </c>
      <c r="N734" s="184">
        <f t="shared" si="302"/>
        <v>0</v>
      </c>
      <c r="O734" s="184">
        <f t="shared" si="303"/>
        <v>0</v>
      </c>
      <c r="P734" s="185">
        <f t="shared" si="295"/>
        <v>0</v>
      </c>
      <c r="Q734" s="184">
        <f t="shared" si="296"/>
        <v>0</v>
      </c>
      <c r="R734" s="184">
        <f t="shared" si="297"/>
        <v>0</v>
      </c>
      <c r="S734" s="184">
        <f t="shared" si="298"/>
        <v>0</v>
      </c>
      <c r="T734" s="444" t="str">
        <f t="shared" si="304"/>
        <v/>
      </c>
      <c r="U734" s="440">
        <v>1</v>
      </c>
      <c r="V734" s="440">
        <v>1</v>
      </c>
      <c r="W734" s="440">
        <v>1</v>
      </c>
      <c r="X734" s="440">
        <v>1</v>
      </c>
      <c r="Y734" s="179"/>
      <c r="Z734" s="186">
        <f t="shared" si="273"/>
        <v>0</v>
      </c>
      <c r="AA734" s="187">
        <f t="shared" si="274"/>
        <v>0</v>
      </c>
    </row>
    <row r="735" spans="2:27" ht="18" customHeight="1">
      <c r="B735" s="179"/>
      <c r="C735" s="80"/>
      <c r="D735" s="57"/>
      <c r="E735" s="57"/>
      <c r="F735" s="57"/>
      <c r="G735" s="80"/>
      <c r="H735" s="57"/>
      <c r="I735" s="508"/>
      <c r="J735" s="182"/>
      <c r="K735" s="183">
        <f t="shared" si="299"/>
        <v>0</v>
      </c>
      <c r="L735" s="184">
        <f t="shared" si="300"/>
        <v>0</v>
      </c>
      <c r="M735" s="184">
        <f t="shared" si="301"/>
        <v>0</v>
      </c>
      <c r="N735" s="184">
        <f t="shared" si="302"/>
        <v>0</v>
      </c>
      <c r="O735" s="184">
        <f t="shared" si="303"/>
        <v>0</v>
      </c>
      <c r="P735" s="185">
        <f t="shared" si="295"/>
        <v>0</v>
      </c>
      <c r="Q735" s="184">
        <f t="shared" si="296"/>
        <v>0</v>
      </c>
      <c r="R735" s="184">
        <f t="shared" si="297"/>
        <v>0</v>
      </c>
      <c r="S735" s="184">
        <f t="shared" si="298"/>
        <v>0</v>
      </c>
      <c r="T735" s="444" t="str">
        <f t="shared" si="304"/>
        <v/>
      </c>
      <c r="U735" s="440">
        <v>1</v>
      </c>
      <c r="V735" s="440">
        <v>1</v>
      </c>
      <c r="W735" s="440">
        <v>1</v>
      </c>
      <c r="X735" s="440">
        <v>1</v>
      </c>
      <c r="Y735" s="179"/>
      <c r="Z735" s="186">
        <f t="shared" si="273"/>
        <v>0</v>
      </c>
      <c r="AA735" s="187">
        <f t="shared" si="274"/>
        <v>0</v>
      </c>
    </row>
    <row r="736" spans="2:27" ht="18" customHeight="1">
      <c r="B736" s="179"/>
      <c r="C736" s="80"/>
      <c r="D736" s="57"/>
      <c r="E736" s="57"/>
      <c r="F736" s="57"/>
      <c r="G736" s="80"/>
      <c r="H736" s="57"/>
      <c r="I736" s="508"/>
      <c r="J736" s="182"/>
      <c r="K736" s="183">
        <f t="shared" si="299"/>
        <v>0</v>
      </c>
      <c r="L736" s="184">
        <f t="shared" si="300"/>
        <v>0</v>
      </c>
      <c r="M736" s="184">
        <f t="shared" si="301"/>
        <v>0</v>
      </c>
      <c r="N736" s="184">
        <f t="shared" si="302"/>
        <v>0</v>
      </c>
      <c r="O736" s="184">
        <f t="shared" si="303"/>
        <v>0</v>
      </c>
      <c r="P736" s="185">
        <f t="shared" si="295"/>
        <v>0</v>
      </c>
      <c r="Q736" s="184">
        <f t="shared" si="296"/>
        <v>0</v>
      </c>
      <c r="R736" s="184">
        <f t="shared" si="297"/>
        <v>0</v>
      </c>
      <c r="S736" s="184">
        <f t="shared" si="298"/>
        <v>0</v>
      </c>
      <c r="T736" s="444" t="str">
        <f t="shared" si="304"/>
        <v/>
      </c>
      <c r="U736" s="440">
        <v>1</v>
      </c>
      <c r="V736" s="440">
        <v>1</v>
      </c>
      <c r="W736" s="440">
        <v>1</v>
      </c>
      <c r="X736" s="440">
        <v>1</v>
      </c>
      <c r="Y736" s="179"/>
      <c r="Z736" s="186">
        <f t="shared" si="273"/>
        <v>0</v>
      </c>
      <c r="AA736" s="187">
        <f t="shared" si="274"/>
        <v>0</v>
      </c>
    </row>
    <row r="737" spans="2:27" ht="18" customHeight="1">
      <c r="B737" s="179"/>
      <c r="C737" s="80"/>
      <c r="D737" s="57"/>
      <c r="E737" s="57"/>
      <c r="F737" s="57"/>
      <c r="G737" s="80"/>
      <c r="H737" s="57"/>
      <c r="I737" s="508"/>
      <c r="J737" s="182"/>
      <c r="K737" s="183">
        <f t="shared" si="299"/>
        <v>0</v>
      </c>
      <c r="L737" s="184">
        <f t="shared" si="300"/>
        <v>0</v>
      </c>
      <c r="M737" s="184">
        <f t="shared" si="301"/>
        <v>0</v>
      </c>
      <c r="N737" s="184">
        <f t="shared" si="302"/>
        <v>0</v>
      </c>
      <c r="O737" s="184">
        <f t="shared" si="303"/>
        <v>0</v>
      </c>
      <c r="P737" s="185">
        <f t="shared" si="295"/>
        <v>0</v>
      </c>
      <c r="Q737" s="184">
        <f t="shared" si="296"/>
        <v>0</v>
      </c>
      <c r="R737" s="184">
        <f t="shared" si="297"/>
        <v>0</v>
      </c>
      <c r="S737" s="184">
        <f t="shared" si="298"/>
        <v>0</v>
      </c>
      <c r="T737" s="444" t="str">
        <f t="shared" si="304"/>
        <v/>
      </c>
      <c r="U737" s="440">
        <v>1</v>
      </c>
      <c r="V737" s="440">
        <v>1</v>
      </c>
      <c r="W737" s="440">
        <v>1</v>
      </c>
      <c r="X737" s="440">
        <v>1</v>
      </c>
      <c r="Y737" s="179"/>
      <c r="Z737" s="186">
        <f t="shared" si="273"/>
        <v>0</v>
      </c>
      <c r="AA737" s="187">
        <f t="shared" si="274"/>
        <v>0</v>
      </c>
    </row>
    <row r="738" spans="2:27" ht="18" customHeight="1">
      <c r="B738" s="179"/>
      <c r="C738" s="80"/>
      <c r="D738" s="57"/>
      <c r="E738" s="57"/>
      <c r="F738" s="57"/>
      <c r="G738" s="80"/>
      <c r="H738" s="57"/>
      <c r="I738" s="508"/>
      <c r="J738" s="182"/>
      <c r="K738" s="183">
        <f t="shared" si="299"/>
        <v>0</v>
      </c>
      <c r="L738" s="184">
        <f t="shared" si="300"/>
        <v>0</v>
      </c>
      <c r="M738" s="184">
        <f t="shared" si="301"/>
        <v>0</v>
      </c>
      <c r="N738" s="184">
        <f t="shared" si="302"/>
        <v>0</v>
      </c>
      <c r="O738" s="184">
        <f t="shared" si="303"/>
        <v>0</v>
      </c>
      <c r="P738" s="185">
        <f t="shared" si="295"/>
        <v>0</v>
      </c>
      <c r="Q738" s="184">
        <f t="shared" si="296"/>
        <v>0</v>
      </c>
      <c r="R738" s="184">
        <f t="shared" si="297"/>
        <v>0</v>
      </c>
      <c r="S738" s="184">
        <f t="shared" si="298"/>
        <v>0</v>
      </c>
      <c r="T738" s="444" t="str">
        <f t="shared" si="304"/>
        <v/>
      </c>
      <c r="U738" s="440">
        <v>1</v>
      </c>
      <c r="V738" s="440">
        <v>1</v>
      </c>
      <c r="W738" s="440">
        <v>1</v>
      </c>
      <c r="X738" s="440">
        <v>1</v>
      </c>
      <c r="Y738" s="179"/>
      <c r="Z738" s="186">
        <f t="shared" si="273"/>
        <v>0</v>
      </c>
      <c r="AA738" s="187">
        <f t="shared" si="274"/>
        <v>0</v>
      </c>
    </row>
    <row r="739" spans="2:27" ht="18" customHeight="1">
      <c r="B739" s="179"/>
      <c r="C739" s="80"/>
      <c r="D739" s="57"/>
      <c r="E739" s="57"/>
      <c r="F739" s="57"/>
      <c r="G739" s="80"/>
      <c r="H739" s="57"/>
      <c r="I739" s="508"/>
      <c r="J739" s="182"/>
      <c r="K739" s="183">
        <f t="shared" si="299"/>
        <v>0</v>
      </c>
      <c r="L739" s="184">
        <f t="shared" si="300"/>
        <v>0</v>
      </c>
      <c r="M739" s="184">
        <f t="shared" si="301"/>
        <v>0</v>
      </c>
      <c r="N739" s="184">
        <f t="shared" si="302"/>
        <v>0</v>
      </c>
      <c r="O739" s="184">
        <f t="shared" si="303"/>
        <v>0</v>
      </c>
      <c r="P739" s="185">
        <f t="shared" si="295"/>
        <v>0</v>
      </c>
      <c r="Q739" s="184">
        <f t="shared" si="296"/>
        <v>0</v>
      </c>
      <c r="R739" s="184">
        <f t="shared" si="297"/>
        <v>0</v>
      </c>
      <c r="S739" s="184">
        <f t="shared" si="298"/>
        <v>0</v>
      </c>
      <c r="T739" s="444" t="str">
        <f t="shared" si="304"/>
        <v/>
      </c>
      <c r="U739" s="440">
        <v>1</v>
      </c>
      <c r="V739" s="440">
        <v>1</v>
      </c>
      <c r="W739" s="440">
        <v>1</v>
      </c>
      <c r="X739" s="440">
        <v>1</v>
      </c>
      <c r="Y739" s="179"/>
      <c r="Z739" s="186">
        <f t="shared" si="273"/>
        <v>0</v>
      </c>
      <c r="AA739" s="187">
        <f t="shared" si="274"/>
        <v>0</v>
      </c>
    </row>
    <row r="740" spans="2:27" ht="18" customHeight="1">
      <c r="B740" s="179"/>
      <c r="C740" s="80"/>
      <c r="D740" s="57"/>
      <c r="E740" s="57"/>
      <c r="F740" s="57"/>
      <c r="G740" s="80"/>
      <c r="H740" s="57"/>
      <c r="I740" s="508"/>
      <c r="J740" s="182"/>
      <c r="K740" s="183">
        <f t="shared" si="299"/>
        <v>0</v>
      </c>
      <c r="L740" s="184">
        <f t="shared" si="300"/>
        <v>0</v>
      </c>
      <c r="M740" s="184">
        <f t="shared" si="301"/>
        <v>0</v>
      </c>
      <c r="N740" s="184">
        <f t="shared" si="302"/>
        <v>0</v>
      </c>
      <c r="O740" s="184">
        <f t="shared" si="303"/>
        <v>0</v>
      </c>
      <c r="P740" s="185">
        <f t="shared" ref="P740:P803" si="305">IF($J740="",0,VLOOKUP($J740,Kengetal,5,FALSE))</f>
        <v>0</v>
      </c>
      <c r="Q740" s="184">
        <f t="shared" ref="Q740:Q803" si="306">IF($J740="",0,VLOOKUP($J740,Kengetal,6,FALSE))</f>
        <v>0</v>
      </c>
      <c r="R740" s="184">
        <f t="shared" ref="R740:R803" si="307">IF($J740="",0,VLOOKUP($J740,Kengetal,7,FALSE))</f>
        <v>0</v>
      </c>
      <c r="S740" s="184">
        <f t="shared" ref="S740:S803" si="308">IF($J740="",0,VLOOKUP($J740,Kengetal,8,FALSE))</f>
        <v>0</v>
      </c>
      <c r="T740" s="444" t="str">
        <f t="shared" si="304"/>
        <v/>
      </c>
      <c r="U740" s="440">
        <v>1</v>
      </c>
      <c r="V740" s="440">
        <v>1</v>
      </c>
      <c r="W740" s="440">
        <v>1</v>
      </c>
      <c r="X740" s="440">
        <v>1</v>
      </c>
      <c r="Y740" s="179"/>
      <c r="Z740" s="186">
        <f t="shared" si="273"/>
        <v>0</v>
      </c>
      <c r="AA740" s="187">
        <f t="shared" si="274"/>
        <v>0</v>
      </c>
    </row>
    <row r="741" spans="2:27" ht="18" customHeight="1">
      <c r="B741" s="179"/>
      <c r="C741" s="80"/>
      <c r="D741" s="57"/>
      <c r="E741" s="57"/>
      <c r="F741" s="57"/>
      <c r="G741" s="80"/>
      <c r="H741" s="57"/>
      <c r="I741" s="508"/>
      <c r="J741" s="182"/>
      <c r="K741" s="183">
        <f t="shared" ref="K741:K804" si="309">SUM(IF(J741="",0,VLOOKUP(J741,Kengetal,2)))</f>
        <v>0</v>
      </c>
      <c r="L741" s="184">
        <f t="shared" ref="L741:L804" si="310">P741*I741*U741</f>
        <v>0</v>
      </c>
      <c r="M741" s="184">
        <f t="shared" ref="M741:M804" si="311">Q741*I741*V741</f>
        <v>0</v>
      </c>
      <c r="N741" s="184">
        <f t="shared" ref="N741:N804" si="312">R741*I741*W741</f>
        <v>0</v>
      </c>
      <c r="O741" s="184">
        <f t="shared" ref="O741:O804" si="313">S741*I741*X741</f>
        <v>0</v>
      </c>
      <c r="P741" s="185">
        <f t="shared" si="305"/>
        <v>0</v>
      </c>
      <c r="Q741" s="184">
        <f t="shared" si="306"/>
        <v>0</v>
      </c>
      <c r="R741" s="184">
        <f t="shared" si="307"/>
        <v>0</v>
      </c>
      <c r="S741" s="184">
        <f t="shared" si="308"/>
        <v>0</v>
      </c>
      <c r="T741" s="444" t="str">
        <f t="shared" si="304"/>
        <v/>
      </c>
      <c r="U741" s="440">
        <v>1</v>
      </c>
      <c r="V741" s="440">
        <v>1</v>
      </c>
      <c r="W741" s="440">
        <v>1</v>
      </c>
      <c r="X741" s="440">
        <v>1</v>
      </c>
      <c r="Y741" s="179"/>
      <c r="Z741" s="186">
        <f t="shared" si="273"/>
        <v>0</v>
      </c>
      <c r="AA741" s="187">
        <f t="shared" si="274"/>
        <v>0</v>
      </c>
    </row>
    <row r="742" spans="2:27" ht="18" customHeight="1">
      <c r="B742" s="179"/>
      <c r="C742" s="80"/>
      <c r="D742" s="57"/>
      <c r="E742" s="57"/>
      <c r="F742" s="57"/>
      <c r="G742" s="80"/>
      <c r="H742" s="57"/>
      <c r="I742" s="508"/>
      <c r="J742" s="182"/>
      <c r="K742" s="183">
        <f t="shared" si="309"/>
        <v>0</v>
      </c>
      <c r="L742" s="184">
        <f t="shared" si="310"/>
        <v>0</v>
      </c>
      <c r="M742" s="184">
        <f t="shared" si="311"/>
        <v>0</v>
      </c>
      <c r="N742" s="184">
        <f t="shared" si="312"/>
        <v>0</v>
      </c>
      <c r="O742" s="184">
        <f t="shared" si="313"/>
        <v>0</v>
      </c>
      <c r="P742" s="185">
        <f t="shared" si="305"/>
        <v>0</v>
      </c>
      <c r="Q742" s="184">
        <f t="shared" si="306"/>
        <v>0</v>
      </c>
      <c r="R742" s="184">
        <f t="shared" si="307"/>
        <v>0</v>
      </c>
      <c r="S742" s="184">
        <f t="shared" si="308"/>
        <v>0</v>
      </c>
      <c r="T742" s="444" t="str">
        <f t="shared" si="304"/>
        <v/>
      </c>
      <c r="U742" s="440">
        <v>1</v>
      </c>
      <c r="V742" s="440">
        <v>1</v>
      </c>
      <c r="W742" s="440">
        <v>1</v>
      </c>
      <c r="X742" s="440">
        <v>1</v>
      </c>
      <c r="Y742" s="179"/>
      <c r="Z742" s="186">
        <f t="shared" si="273"/>
        <v>0</v>
      </c>
      <c r="AA742" s="187">
        <f t="shared" si="274"/>
        <v>0</v>
      </c>
    </row>
    <row r="743" spans="2:27" ht="18" customHeight="1">
      <c r="B743" s="179"/>
      <c r="C743" s="80"/>
      <c r="D743" s="57"/>
      <c r="E743" s="57"/>
      <c r="F743" s="57"/>
      <c r="G743" s="80"/>
      <c r="H743" s="57"/>
      <c r="I743" s="508"/>
      <c r="J743" s="182"/>
      <c r="K743" s="183">
        <f t="shared" si="309"/>
        <v>0</v>
      </c>
      <c r="L743" s="184">
        <f t="shared" si="310"/>
        <v>0</v>
      </c>
      <c r="M743" s="184">
        <f t="shared" si="311"/>
        <v>0</v>
      </c>
      <c r="N743" s="184">
        <f t="shared" si="312"/>
        <v>0</v>
      </c>
      <c r="O743" s="184">
        <f t="shared" si="313"/>
        <v>0</v>
      </c>
      <c r="P743" s="185">
        <f t="shared" si="305"/>
        <v>0</v>
      </c>
      <c r="Q743" s="184">
        <f t="shared" si="306"/>
        <v>0</v>
      </c>
      <c r="R743" s="184">
        <f t="shared" si="307"/>
        <v>0</v>
      </c>
      <c r="S743" s="184">
        <f t="shared" si="308"/>
        <v>0</v>
      </c>
      <c r="T743" s="444" t="str">
        <f t="shared" si="304"/>
        <v/>
      </c>
      <c r="U743" s="440">
        <v>1</v>
      </c>
      <c r="V743" s="440">
        <v>1</v>
      </c>
      <c r="W743" s="440">
        <v>1</v>
      </c>
      <c r="X743" s="440">
        <v>1</v>
      </c>
      <c r="Y743" s="179"/>
      <c r="Z743" s="186">
        <f t="shared" si="273"/>
        <v>0</v>
      </c>
      <c r="AA743" s="187">
        <f t="shared" si="274"/>
        <v>0</v>
      </c>
    </row>
    <row r="744" spans="2:27" ht="18" customHeight="1">
      <c r="B744" s="179"/>
      <c r="C744" s="80"/>
      <c r="D744" s="57"/>
      <c r="E744" s="57"/>
      <c r="F744" s="57"/>
      <c r="G744" s="80"/>
      <c r="H744" s="57"/>
      <c r="I744" s="508"/>
      <c r="J744" s="182"/>
      <c r="K744" s="183">
        <f t="shared" si="309"/>
        <v>0</v>
      </c>
      <c r="L744" s="184">
        <f t="shared" si="310"/>
        <v>0</v>
      </c>
      <c r="M744" s="184">
        <f t="shared" si="311"/>
        <v>0</v>
      </c>
      <c r="N744" s="184">
        <f t="shared" si="312"/>
        <v>0</v>
      </c>
      <c r="O744" s="184">
        <f t="shared" si="313"/>
        <v>0</v>
      </c>
      <c r="P744" s="185">
        <f t="shared" si="305"/>
        <v>0</v>
      </c>
      <c r="Q744" s="184">
        <f t="shared" si="306"/>
        <v>0</v>
      </c>
      <c r="R744" s="184">
        <f t="shared" si="307"/>
        <v>0</v>
      </c>
      <c r="S744" s="184">
        <f t="shared" si="308"/>
        <v>0</v>
      </c>
      <c r="T744" s="444" t="str">
        <f t="shared" si="304"/>
        <v/>
      </c>
      <c r="U744" s="440">
        <v>1</v>
      </c>
      <c r="V744" s="440">
        <v>1</v>
      </c>
      <c r="W744" s="440">
        <v>1</v>
      </c>
      <c r="X744" s="440">
        <v>1</v>
      </c>
      <c r="Y744" s="179"/>
      <c r="Z744" s="186">
        <f t="shared" ref="Z744:Z940" si="314">I744*K744</f>
        <v>0</v>
      </c>
      <c r="AA744" s="187">
        <f t="shared" ref="AA744:AA940" si="315">L744+M744+N744+O744</f>
        <v>0</v>
      </c>
    </row>
    <row r="745" spans="2:27" ht="18" customHeight="1">
      <c r="B745" s="179"/>
      <c r="C745" s="80"/>
      <c r="D745" s="57"/>
      <c r="E745" s="57"/>
      <c r="F745" s="57"/>
      <c r="G745" s="80"/>
      <c r="H745" s="57"/>
      <c r="I745" s="508"/>
      <c r="J745" s="182"/>
      <c r="K745" s="183">
        <f t="shared" si="309"/>
        <v>0</v>
      </c>
      <c r="L745" s="184">
        <f t="shared" si="310"/>
        <v>0</v>
      </c>
      <c r="M745" s="184">
        <f t="shared" si="311"/>
        <v>0</v>
      </c>
      <c r="N745" s="184">
        <f t="shared" si="312"/>
        <v>0</v>
      </c>
      <c r="O745" s="184">
        <f t="shared" si="313"/>
        <v>0</v>
      </c>
      <c r="P745" s="185">
        <f t="shared" si="305"/>
        <v>0</v>
      </c>
      <c r="Q745" s="184">
        <f t="shared" si="306"/>
        <v>0</v>
      </c>
      <c r="R745" s="184">
        <f t="shared" si="307"/>
        <v>0</v>
      </c>
      <c r="S745" s="184">
        <f t="shared" si="308"/>
        <v>0</v>
      </c>
      <c r="T745" s="444" t="str">
        <f t="shared" ref="T745:T808" si="316">IF(J745="","",VLOOKUP(J745,Kengetal,13,FALSE))</f>
        <v/>
      </c>
      <c r="U745" s="440">
        <v>1</v>
      </c>
      <c r="V745" s="440">
        <v>1</v>
      </c>
      <c r="W745" s="440">
        <v>1</v>
      </c>
      <c r="X745" s="440">
        <v>1</v>
      </c>
      <c r="Y745" s="179"/>
      <c r="Z745" s="186">
        <f t="shared" si="314"/>
        <v>0</v>
      </c>
      <c r="AA745" s="187">
        <f t="shared" si="315"/>
        <v>0</v>
      </c>
    </row>
    <row r="746" spans="2:27" ht="18" customHeight="1">
      <c r="B746" s="179"/>
      <c r="C746" s="80"/>
      <c r="D746" s="57"/>
      <c r="E746" s="57"/>
      <c r="F746" s="57"/>
      <c r="G746" s="80"/>
      <c r="H746" s="57"/>
      <c r="I746" s="508"/>
      <c r="J746" s="182"/>
      <c r="K746" s="183">
        <f t="shared" si="309"/>
        <v>0</v>
      </c>
      <c r="L746" s="184">
        <f t="shared" si="310"/>
        <v>0</v>
      </c>
      <c r="M746" s="184">
        <f t="shared" si="311"/>
        <v>0</v>
      </c>
      <c r="N746" s="184">
        <f t="shared" si="312"/>
        <v>0</v>
      </c>
      <c r="O746" s="184">
        <f t="shared" si="313"/>
        <v>0</v>
      </c>
      <c r="P746" s="185">
        <f t="shared" si="305"/>
        <v>0</v>
      </c>
      <c r="Q746" s="184">
        <f t="shared" si="306"/>
        <v>0</v>
      </c>
      <c r="R746" s="184">
        <f t="shared" si="307"/>
        <v>0</v>
      </c>
      <c r="S746" s="184">
        <f t="shared" si="308"/>
        <v>0</v>
      </c>
      <c r="T746" s="444" t="str">
        <f t="shared" si="316"/>
        <v/>
      </c>
      <c r="U746" s="440">
        <v>1</v>
      </c>
      <c r="V746" s="440">
        <v>1</v>
      </c>
      <c r="W746" s="440">
        <v>1</v>
      </c>
      <c r="X746" s="440">
        <v>1</v>
      </c>
      <c r="Y746" s="179"/>
      <c r="Z746" s="186">
        <f t="shared" si="314"/>
        <v>0</v>
      </c>
      <c r="AA746" s="187">
        <f t="shared" si="315"/>
        <v>0</v>
      </c>
    </row>
    <row r="747" spans="2:27" ht="18" customHeight="1">
      <c r="B747" s="179"/>
      <c r="C747" s="80"/>
      <c r="D747" s="57"/>
      <c r="E747" s="57"/>
      <c r="F747" s="57"/>
      <c r="G747" s="80"/>
      <c r="H747" s="57"/>
      <c r="I747" s="508"/>
      <c r="J747" s="182"/>
      <c r="K747" s="183">
        <f t="shared" si="309"/>
        <v>0</v>
      </c>
      <c r="L747" s="184">
        <f t="shared" si="310"/>
        <v>0</v>
      </c>
      <c r="M747" s="184">
        <f t="shared" si="311"/>
        <v>0</v>
      </c>
      <c r="N747" s="184">
        <f t="shared" si="312"/>
        <v>0</v>
      </c>
      <c r="O747" s="184">
        <f t="shared" si="313"/>
        <v>0</v>
      </c>
      <c r="P747" s="185">
        <f t="shared" si="305"/>
        <v>0</v>
      </c>
      <c r="Q747" s="184">
        <f t="shared" si="306"/>
        <v>0</v>
      </c>
      <c r="R747" s="184">
        <f t="shared" si="307"/>
        <v>0</v>
      </c>
      <c r="S747" s="184">
        <f t="shared" si="308"/>
        <v>0</v>
      </c>
      <c r="T747" s="444" t="str">
        <f t="shared" si="316"/>
        <v/>
      </c>
      <c r="U747" s="440">
        <v>1</v>
      </c>
      <c r="V747" s="440">
        <v>1</v>
      </c>
      <c r="W747" s="440">
        <v>1</v>
      </c>
      <c r="X747" s="440">
        <v>1</v>
      </c>
      <c r="Y747" s="179"/>
      <c r="Z747" s="186">
        <f t="shared" si="314"/>
        <v>0</v>
      </c>
      <c r="AA747" s="187">
        <f t="shared" si="315"/>
        <v>0</v>
      </c>
    </row>
    <row r="748" spans="2:27" ht="18" customHeight="1">
      <c r="B748" s="179"/>
      <c r="C748" s="80"/>
      <c r="D748" s="57"/>
      <c r="E748" s="57"/>
      <c r="F748" s="57"/>
      <c r="G748" s="80"/>
      <c r="H748" s="57"/>
      <c r="I748" s="508"/>
      <c r="J748" s="182"/>
      <c r="K748" s="183">
        <f t="shared" si="309"/>
        <v>0</v>
      </c>
      <c r="L748" s="184">
        <f t="shared" si="310"/>
        <v>0</v>
      </c>
      <c r="M748" s="184">
        <f t="shared" si="311"/>
        <v>0</v>
      </c>
      <c r="N748" s="184">
        <f t="shared" si="312"/>
        <v>0</v>
      </c>
      <c r="O748" s="184">
        <f t="shared" si="313"/>
        <v>0</v>
      </c>
      <c r="P748" s="185">
        <f t="shared" si="305"/>
        <v>0</v>
      </c>
      <c r="Q748" s="184">
        <f t="shared" si="306"/>
        <v>0</v>
      </c>
      <c r="R748" s="184">
        <f t="shared" si="307"/>
        <v>0</v>
      </c>
      <c r="S748" s="184">
        <f t="shared" si="308"/>
        <v>0</v>
      </c>
      <c r="T748" s="444" t="str">
        <f t="shared" si="316"/>
        <v/>
      </c>
      <c r="U748" s="440">
        <v>1</v>
      </c>
      <c r="V748" s="440">
        <v>1</v>
      </c>
      <c r="W748" s="440">
        <v>1</v>
      </c>
      <c r="X748" s="440">
        <v>1</v>
      </c>
      <c r="Y748" s="179"/>
      <c r="Z748" s="186">
        <f t="shared" si="314"/>
        <v>0</v>
      </c>
      <c r="AA748" s="187">
        <f t="shared" si="315"/>
        <v>0</v>
      </c>
    </row>
    <row r="749" spans="2:27" ht="18" customHeight="1">
      <c r="B749" s="179"/>
      <c r="C749" s="80"/>
      <c r="D749" s="57"/>
      <c r="E749" s="57"/>
      <c r="F749" s="57"/>
      <c r="G749" s="80"/>
      <c r="H749" s="57"/>
      <c r="I749" s="508"/>
      <c r="J749" s="182"/>
      <c r="K749" s="183">
        <f t="shared" si="309"/>
        <v>0</v>
      </c>
      <c r="L749" s="184">
        <f t="shared" si="310"/>
        <v>0</v>
      </c>
      <c r="M749" s="184">
        <f t="shared" si="311"/>
        <v>0</v>
      </c>
      <c r="N749" s="184">
        <f t="shared" si="312"/>
        <v>0</v>
      </c>
      <c r="O749" s="184">
        <f t="shared" si="313"/>
        <v>0</v>
      </c>
      <c r="P749" s="185">
        <f t="shared" si="305"/>
        <v>0</v>
      </c>
      <c r="Q749" s="184">
        <f t="shared" si="306"/>
        <v>0</v>
      </c>
      <c r="R749" s="184">
        <f t="shared" si="307"/>
        <v>0</v>
      </c>
      <c r="S749" s="184">
        <f t="shared" si="308"/>
        <v>0</v>
      </c>
      <c r="T749" s="444" t="str">
        <f t="shared" si="316"/>
        <v/>
      </c>
      <c r="U749" s="440">
        <v>1</v>
      </c>
      <c r="V749" s="440">
        <v>1</v>
      </c>
      <c r="W749" s="440">
        <v>1</v>
      </c>
      <c r="X749" s="440">
        <v>1</v>
      </c>
      <c r="Y749" s="179"/>
      <c r="Z749" s="186">
        <f t="shared" si="314"/>
        <v>0</v>
      </c>
      <c r="AA749" s="187">
        <f t="shared" si="315"/>
        <v>0</v>
      </c>
    </row>
    <row r="750" spans="2:27" ht="18" customHeight="1">
      <c r="B750" s="179"/>
      <c r="C750" s="80"/>
      <c r="D750" s="57"/>
      <c r="E750" s="57"/>
      <c r="F750" s="57"/>
      <c r="G750" s="80"/>
      <c r="H750" s="57"/>
      <c r="I750" s="508"/>
      <c r="J750" s="182"/>
      <c r="K750" s="183">
        <f t="shared" si="309"/>
        <v>0</v>
      </c>
      <c r="L750" s="184">
        <f t="shared" si="310"/>
        <v>0</v>
      </c>
      <c r="M750" s="184">
        <f t="shared" si="311"/>
        <v>0</v>
      </c>
      <c r="N750" s="184">
        <f t="shared" si="312"/>
        <v>0</v>
      </c>
      <c r="O750" s="184">
        <f t="shared" si="313"/>
        <v>0</v>
      </c>
      <c r="P750" s="185">
        <f t="shared" si="305"/>
        <v>0</v>
      </c>
      <c r="Q750" s="184">
        <f t="shared" si="306"/>
        <v>0</v>
      </c>
      <c r="R750" s="184">
        <f t="shared" si="307"/>
        <v>0</v>
      </c>
      <c r="S750" s="184">
        <f t="shared" si="308"/>
        <v>0</v>
      </c>
      <c r="T750" s="444" t="str">
        <f t="shared" si="316"/>
        <v/>
      </c>
      <c r="U750" s="440">
        <v>1</v>
      </c>
      <c r="V750" s="440">
        <v>1</v>
      </c>
      <c r="W750" s="440">
        <v>1</v>
      </c>
      <c r="X750" s="440">
        <v>1</v>
      </c>
      <c r="Y750" s="179"/>
      <c r="Z750" s="186">
        <f t="shared" si="314"/>
        <v>0</v>
      </c>
      <c r="AA750" s="187">
        <f t="shared" si="315"/>
        <v>0</v>
      </c>
    </row>
    <row r="751" spans="2:27" ht="18" customHeight="1">
      <c r="B751" s="179"/>
      <c r="C751" s="80"/>
      <c r="D751" s="57"/>
      <c r="E751" s="57"/>
      <c r="F751" s="57"/>
      <c r="G751" s="80"/>
      <c r="H751" s="57"/>
      <c r="I751" s="508"/>
      <c r="J751" s="182"/>
      <c r="K751" s="183">
        <f t="shared" si="309"/>
        <v>0</v>
      </c>
      <c r="L751" s="184">
        <f t="shared" si="310"/>
        <v>0</v>
      </c>
      <c r="M751" s="184">
        <f t="shared" si="311"/>
        <v>0</v>
      </c>
      <c r="N751" s="184">
        <f t="shared" si="312"/>
        <v>0</v>
      </c>
      <c r="O751" s="184">
        <f t="shared" si="313"/>
        <v>0</v>
      </c>
      <c r="P751" s="185">
        <f t="shared" si="305"/>
        <v>0</v>
      </c>
      <c r="Q751" s="184">
        <f t="shared" si="306"/>
        <v>0</v>
      </c>
      <c r="R751" s="184">
        <f t="shared" si="307"/>
        <v>0</v>
      </c>
      <c r="S751" s="184">
        <f t="shared" si="308"/>
        <v>0</v>
      </c>
      <c r="T751" s="444" t="str">
        <f t="shared" si="316"/>
        <v/>
      </c>
      <c r="U751" s="440">
        <v>1</v>
      </c>
      <c r="V751" s="440">
        <v>1</v>
      </c>
      <c r="W751" s="440">
        <v>1</v>
      </c>
      <c r="X751" s="440">
        <v>1</v>
      </c>
      <c r="Y751" s="179"/>
      <c r="Z751" s="186">
        <f t="shared" si="314"/>
        <v>0</v>
      </c>
      <c r="AA751" s="187">
        <f t="shared" si="315"/>
        <v>0</v>
      </c>
    </row>
    <row r="752" spans="2:27" ht="18" customHeight="1">
      <c r="B752" s="179"/>
      <c r="C752" s="80"/>
      <c r="D752" s="57"/>
      <c r="E752" s="57"/>
      <c r="F752" s="57"/>
      <c r="G752" s="80"/>
      <c r="H752" s="57"/>
      <c r="I752" s="508"/>
      <c r="J752" s="182"/>
      <c r="K752" s="183">
        <f t="shared" si="309"/>
        <v>0</v>
      </c>
      <c r="L752" s="184">
        <f t="shared" si="310"/>
        <v>0</v>
      </c>
      <c r="M752" s="184">
        <f t="shared" si="311"/>
        <v>0</v>
      </c>
      <c r="N752" s="184">
        <f t="shared" si="312"/>
        <v>0</v>
      </c>
      <c r="O752" s="184">
        <f t="shared" si="313"/>
        <v>0</v>
      </c>
      <c r="P752" s="185">
        <f t="shared" si="305"/>
        <v>0</v>
      </c>
      <c r="Q752" s="184">
        <f t="shared" si="306"/>
        <v>0</v>
      </c>
      <c r="R752" s="184">
        <f t="shared" si="307"/>
        <v>0</v>
      </c>
      <c r="S752" s="184">
        <f t="shared" si="308"/>
        <v>0</v>
      </c>
      <c r="T752" s="444" t="str">
        <f t="shared" si="316"/>
        <v/>
      </c>
      <c r="U752" s="440">
        <v>1</v>
      </c>
      <c r="V752" s="440">
        <v>1</v>
      </c>
      <c r="W752" s="440">
        <v>1</v>
      </c>
      <c r="X752" s="440">
        <v>1</v>
      </c>
      <c r="Y752" s="179"/>
      <c r="Z752" s="186">
        <f t="shared" si="314"/>
        <v>0</v>
      </c>
      <c r="AA752" s="187">
        <f t="shared" si="315"/>
        <v>0</v>
      </c>
    </row>
    <row r="753" spans="2:27" ht="18" customHeight="1">
      <c r="B753" s="179"/>
      <c r="C753" s="80"/>
      <c r="D753" s="57"/>
      <c r="E753" s="57"/>
      <c r="F753" s="57"/>
      <c r="G753" s="80"/>
      <c r="H753" s="57"/>
      <c r="I753" s="508"/>
      <c r="J753" s="182"/>
      <c r="K753" s="183">
        <f t="shared" si="309"/>
        <v>0</v>
      </c>
      <c r="L753" s="184">
        <f t="shared" si="310"/>
        <v>0</v>
      </c>
      <c r="M753" s="184">
        <f t="shared" si="311"/>
        <v>0</v>
      </c>
      <c r="N753" s="184">
        <f t="shared" si="312"/>
        <v>0</v>
      </c>
      <c r="O753" s="184">
        <f t="shared" si="313"/>
        <v>0</v>
      </c>
      <c r="P753" s="185">
        <f t="shared" si="305"/>
        <v>0</v>
      </c>
      <c r="Q753" s="184">
        <f t="shared" si="306"/>
        <v>0</v>
      </c>
      <c r="R753" s="184">
        <f t="shared" si="307"/>
        <v>0</v>
      </c>
      <c r="S753" s="184">
        <f t="shared" si="308"/>
        <v>0</v>
      </c>
      <c r="T753" s="444" t="str">
        <f t="shared" si="316"/>
        <v/>
      </c>
      <c r="U753" s="440">
        <v>1</v>
      </c>
      <c r="V753" s="440">
        <v>1</v>
      </c>
      <c r="W753" s="440">
        <v>1</v>
      </c>
      <c r="X753" s="440">
        <v>1</v>
      </c>
      <c r="Y753" s="179"/>
      <c r="Z753" s="186">
        <f t="shared" si="314"/>
        <v>0</v>
      </c>
      <c r="AA753" s="187">
        <f t="shared" si="315"/>
        <v>0</v>
      </c>
    </row>
    <row r="754" spans="2:27" ht="18" customHeight="1">
      <c r="B754" s="179"/>
      <c r="C754" s="80"/>
      <c r="D754" s="57"/>
      <c r="E754" s="57"/>
      <c r="F754" s="57"/>
      <c r="G754" s="80"/>
      <c r="H754" s="57"/>
      <c r="I754" s="508"/>
      <c r="J754" s="182"/>
      <c r="K754" s="183">
        <f t="shared" si="309"/>
        <v>0</v>
      </c>
      <c r="L754" s="184">
        <f t="shared" si="310"/>
        <v>0</v>
      </c>
      <c r="M754" s="184">
        <f t="shared" si="311"/>
        <v>0</v>
      </c>
      <c r="N754" s="184">
        <f t="shared" si="312"/>
        <v>0</v>
      </c>
      <c r="O754" s="184">
        <f t="shared" si="313"/>
        <v>0</v>
      </c>
      <c r="P754" s="185">
        <f t="shared" si="305"/>
        <v>0</v>
      </c>
      <c r="Q754" s="184">
        <f t="shared" si="306"/>
        <v>0</v>
      </c>
      <c r="R754" s="184">
        <f t="shared" si="307"/>
        <v>0</v>
      </c>
      <c r="S754" s="184">
        <f t="shared" si="308"/>
        <v>0</v>
      </c>
      <c r="T754" s="444" t="str">
        <f t="shared" si="316"/>
        <v/>
      </c>
      <c r="U754" s="440">
        <v>1</v>
      </c>
      <c r="V754" s="440">
        <v>1</v>
      </c>
      <c r="W754" s="440">
        <v>1</v>
      </c>
      <c r="X754" s="440">
        <v>1</v>
      </c>
      <c r="Y754" s="179"/>
      <c r="Z754" s="186">
        <f t="shared" si="314"/>
        <v>0</v>
      </c>
      <c r="AA754" s="187">
        <f t="shared" si="315"/>
        <v>0</v>
      </c>
    </row>
    <row r="755" spans="2:27" ht="18" customHeight="1">
      <c r="B755" s="179"/>
      <c r="C755" s="80"/>
      <c r="D755" s="57"/>
      <c r="E755" s="57"/>
      <c r="F755" s="57"/>
      <c r="G755" s="80"/>
      <c r="H755" s="57"/>
      <c r="I755" s="508"/>
      <c r="J755" s="182"/>
      <c r="K755" s="183">
        <f t="shared" si="309"/>
        <v>0</v>
      </c>
      <c r="L755" s="184">
        <f t="shared" si="310"/>
        <v>0</v>
      </c>
      <c r="M755" s="184">
        <f t="shared" si="311"/>
        <v>0</v>
      </c>
      <c r="N755" s="184">
        <f t="shared" si="312"/>
        <v>0</v>
      </c>
      <c r="O755" s="184">
        <f t="shared" si="313"/>
        <v>0</v>
      </c>
      <c r="P755" s="185">
        <f t="shared" si="305"/>
        <v>0</v>
      </c>
      <c r="Q755" s="184">
        <f t="shared" si="306"/>
        <v>0</v>
      </c>
      <c r="R755" s="184">
        <f t="shared" si="307"/>
        <v>0</v>
      </c>
      <c r="S755" s="184">
        <f t="shared" si="308"/>
        <v>0</v>
      </c>
      <c r="T755" s="444" t="str">
        <f t="shared" si="316"/>
        <v/>
      </c>
      <c r="U755" s="440">
        <v>1</v>
      </c>
      <c r="V755" s="440">
        <v>1</v>
      </c>
      <c r="W755" s="440">
        <v>1</v>
      </c>
      <c r="X755" s="440">
        <v>1</v>
      </c>
      <c r="Y755" s="179"/>
      <c r="Z755" s="186">
        <f t="shared" si="314"/>
        <v>0</v>
      </c>
      <c r="AA755" s="187">
        <f t="shared" si="315"/>
        <v>0</v>
      </c>
    </row>
    <row r="756" spans="2:27" ht="18" customHeight="1">
      <c r="B756" s="179"/>
      <c r="C756" s="80"/>
      <c r="D756" s="57"/>
      <c r="E756" s="57"/>
      <c r="F756" s="57"/>
      <c r="G756" s="80"/>
      <c r="H756" s="57"/>
      <c r="I756" s="508"/>
      <c r="J756" s="182"/>
      <c r="K756" s="183">
        <f t="shared" si="309"/>
        <v>0</v>
      </c>
      <c r="L756" s="184">
        <f t="shared" si="310"/>
        <v>0</v>
      </c>
      <c r="M756" s="184">
        <f t="shared" si="311"/>
        <v>0</v>
      </c>
      <c r="N756" s="184">
        <f t="shared" si="312"/>
        <v>0</v>
      </c>
      <c r="O756" s="184">
        <f t="shared" si="313"/>
        <v>0</v>
      </c>
      <c r="P756" s="185">
        <f t="shared" si="305"/>
        <v>0</v>
      </c>
      <c r="Q756" s="184">
        <f t="shared" si="306"/>
        <v>0</v>
      </c>
      <c r="R756" s="184">
        <f t="shared" si="307"/>
        <v>0</v>
      </c>
      <c r="S756" s="184">
        <f t="shared" si="308"/>
        <v>0</v>
      </c>
      <c r="T756" s="444" t="str">
        <f t="shared" si="316"/>
        <v/>
      </c>
      <c r="U756" s="440">
        <v>1</v>
      </c>
      <c r="V756" s="440">
        <v>1</v>
      </c>
      <c r="W756" s="440">
        <v>1</v>
      </c>
      <c r="X756" s="440">
        <v>1</v>
      </c>
      <c r="Y756" s="179"/>
      <c r="Z756" s="186">
        <f t="shared" si="314"/>
        <v>0</v>
      </c>
      <c r="AA756" s="187">
        <f t="shared" si="315"/>
        <v>0</v>
      </c>
    </row>
    <row r="757" spans="2:27" ht="18" customHeight="1">
      <c r="B757" s="179"/>
      <c r="C757" s="80"/>
      <c r="D757" s="57"/>
      <c r="E757" s="57"/>
      <c r="F757" s="57"/>
      <c r="G757" s="80"/>
      <c r="H757" s="57"/>
      <c r="I757" s="508"/>
      <c r="J757" s="182"/>
      <c r="K757" s="183">
        <f t="shared" si="309"/>
        <v>0</v>
      </c>
      <c r="L757" s="184">
        <f t="shared" si="310"/>
        <v>0</v>
      </c>
      <c r="M757" s="184">
        <f t="shared" si="311"/>
        <v>0</v>
      </c>
      <c r="N757" s="184">
        <f t="shared" si="312"/>
        <v>0</v>
      </c>
      <c r="O757" s="184">
        <f t="shared" si="313"/>
        <v>0</v>
      </c>
      <c r="P757" s="185">
        <f t="shared" si="305"/>
        <v>0</v>
      </c>
      <c r="Q757" s="184">
        <f t="shared" si="306"/>
        <v>0</v>
      </c>
      <c r="R757" s="184">
        <f t="shared" si="307"/>
        <v>0</v>
      </c>
      <c r="S757" s="184">
        <f t="shared" si="308"/>
        <v>0</v>
      </c>
      <c r="T757" s="444" t="str">
        <f t="shared" si="316"/>
        <v/>
      </c>
      <c r="U757" s="440">
        <v>1</v>
      </c>
      <c r="V757" s="440">
        <v>1</v>
      </c>
      <c r="W757" s="440">
        <v>1</v>
      </c>
      <c r="X757" s="440">
        <v>1</v>
      </c>
      <c r="Y757" s="179"/>
      <c r="Z757" s="186">
        <f t="shared" si="314"/>
        <v>0</v>
      </c>
      <c r="AA757" s="187">
        <f t="shared" si="315"/>
        <v>0</v>
      </c>
    </row>
    <row r="758" spans="2:27" ht="18" customHeight="1">
      <c r="B758" s="179"/>
      <c r="C758" s="80"/>
      <c r="D758" s="57"/>
      <c r="E758" s="57"/>
      <c r="F758" s="57"/>
      <c r="G758" s="80"/>
      <c r="H758" s="57"/>
      <c r="I758" s="508"/>
      <c r="J758" s="182"/>
      <c r="K758" s="183">
        <f t="shared" si="309"/>
        <v>0</v>
      </c>
      <c r="L758" s="184">
        <f t="shared" si="310"/>
        <v>0</v>
      </c>
      <c r="M758" s="184">
        <f t="shared" si="311"/>
        <v>0</v>
      </c>
      <c r="N758" s="184">
        <f t="shared" si="312"/>
        <v>0</v>
      </c>
      <c r="O758" s="184">
        <f t="shared" si="313"/>
        <v>0</v>
      </c>
      <c r="P758" s="185">
        <f t="shared" si="305"/>
        <v>0</v>
      </c>
      <c r="Q758" s="184">
        <f t="shared" si="306"/>
        <v>0</v>
      </c>
      <c r="R758" s="184">
        <f t="shared" si="307"/>
        <v>0</v>
      </c>
      <c r="S758" s="184">
        <f t="shared" si="308"/>
        <v>0</v>
      </c>
      <c r="T758" s="444" t="str">
        <f t="shared" si="316"/>
        <v/>
      </c>
      <c r="U758" s="440">
        <v>1</v>
      </c>
      <c r="V758" s="440">
        <v>1</v>
      </c>
      <c r="W758" s="440">
        <v>1</v>
      </c>
      <c r="X758" s="440">
        <v>1</v>
      </c>
      <c r="Y758" s="179"/>
      <c r="Z758" s="186">
        <f t="shared" si="314"/>
        <v>0</v>
      </c>
      <c r="AA758" s="187">
        <f t="shared" si="315"/>
        <v>0</v>
      </c>
    </row>
    <row r="759" spans="2:27" ht="18" customHeight="1">
      <c r="B759" s="179"/>
      <c r="C759" s="80"/>
      <c r="D759" s="57"/>
      <c r="E759" s="57"/>
      <c r="F759" s="57"/>
      <c r="G759" s="80"/>
      <c r="H759" s="57"/>
      <c r="I759" s="508"/>
      <c r="J759" s="182"/>
      <c r="K759" s="183">
        <f t="shared" si="309"/>
        <v>0</v>
      </c>
      <c r="L759" s="184">
        <f t="shared" si="310"/>
        <v>0</v>
      </c>
      <c r="M759" s="184">
        <f t="shared" si="311"/>
        <v>0</v>
      </c>
      <c r="N759" s="184">
        <f t="shared" si="312"/>
        <v>0</v>
      </c>
      <c r="O759" s="184">
        <f t="shared" si="313"/>
        <v>0</v>
      </c>
      <c r="P759" s="185">
        <f t="shared" si="305"/>
        <v>0</v>
      </c>
      <c r="Q759" s="184">
        <f t="shared" si="306"/>
        <v>0</v>
      </c>
      <c r="R759" s="184">
        <f t="shared" si="307"/>
        <v>0</v>
      </c>
      <c r="S759" s="184">
        <f t="shared" si="308"/>
        <v>0</v>
      </c>
      <c r="T759" s="444" t="str">
        <f t="shared" si="316"/>
        <v/>
      </c>
      <c r="U759" s="440">
        <v>1</v>
      </c>
      <c r="V759" s="440">
        <v>1</v>
      </c>
      <c r="W759" s="440">
        <v>1</v>
      </c>
      <c r="X759" s="440">
        <v>1</v>
      </c>
      <c r="Y759" s="179"/>
      <c r="Z759" s="186">
        <f t="shared" si="314"/>
        <v>0</v>
      </c>
      <c r="AA759" s="187">
        <f t="shared" si="315"/>
        <v>0</v>
      </c>
    </row>
    <row r="760" spans="2:27" ht="18" customHeight="1">
      <c r="B760" s="179"/>
      <c r="C760" s="80"/>
      <c r="D760" s="57"/>
      <c r="E760" s="57"/>
      <c r="F760" s="57"/>
      <c r="G760" s="80"/>
      <c r="H760" s="57"/>
      <c r="I760" s="508"/>
      <c r="J760" s="182"/>
      <c r="K760" s="183">
        <f t="shared" si="309"/>
        <v>0</v>
      </c>
      <c r="L760" s="184">
        <f t="shared" si="310"/>
        <v>0</v>
      </c>
      <c r="M760" s="184">
        <f t="shared" si="311"/>
        <v>0</v>
      </c>
      <c r="N760" s="184">
        <f t="shared" si="312"/>
        <v>0</v>
      </c>
      <c r="O760" s="184">
        <f t="shared" si="313"/>
        <v>0</v>
      </c>
      <c r="P760" s="185">
        <f t="shared" si="305"/>
        <v>0</v>
      </c>
      <c r="Q760" s="184">
        <f t="shared" si="306"/>
        <v>0</v>
      </c>
      <c r="R760" s="184">
        <f t="shared" si="307"/>
        <v>0</v>
      </c>
      <c r="S760" s="184">
        <f t="shared" si="308"/>
        <v>0</v>
      </c>
      <c r="T760" s="444" t="str">
        <f t="shared" si="316"/>
        <v/>
      </c>
      <c r="U760" s="440">
        <v>1</v>
      </c>
      <c r="V760" s="440">
        <v>1</v>
      </c>
      <c r="W760" s="440">
        <v>1</v>
      </c>
      <c r="X760" s="440">
        <v>1</v>
      </c>
      <c r="Y760" s="179"/>
      <c r="Z760" s="186">
        <f t="shared" si="314"/>
        <v>0</v>
      </c>
      <c r="AA760" s="187">
        <f t="shared" si="315"/>
        <v>0</v>
      </c>
    </row>
    <row r="761" spans="2:27" ht="18" customHeight="1">
      <c r="B761" s="179"/>
      <c r="C761" s="80"/>
      <c r="D761" s="57"/>
      <c r="E761" s="57"/>
      <c r="F761" s="57"/>
      <c r="G761" s="80"/>
      <c r="H761" s="57"/>
      <c r="I761" s="508"/>
      <c r="J761" s="182"/>
      <c r="K761" s="183">
        <f t="shared" si="309"/>
        <v>0</v>
      </c>
      <c r="L761" s="184">
        <f t="shared" si="310"/>
        <v>0</v>
      </c>
      <c r="M761" s="184">
        <f t="shared" si="311"/>
        <v>0</v>
      </c>
      <c r="N761" s="184">
        <f t="shared" si="312"/>
        <v>0</v>
      </c>
      <c r="O761" s="184">
        <f t="shared" si="313"/>
        <v>0</v>
      </c>
      <c r="P761" s="185">
        <f t="shared" si="305"/>
        <v>0</v>
      </c>
      <c r="Q761" s="184">
        <f t="shared" si="306"/>
        <v>0</v>
      </c>
      <c r="R761" s="184">
        <f t="shared" si="307"/>
        <v>0</v>
      </c>
      <c r="S761" s="184">
        <f t="shared" si="308"/>
        <v>0</v>
      </c>
      <c r="T761" s="444" t="str">
        <f t="shared" si="316"/>
        <v/>
      </c>
      <c r="U761" s="440">
        <v>1</v>
      </c>
      <c r="V761" s="440">
        <v>1</v>
      </c>
      <c r="W761" s="440">
        <v>1</v>
      </c>
      <c r="X761" s="440">
        <v>1</v>
      </c>
      <c r="Y761" s="179"/>
      <c r="Z761" s="186">
        <f t="shared" si="314"/>
        <v>0</v>
      </c>
      <c r="AA761" s="187">
        <f t="shared" si="315"/>
        <v>0</v>
      </c>
    </row>
    <row r="762" spans="2:27" ht="18" customHeight="1">
      <c r="B762" s="179"/>
      <c r="C762" s="80"/>
      <c r="D762" s="57"/>
      <c r="E762" s="57"/>
      <c r="F762" s="57"/>
      <c r="G762" s="80"/>
      <c r="H762" s="57"/>
      <c r="I762" s="508"/>
      <c r="J762" s="182"/>
      <c r="K762" s="183">
        <f t="shared" si="309"/>
        <v>0</v>
      </c>
      <c r="L762" s="184">
        <f t="shared" si="310"/>
        <v>0</v>
      </c>
      <c r="M762" s="184">
        <f t="shared" si="311"/>
        <v>0</v>
      </c>
      <c r="N762" s="184">
        <f t="shared" si="312"/>
        <v>0</v>
      </c>
      <c r="O762" s="184">
        <f t="shared" si="313"/>
        <v>0</v>
      </c>
      <c r="P762" s="185">
        <f t="shared" si="305"/>
        <v>0</v>
      </c>
      <c r="Q762" s="184">
        <f t="shared" si="306"/>
        <v>0</v>
      </c>
      <c r="R762" s="184">
        <f t="shared" si="307"/>
        <v>0</v>
      </c>
      <c r="S762" s="184">
        <f t="shared" si="308"/>
        <v>0</v>
      </c>
      <c r="T762" s="444" t="str">
        <f t="shared" si="316"/>
        <v/>
      </c>
      <c r="U762" s="440">
        <v>1</v>
      </c>
      <c r="V762" s="440">
        <v>1</v>
      </c>
      <c r="W762" s="440">
        <v>1</v>
      </c>
      <c r="X762" s="440">
        <v>1</v>
      </c>
      <c r="Y762" s="179"/>
      <c r="Z762" s="186">
        <f t="shared" si="314"/>
        <v>0</v>
      </c>
      <c r="AA762" s="187">
        <f t="shared" si="315"/>
        <v>0</v>
      </c>
    </row>
    <row r="763" spans="2:27" ht="18" customHeight="1">
      <c r="B763" s="179"/>
      <c r="C763" s="80"/>
      <c r="D763" s="57"/>
      <c r="E763" s="57"/>
      <c r="F763" s="57"/>
      <c r="G763" s="80"/>
      <c r="H763" s="57"/>
      <c r="I763" s="508"/>
      <c r="J763" s="182"/>
      <c r="K763" s="183">
        <f t="shared" si="309"/>
        <v>0</v>
      </c>
      <c r="L763" s="184">
        <f t="shared" si="310"/>
        <v>0</v>
      </c>
      <c r="M763" s="184">
        <f t="shared" si="311"/>
        <v>0</v>
      </c>
      <c r="N763" s="184">
        <f t="shared" si="312"/>
        <v>0</v>
      </c>
      <c r="O763" s="184">
        <f t="shared" si="313"/>
        <v>0</v>
      </c>
      <c r="P763" s="185">
        <f t="shared" si="305"/>
        <v>0</v>
      </c>
      <c r="Q763" s="184">
        <f t="shared" si="306"/>
        <v>0</v>
      </c>
      <c r="R763" s="184">
        <f t="shared" si="307"/>
        <v>0</v>
      </c>
      <c r="S763" s="184">
        <f t="shared" si="308"/>
        <v>0</v>
      </c>
      <c r="T763" s="444" t="str">
        <f t="shared" si="316"/>
        <v/>
      </c>
      <c r="U763" s="440">
        <v>1</v>
      </c>
      <c r="V763" s="440">
        <v>1</v>
      </c>
      <c r="W763" s="440">
        <v>1</v>
      </c>
      <c r="X763" s="440">
        <v>1</v>
      </c>
      <c r="Y763" s="179"/>
      <c r="Z763" s="186">
        <f t="shared" si="314"/>
        <v>0</v>
      </c>
      <c r="AA763" s="187">
        <f t="shared" si="315"/>
        <v>0</v>
      </c>
    </row>
    <row r="764" spans="2:27" ht="18" customHeight="1">
      <c r="B764" s="179"/>
      <c r="C764" s="80"/>
      <c r="D764" s="57"/>
      <c r="E764" s="57"/>
      <c r="F764" s="57"/>
      <c r="G764" s="80"/>
      <c r="H764" s="57"/>
      <c r="I764" s="508"/>
      <c r="J764" s="182"/>
      <c r="K764" s="183">
        <f t="shared" si="309"/>
        <v>0</v>
      </c>
      <c r="L764" s="184">
        <f t="shared" si="310"/>
        <v>0</v>
      </c>
      <c r="M764" s="184">
        <f t="shared" si="311"/>
        <v>0</v>
      </c>
      <c r="N764" s="184">
        <f t="shared" si="312"/>
        <v>0</v>
      </c>
      <c r="O764" s="184">
        <f t="shared" si="313"/>
        <v>0</v>
      </c>
      <c r="P764" s="185">
        <f t="shared" si="305"/>
        <v>0</v>
      </c>
      <c r="Q764" s="184">
        <f t="shared" si="306"/>
        <v>0</v>
      </c>
      <c r="R764" s="184">
        <f t="shared" si="307"/>
        <v>0</v>
      </c>
      <c r="S764" s="184">
        <f t="shared" si="308"/>
        <v>0</v>
      </c>
      <c r="T764" s="444" t="str">
        <f t="shared" si="316"/>
        <v/>
      </c>
      <c r="U764" s="440">
        <v>1</v>
      </c>
      <c r="V764" s="440">
        <v>1</v>
      </c>
      <c r="W764" s="440">
        <v>1</v>
      </c>
      <c r="X764" s="440">
        <v>1</v>
      </c>
      <c r="Y764" s="179"/>
      <c r="Z764" s="186">
        <f t="shared" si="314"/>
        <v>0</v>
      </c>
      <c r="AA764" s="187">
        <f t="shared" si="315"/>
        <v>0</v>
      </c>
    </row>
    <row r="765" spans="2:27" ht="18" customHeight="1">
      <c r="B765" s="179"/>
      <c r="C765" s="80"/>
      <c r="D765" s="57"/>
      <c r="E765" s="57"/>
      <c r="F765" s="57"/>
      <c r="G765" s="80"/>
      <c r="H765" s="57"/>
      <c r="I765" s="508"/>
      <c r="J765" s="182"/>
      <c r="K765" s="183">
        <f t="shared" si="309"/>
        <v>0</v>
      </c>
      <c r="L765" s="184">
        <f t="shared" si="310"/>
        <v>0</v>
      </c>
      <c r="M765" s="184">
        <f t="shared" si="311"/>
        <v>0</v>
      </c>
      <c r="N765" s="184">
        <f t="shared" si="312"/>
        <v>0</v>
      </c>
      <c r="O765" s="184">
        <f t="shared" si="313"/>
        <v>0</v>
      </c>
      <c r="P765" s="185">
        <f t="shared" si="305"/>
        <v>0</v>
      </c>
      <c r="Q765" s="184">
        <f t="shared" si="306"/>
        <v>0</v>
      </c>
      <c r="R765" s="184">
        <f t="shared" si="307"/>
        <v>0</v>
      </c>
      <c r="S765" s="184">
        <f t="shared" si="308"/>
        <v>0</v>
      </c>
      <c r="T765" s="444" t="str">
        <f t="shared" si="316"/>
        <v/>
      </c>
      <c r="U765" s="440">
        <v>1</v>
      </c>
      <c r="V765" s="440">
        <v>1</v>
      </c>
      <c r="W765" s="440">
        <v>1</v>
      </c>
      <c r="X765" s="440">
        <v>1</v>
      </c>
      <c r="Y765" s="179"/>
      <c r="Z765" s="186">
        <f t="shared" si="314"/>
        <v>0</v>
      </c>
      <c r="AA765" s="187">
        <f t="shared" si="315"/>
        <v>0</v>
      </c>
    </row>
    <row r="766" spans="2:27" ht="18" customHeight="1">
      <c r="B766" s="179"/>
      <c r="C766" s="80"/>
      <c r="D766" s="57"/>
      <c r="E766" s="57"/>
      <c r="F766" s="57"/>
      <c r="G766" s="80"/>
      <c r="H766" s="57"/>
      <c r="I766" s="508"/>
      <c r="J766" s="182"/>
      <c r="K766" s="183">
        <f t="shared" si="309"/>
        <v>0</v>
      </c>
      <c r="L766" s="184">
        <f t="shared" si="310"/>
        <v>0</v>
      </c>
      <c r="M766" s="184">
        <f t="shared" si="311"/>
        <v>0</v>
      </c>
      <c r="N766" s="184">
        <f t="shared" si="312"/>
        <v>0</v>
      </c>
      <c r="O766" s="184">
        <f t="shared" si="313"/>
        <v>0</v>
      </c>
      <c r="P766" s="185">
        <f t="shared" si="305"/>
        <v>0</v>
      </c>
      <c r="Q766" s="184">
        <f t="shared" si="306"/>
        <v>0</v>
      </c>
      <c r="R766" s="184">
        <f t="shared" si="307"/>
        <v>0</v>
      </c>
      <c r="S766" s="184">
        <f t="shared" si="308"/>
        <v>0</v>
      </c>
      <c r="T766" s="444" t="str">
        <f t="shared" si="316"/>
        <v/>
      </c>
      <c r="U766" s="440">
        <v>1</v>
      </c>
      <c r="V766" s="440">
        <v>1</v>
      </c>
      <c r="W766" s="440">
        <v>1</v>
      </c>
      <c r="X766" s="440">
        <v>1</v>
      </c>
      <c r="Y766" s="179"/>
      <c r="Z766" s="186">
        <f t="shared" si="314"/>
        <v>0</v>
      </c>
      <c r="AA766" s="187">
        <f t="shared" si="315"/>
        <v>0</v>
      </c>
    </row>
    <row r="767" spans="2:27" ht="18" customHeight="1">
      <c r="B767" s="179"/>
      <c r="C767" s="80"/>
      <c r="D767" s="57"/>
      <c r="E767" s="57"/>
      <c r="F767" s="57"/>
      <c r="G767" s="80"/>
      <c r="H767" s="57"/>
      <c r="I767" s="508"/>
      <c r="J767" s="182"/>
      <c r="K767" s="183">
        <f t="shared" si="309"/>
        <v>0</v>
      </c>
      <c r="L767" s="184">
        <f t="shared" si="310"/>
        <v>0</v>
      </c>
      <c r="M767" s="184">
        <f t="shared" si="311"/>
        <v>0</v>
      </c>
      <c r="N767" s="184">
        <f t="shared" si="312"/>
        <v>0</v>
      </c>
      <c r="O767" s="184">
        <f t="shared" si="313"/>
        <v>0</v>
      </c>
      <c r="P767" s="185">
        <f t="shared" si="305"/>
        <v>0</v>
      </c>
      <c r="Q767" s="184">
        <f t="shared" si="306"/>
        <v>0</v>
      </c>
      <c r="R767" s="184">
        <f t="shared" si="307"/>
        <v>0</v>
      </c>
      <c r="S767" s="184">
        <f t="shared" si="308"/>
        <v>0</v>
      </c>
      <c r="T767" s="444" t="str">
        <f t="shared" si="316"/>
        <v/>
      </c>
      <c r="U767" s="440">
        <v>1</v>
      </c>
      <c r="V767" s="440">
        <v>1</v>
      </c>
      <c r="W767" s="440">
        <v>1</v>
      </c>
      <c r="X767" s="440">
        <v>1</v>
      </c>
      <c r="Y767" s="179"/>
      <c r="Z767" s="186">
        <f t="shared" si="314"/>
        <v>0</v>
      </c>
      <c r="AA767" s="187">
        <f t="shared" si="315"/>
        <v>0</v>
      </c>
    </row>
    <row r="768" spans="2:27" ht="18" customHeight="1">
      <c r="B768" s="179"/>
      <c r="C768" s="80"/>
      <c r="D768" s="57"/>
      <c r="E768" s="57"/>
      <c r="F768" s="57"/>
      <c r="G768" s="80"/>
      <c r="H768" s="57"/>
      <c r="I768" s="508"/>
      <c r="J768" s="182"/>
      <c r="K768" s="183">
        <f t="shared" si="309"/>
        <v>0</v>
      </c>
      <c r="L768" s="184">
        <f t="shared" si="310"/>
        <v>0</v>
      </c>
      <c r="M768" s="184">
        <f t="shared" si="311"/>
        <v>0</v>
      </c>
      <c r="N768" s="184">
        <f t="shared" si="312"/>
        <v>0</v>
      </c>
      <c r="O768" s="184">
        <f t="shared" si="313"/>
        <v>0</v>
      </c>
      <c r="P768" s="185">
        <f t="shared" si="305"/>
        <v>0</v>
      </c>
      <c r="Q768" s="184">
        <f t="shared" si="306"/>
        <v>0</v>
      </c>
      <c r="R768" s="184">
        <f t="shared" si="307"/>
        <v>0</v>
      </c>
      <c r="S768" s="184">
        <f t="shared" si="308"/>
        <v>0</v>
      </c>
      <c r="T768" s="444" t="str">
        <f t="shared" si="316"/>
        <v/>
      </c>
      <c r="U768" s="440">
        <v>1</v>
      </c>
      <c r="V768" s="440">
        <v>1</v>
      </c>
      <c r="W768" s="440">
        <v>1</v>
      </c>
      <c r="X768" s="440">
        <v>1</v>
      </c>
      <c r="Y768" s="179"/>
      <c r="Z768" s="186">
        <f t="shared" si="314"/>
        <v>0</v>
      </c>
      <c r="AA768" s="187">
        <f t="shared" si="315"/>
        <v>0</v>
      </c>
    </row>
    <row r="769" spans="2:27" ht="18" customHeight="1">
      <c r="B769" s="179"/>
      <c r="C769" s="80"/>
      <c r="D769" s="57"/>
      <c r="E769" s="57"/>
      <c r="F769" s="57"/>
      <c r="G769" s="80"/>
      <c r="H769" s="57"/>
      <c r="I769" s="508"/>
      <c r="J769" s="182"/>
      <c r="K769" s="183">
        <f t="shared" si="309"/>
        <v>0</v>
      </c>
      <c r="L769" s="184">
        <f t="shared" si="310"/>
        <v>0</v>
      </c>
      <c r="M769" s="184">
        <f t="shared" si="311"/>
        <v>0</v>
      </c>
      <c r="N769" s="184">
        <f t="shared" si="312"/>
        <v>0</v>
      </c>
      <c r="O769" s="184">
        <f t="shared" si="313"/>
        <v>0</v>
      </c>
      <c r="P769" s="185">
        <f t="shared" si="305"/>
        <v>0</v>
      </c>
      <c r="Q769" s="184">
        <f t="shared" si="306"/>
        <v>0</v>
      </c>
      <c r="R769" s="184">
        <f t="shared" si="307"/>
        <v>0</v>
      </c>
      <c r="S769" s="184">
        <f t="shared" si="308"/>
        <v>0</v>
      </c>
      <c r="T769" s="444" t="str">
        <f t="shared" si="316"/>
        <v/>
      </c>
      <c r="U769" s="440">
        <v>1</v>
      </c>
      <c r="V769" s="440">
        <v>1</v>
      </c>
      <c r="W769" s="440">
        <v>1</v>
      </c>
      <c r="X769" s="440">
        <v>1</v>
      </c>
      <c r="Y769" s="179"/>
      <c r="Z769" s="186">
        <f t="shared" si="314"/>
        <v>0</v>
      </c>
      <c r="AA769" s="187">
        <f t="shared" si="315"/>
        <v>0</v>
      </c>
    </row>
    <row r="770" spans="2:27" ht="18" customHeight="1">
      <c r="B770" s="179"/>
      <c r="C770" s="80"/>
      <c r="D770" s="57"/>
      <c r="E770" s="57"/>
      <c r="F770" s="57"/>
      <c r="G770" s="80"/>
      <c r="H770" s="57"/>
      <c r="I770" s="508"/>
      <c r="J770" s="182"/>
      <c r="K770" s="183">
        <f t="shared" si="309"/>
        <v>0</v>
      </c>
      <c r="L770" s="184">
        <f t="shared" si="310"/>
        <v>0</v>
      </c>
      <c r="M770" s="184">
        <f t="shared" si="311"/>
        <v>0</v>
      </c>
      <c r="N770" s="184">
        <f t="shared" si="312"/>
        <v>0</v>
      </c>
      <c r="O770" s="184">
        <f t="shared" si="313"/>
        <v>0</v>
      </c>
      <c r="P770" s="185">
        <f t="shared" si="305"/>
        <v>0</v>
      </c>
      <c r="Q770" s="184">
        <f t="shared" si="306"/>
        <v>0</v>
      </c>
      <c r="R770" s="184">
        <f t="shared" si="307"/>
        <v>0</v>
      </c>
      <c r="S770" s="184">
        <f t="shared" si="308"/>
        <v>0</v>
      </c>
      <c r="T770" s="444" t="str">
        <f t="shared" si="316"/>
        <v/>
      </c>
      <c r="U770" s="440">
        <v>1</v>
      </c>
      <c r="V770" s="440">
        <v>1</v>
      </c>
      <c r="W770" s="440">
        <v>1</v>
      </c>
      <c r="X770" s="440">
        <v>1</v>
      </c>
      <c r="Y770" s="179"/>
      <c r="Z770" s="186">
        <f t="shared" si="314"/>
        <v>0</v>
      </c>
      <c r="AA770" s="187">
        <f t="shared" si="315"/>
        <v>0</v>
      </c>
    </row>
    <row r="771" spans="2:27" ht="18" customHeight="1">
      <c r="B771" s="179"/>
      <c r="C771" s="80"/>
      <c r="D771" s="57"/>
      <c r="E771" s="57"/>
      <c r="F771" s="57"/>
      <c r="G771" s="80"/>
      <c r="H771" s="57"/>
      <c r="I771" s="508"/>
      <c r="J771" s="182"/>
      <c r="K771" s="183">
        <f t="shared" si="309"/>
        <v>0</v>
      </c>
      <c r="L771" s="184">
        <f t="shared" si="310"/>
        <v>0</v>
      </c>
      <c r="M771" s="184">
        <f t="shared" si="311"/>
        <v>0</v>
      </c>
      <c r="N771" s="184">
        <f t="shared" si="312"/>
        <v>0</v>
      </c>
      <c r="O771" s="184">
        <f t="shared" si="313"/>
        <v>0</v>
      </c>
      <c r="P771" s="185">
        <f t="shared" si="305"/>
        <v>0</v>
      </c>
      <c r="Q771" s="184">
        <f t="shared" si="306"/>
        <v>0</v>
      </c>
      <c r="R771" s="184">
        <f t="shared" si="307"/>
        <v>0</v>
      </c>
      <c r="S771" s="184">
        <f t="shared" si="308"/>
        <v>0</v>
      </c>
      <c r="T771" s="444" t="str">
        <f t="shared" si="316"/>
        <v/>
      </c>
      <c r="U771" s="440">
        <v>1</v>
      </c>
      <c r="V771" s="440">
        <v>1</v>
      </c>
      <c r="W771" s="440">
        <v>1</v>
      </c>
      <c r="X771" s="440">
        <v>1</v>
      </c>
      <c r="Y771" s="179"/>
      <c r="Z771" s="186">
        <f t="shared" si="314"/>
        <v>0</v>
      </c>
      <c r="AA771" s="187">
        <f t="shared" si="315"/>
        <v>0</v>
      </c>
    </row>
    <row r="772" spans="2:27" ht="18" customHeight="1">
      <c r="B772" s="179"/>
      <c r="C772" s="80"/>
      <c r="D772" s="57"/>
      <c r="E772" s="57"/>
      <c r="F772" s="57"/>
      <c r="G772" s="80"/>
      <c r="H772" s="57"/>
      <c r="I772" s="508"/>
      <c r="J772" s="182"/>
      <c r="K772" s="183">
        <f t="shared" si="309"/>
        <v>0</v>
      </c>
      <c r="L772" s="184">
        <f t="shared" si="310"/>
        <v>0</v>
      </c>
      <c r="M772" s="184">
        <f t="shared" si="311"/>
        <v>0</v>
      </c>
      <c r="N772" s="184">
        <f t="shared" si="312"/>
        <v>0</v>
      </c>
      <c r="O772" s="184">
        <f t="shared" si="313"/>
        <v>0</v>
      </c>
      <c r="P772" s="185">
        <f t="shared" si="305"/>
        <v>0</v>
      </c>
      <c r="Q772" s="184">
        <f t="shared" si="306"/>
        <v>0</v>
      </c>
      <c r="R772" s="184">
        <f t="shared" si="307"/>
        <v>0</v>
      </c>
      <c r="S772" s="184">
        <f t="shared" si="308"/>
        <v>0</v>
      </c>
      <c r="T772" s="444" t="str">
        <f t="shared" si="316"/>
        <v/>
      </c>
      <c r="U772" s="440">
        <v>1</v>
      </c>
      <c r="V772" s="440">
        <v>1</v>
      </c>
      <c r="W772" s="440">
        <v>1</v>
      </c>
      <c r="X772" s="440">
        <v>1</v>
      </c>
      <c r="Y772" s="179"/>
      <c r="Z772" s="186">
        <f t="shared" si="314"/>
        <v>0</v>
      </c>
      <c r="AA772" s="187">
        <f t="shared" si="315"/>
        <v>0</v>
      </c>
    </row>
    <row r="773" spans="2:27" ht="18" customHeight="1">
      <c r="B773" s="179"/>
      <c r="C773" s="80"/>
      <c r="D773" s="57"/>
      <c r="E773" s="57"/>
      <c r="F773" s="57"/>
      <c r="G773" s="80"/>
      <c r="H773" s="57"/>
      <c r="I773" s="508"/>
      <c r="J773" s="182"/>
      <c r="K773" s="183">
        <f t="shared" si="309"/>
        <v>0</v>
      </c>
      <c r="L773" s="184">
        <f t="shared" si="310"/>
        <v>0</v>
      </c>
      <c r="M773" s="184">
        <f t="shared" si="311"/>
        <v>0</v>
      </c>
      <c r="N773" s="184">
        <f t="shared" si="312"/>
        <v>0</v>
      </c>
      <c r="O773" s="184">
        <f t="shared" si="313"/>
        <v>0</v>
      </c>
      <c r="P773" s="185">
        <f t="shared" si="305"/>
        <v>0</v>
      </c>
      <c r="Q773" s="184">
        <f t="shared" si="306"/>
        <v>0</v>
      </c>
      <c r="R773" s="184">
        <f t="shared" si="307"/>
        <v>0</v>
      </c>
      <c r="S773" s="184">
        <f t="shared" si="308"/>
        <v>0</v>
      </c>
      <c r="T773" s="444" t="str">
        <f t="shared" si="316"/>
        <v/>
      </c>
      <c r="U773" s="440">
        <v>1</v>
      </c>
      <c r="V773" s="440">
        <v>1</v>
      </c>
      <c r="W773" s="440">
        <v>1</v>
      </c>
      <c r="X773" s="440">
        <v>1</v>
      </c>
      <c r="Y773" s="179"/>
      <c r="Z773" s="186">
        <f t="shared" si="314"/>
        <v>0</v>
      </c>
      <c r="AA773" s="187">
        <f t="shared" si="315"/>
        <v>0</v>
      </c>
    </row>
    <row r="774" spans="2:27" ht="18" customHeight="1">
      <c r="B774" s="179"/>
      <c r="C774" s="80"/>
      <c r="D774" s="57"/>
      <c r="E774" s="57"/>
      <c r="F774" s="57"/>
      <c r="G774" s="80"/>
      <c r="H774" s="57"/>
      <c r="I774" s="508"/>
      <c r="J774" s="182"/>
      <c r="K774" s="183">
        <f t="shared" si="309"/>
        <v>0</v>
      </c>
      <c r="L774" s="184">
        <f t="shared" si="310"/>
        <v>0</v>
      </c>
      <c r="M774" s="184">
        <f t="shared" si="311"/>
        <v>0</v>
      </c>
      <c r="N774" s="184">
        <f t="shared" si="312"/>
        <v>0</v>
      </c>
      <c r="O774" s="184">
        <f t="shared" si="313"/>
        <v>0</v>
      </c>
      <c r="P774" s="185">
        <f t="shared" si="305"/>
        <v>0</v>
      </c>
      <c r="Q774" s="184">
        <f t="shared" si="306"/>
        <v>0</v>
      </c>
      <c r="R774" s="184">
        <f t="shared" si="307"/>
        <v>0</v>
      </c>
      <c r="S774" s="184">
        <f t="shared" si="308"/>
        <v>0</v>
      </c>
      <c r="T774" s="444" t="str">
        <f t="shared" si="316"/>
        <v/>
      </c>
      <c r="U774" s="440">
        <v>1</v>
      </c>
      <c r="V774" s="440">
        <v>1</v>
      </c>
      <c r="W774" s="440">
        <v>1</v>
      </c>
      <c r="X774" s="440">
        <v>1</v>
      </c>
      <c r="Y774" s="179"/>
      <c r="Z774" s="186">
        <f t="shared" si="314"/>
        <v>0</v>
      </c>
      <c r="AA774" s="187">
        <f t="shared" si="315"/>
        <v>0</v>
      </c>
    </row>
    <row r="775" spans="2:27" ht="18" customHeight="1">
      <c r="B775" s="179"/>
      <c r="C775" s="80"/>
      <c r="D775" s="57"/>
      <c r="E775" s="57"/>
      <c r="F775" s="57"/>
      <c r="G775" s="80"/>
      <c r="H775" s="57"/>
      <c r="I775" s="508"/>
      <c r="J775" s="182"/>
      <c r="K775" s="183">
        <f t="shared" si="309"/>
        <v>0</v>
      </c>
      <c r="L775" s="184">
        <f t="shared" si="310"/>
        <v>0</v>
      </c>
      <c r="M775" s="184">
        <f t="shared" si="311"/>
        <v>0</v>
      </c>
      <c r="N775" s="184">
        <f t="shared" si="312"/>
        <v>0</v>
      </c>
      <c r="O775" s="184">
        <f t="shared" si="313"/>
        <v>0</v>
      </c>
      <c r="P775" s="185">
        <f t="shared" si="305"/>
        <v>0</v>
      </c>
      <c r="Q775" s="184">
        <f t="shared" si="306"/>
        <v>0</v>
      </c>
      <c r="R775" s="184">
        <f t="shared" si="307"/>
        <v>0</v>
      </c>
      <c r="S775" s="184">
        <f t="shared" si="308"/>
        <v>0</v>
      </c>
      <c r="T775" s="444" t="str">
        <f t="shared" si="316"/>
        <v/>
      </c>
      <c r="U775" s="440">
        <v>1</v>
      </c>
      <c r="V775" s="440">
        <v>1</v>
      </c>
      <c r="W775" s="440">
        <v>1</v>
      </c>
      <c r="X775" s="440">
        <v>1</v>
      </c>
      <c r="Y775" s="179"/>
      <c r="Z775" s="186">
        <f t="shared" si="314"/>
        <v>0</v>
      </c>
      <c r="AA775" s="187">
        <f t="shared" si="315"/>
        <v>0</v>
      </c>
    </row>
    <row r="776" spans="2:27" ht="18" customHeight="1">
      <c r="B776" s="179"/>
      <c r="C776" s="80"/>
      <c r="D776" s="57"/>
      <c r="E776" s="57"/>
      <c r="F776" s="57"/>
      <c r="G776" s="80"/>
      <c r="H776" s="57"/>
      <c r="I776" s="508"/>
      <c r="J776" s="182"/>
      <c r="K776" s="183">
        <f t="shared" si="309"/>
        <v>0</v>
      </c>
      <c r="L776" s="184">
        <f t="shared" si="310"/>
        <v>0</v>
      </c>
      <c r="M776" s="184">
        <f t="shared" si="311"/>
        <v>0</v>
      </c>
      <c r="N776" s="184">
        <f t="shared" si="312"/>
        <v>0</v>
      </c>
      <c r="O776" s="184">
        <f t="shared" si="313"/>
        <v>0</v>
      </c>
      <c r="P776" s="185">
        <f t="shared" si="305"/>
        <v>0</v>
      </c>
      <c r="Q776" s="184">
        <f t="shared" si="306"/>
        <v>0</v>
      </c>
      <c r="R776" s="184">
        <f t="shared" si="307"/>
        <v>0</v>
      </c>
      <c r="S776" s="184">
        <f t="shared" si="308"/>
        <v>0</v>
      </c>
      <c r="T776" s="444" t="str">
        <f t="shared" si="316"/>
        <v/>
      </c>
      <c r="U776" s="440">
        <v>1</v>
      </c>
      <c r="V776" s="440">
        <v>1</v>
      </c>
      <c r="W776" s="440">
        <v>1</v>
      </c>
      <c r="X776" s="440">
        <v>1</v>
      </c>
      <c r="Y776" s="179"/>
      <c r="Z776" s="186">
        <f t="shared" si="314"/>
        <v>0</v>
      </c>
      <c r="AA776" s="187">
        <f t="shared" si="315"/>
        <v>0</v>
      </c>
    </row>
    <row r="777" spans="2:27" ht="18" customHeight="1">
      <c r="B777" s="179"/>
      <c r="C777" s="80"/>
      <c r="D777" s="57"/>
      <c r="E777" s="57"/>
      <c r="F777" s="57"/>
      <c r="G777" s="80"/>
      <c r="H777" s="57"/>
      <c r="I777" s="508"/>
      <c r="J777" s="182"/>
      <c r="K777" s="183">
        <f t="shared" si="309"/>
        <v>0</v>
      </c>
      <c r="L777" s="184">
        <f t="shared" si="310"/>
        <v>0</v>
      </c>
      <c r="M777" s="184">
        <f t="shared" si="311"/>
        <v>0</v>
      </c>
      <c r="N777" s="184">
        <f t="shared" si="312"/>
        <v>0</v>
      </c>
      <c r="O777" s="184">
        <f t="shared" si="313"/>
        <v>0</v>
      </c>
      <c r="P777" s="185">
        <f t="shared" si="305"/>
        <v>0</v>
      </c>
      <c r="Q777" s="184">
        <f t="shared" si="306"/>
        <v>0</v>
      </c>
      <c r="R777" s="184">
        <f t="shared" si="307"/>
        <v>0</v>
      </c>
      <c r="S777" s="184">
        <f t="shared" si="308"/>
        <v>0</v>
      </c>
      <c r="T777" s="444" t="str">
        <f t="shared" si="316"/>
        <v/>
      </c>
      <c r="U777" s="440">
        <v>1</v>
      </c>
      <c r="V777" s="440">
        <v>1</v>
      </c>
      <c r="W777" s="440">
        <v>1</v>
      </c>
      <c r="X777" s="440">
        <v>1</v>
      </c>
      <c r="Y777" s="179"/>
      <c r="Z777" s="186">
        <f t="shared" si="314"/>
        <v>0</v>
      </c>
      <c r="AA777" s="187">
        <f t="shared" si="315"/>
        <v>0</v>
      </c>
    </row>
    <row r="778" spans="2:27" ht="18" customHeight="1">
      <c r="B778" s="179"/>
      <c r="C778" s="80"/>
      <c r="D778" s="57"/>
      <c r="E778" s="57"/>
      <c r="F778" s="57"/>
      <c r="G778" s="80"/>
      <c r="H778" s="57"/>
      <c r="I778" s="508"/>
      <c r="J778" s="182"/>
      <c r="K778" s="183">
        <f t="shared" si="309"/>
        <v>0</v>
      </c>
      <c r="L778" s="184">
        <f t="shared" si="310"/>
        <v>0</v>
      </c>
      <c r="M778" s="184">
        <f t="shared" si="311"/>
        <v>0</v>
      </c>
      <c r="N778" s="184">
        <f t="shared" si="312"/>
        <v>0</v>
      </c>
      <c r="O778" s="184">
        <f t="shared" si="313"/>
        <v>0</v>
      </c>
      <c r="P778" s="185">
        <f t="shared" si="305"/>
        <v>0</v>
      </c>
      <c r="Q778" s="184">
        <f t="shared" si="306"/>
        <v>0</v>
      </c>
      <c r="R778" s="184">
        <f t="shared" si="307"/>
        <v>0</v>
      </c>
      <c r="S778" s="184">
        <f t="shared" si="308"/>
        <v>0</v>
      </c>
      <c r="T778" s="444" t="str">
        <f t="shared" si="316"/>
        <v/>
      </c>
      <c r="U778" s="440">
        <v>1</v>
      </c>
      <c r="V778" s="440">
        <v>1</v>
      </c>
      <c r="W778" s="440">
        <v>1</v>
      </c>
      <c r="X778" s="440">
        <v>1</v>
      </c>
      <c r="Y778" s="179"/>
      <c r="Z778" s="186">
        <f t="shared" si="314"/>
        <v>0</v>
      </c>
      <c r="AA778" s="187">
        <f t="shared" si="315"/>
        <v>0</v>
      </c>
    </row>
    <row r="779" spans="2:27" ht="18" customHeight="1">
      <c r="B779" s="179"/>
      <c r="C779" s="80"/>
      <c r="D779" s="57"/>
      <c r="E779" s="57"/>
      <c r="F779" s="57"/>
      <c r="G779" s="80"/>
      <c r="H779" s="57"/>
      <c r="I779" s="508"/>
      <c r="J779" s="182"/>
      <c r="K779" s="183">
        <f t="shared" si="309"/>
        <v>0</v>
      </c>
      <c r="L779" s="184">
        <f t="shared" si="310"/>
        <v>0</v>
      </c>
      <c r="M779" s="184">
        <f t="shared" si="311"/>
        <v>0</v>
      </c>
      <c r="N779" s="184">
        <f t="shared" si="312"/>
        <v>0</v>
      </c>
      <c r="O779" s="184">
        <f t="shared" si="313"/>
        <v>0</v>
      </c>
      <c r="P779" s="185">
        <f t="shared" si="305"/>
        <v>0</v>
      </c>
      <c r="Q779" s="184">
        <f t="shared" si="306"/>
        <v>0</v>
      </c>
      <c r="R779" s="184">
        <f t="shared" si="307"/>
        <v>0</v>
      </c>
      <c r="S779" s="184">
        <f t="shared" si="308"/>
        <v>0</v>
      </c>
      <c r="T779" s="444" t="str">
        <f t="shared" si="316"/>
        <v/>
      </c>
      <c r="U779" s="440">
        <v>1</v>
      </c>
      <c r="V779" s="440">
        <v>1</v>
      </c>
      <c r="W779" s="440">
        <v>1</v>
      </c>
      <c r="X779" s="440">
        <v>1</v>
      </c>
      <c r="Y779" s="179"/>
      <c r="Z779" s="186">
        <f t="shared" si="314"/>
        <v>0</v>
      </c>
      <c r="AA779" s="187">
        <f t="shared" si="315"/>
        <v>0</v>
      </c>
    </row>
    <row r="780" spans="2:27" ht="18" customHeight="1">
      <c r="B780" s="179"/>
      <c r="C780" s="80"/>
      <c r="D780" s="57"/>
      <c r="E780" s="57"/>
      <c r="F780" s="57"/>
      <c r="G780" s="80"/>
      <c r="H780" s="57"/>
      <c r="I780" s="508"/>
      <c r="J780" s="182"/>
      <c r="K780" s="183">
        <f t="shared" si="309"/>
        <v>0</v>
      </c>
      <c r="L780" s="184">
        <f t="shared" si="310"/>
        <v>0</v>
      </c>
      <c r="M780" s="184">
        <f t="shared" si="311"/>
        <v>0</v>
      </c>
      <c r="N780" s="184">
        <f t="shared" si="312"/>
        <v>0</v>
      </c>
      <c r="O780" s="184">
        <f t="shared" si="313"/>
        <v>0</v>
      </c>
      <c r="P780" s="185">
        <f t="shared" si="305"/>
        <v>0</v>
      </c>
      <c r="Q780" s="184">
        <f t="shared" si="306"/>
        <v>0</v>
      </c>
      <c r="R780" s="184">
        <f t="shared" si="307"/>
        <v>0</v>
      </c>
      <c r="S780" s="184">
        <f t="shared" si="308"/>
        <v>0</v>
      </c>
      <c r="T780" s="444" t="str">
        <f t="shared" si="316"/>
        <v/>
      </c>
      <c r="U780" s="440">
        <v>1</v>
      </c>
      <c r="V780" s="440">
        <v>1</v>
      </c>
      <c r="W780" s="440">
        <v>1</v>
      </c>
      <c r="X780" s="440">
        <v>1</v>
      </c>
      <c r="Y780" s="179"/>
      <c r="Z780" s="186">
        <f t="shared" si="314"/>
        <v>0</v>
      </c>
      <c r="AA780" s="187">
        <f t="shared" si="315"/>
        <v>0</v>
      </c>
    </row>
    <row r="781" spans="2:27" ht="18" customHeight="1">
      <c r="B781" s="179"/>
      <c r="C781" s="80"/>
      <c r="D781" s="57"/>
      <c r="E781" s="57"/>
      <c r="F781" s="57"/>
      <c r="G781" s="80"/>
      <c r="H781" s="57"/>
      <c r="I781" s="508"/>
      <c r="J781" s="182"/>
      <c r="K781" s="183">
        <f t="shared" si="309"/>
        <v>0</v>
      </c>
      <c r="L781" s="184">
        <f t="shared" si="310"/>
        <v>0</v>
      </c>
      <c r="M781" s="184">
        <f t="shared" si="311"/>
        <v>0</v>
      </c>
      <c r="N781" s="184">
        <f t="shared" si="312"/>
        <v>0</v>
      </c>
      <c r="O781" s="184">
        <f t="shared" si="313"/>
        <v>0</v>
      </c>
      <c r="P781" s="185">
        <f t="shared" si="305"/>
        <v>0</v>
      </c>
      <c r="Q781" s="184">
        <f t="shared" si="306"/>
        <v>0</v>
      </c>
      <c r="R781" s="184">
        <f t="shared" si="307"/>
        <v>0</v>
      </c>
      <c r="S781" s="184">
        <f t="shared" si="308"/>
        <v>0</v>
      </c>
      <c r="T781" s="444" t="str">
        <f t="shared" si="316"/>
        <v/>
      </c>
      <c r="U781" s="440">
        <v>1</v>
      </c>
      <c r="V781" s="440">
        <v>1</v>
      </c>
      <c r="W781" s="440">
        <v>1</v>
      </c>
      <c r="X781" s="440">
        <v>1</v>
      </c>
      <c r="Y781" s="179"/>
      <c r="Z781" s="186">
        <f t="shared" si="314"/>
        <v>0</v>
      </c>
      <c r="AA781" s="187">
        <f t="shared" si="315"/>
        <v>0</v>
      </c>
    </row>
    <row r="782" spans="2:27" ht="18" customHeight="1">
      <c r="B782" s="179"/>
      <c r="C782" s="80"/>
      <c r="D782" s="57"/>
      <c r="E782" s="57"/>
      <c r="F782" s="57"/>
      <c r="G782" s="80"/>
      <c r="H782" s="57"/>
      <c r="I782" s="508"/>
      <c r="J782" s="182"/>
      <c r="K782" s="183">
        <f t="shared" si="309"/>
        <v>0</v>
      </c>
      <c r="L782" s="184">
        <f t="shared" si="310"/>
        <v>0</v>
      </c>
      <c r="M782" s="184">
        <f t="shared" si="311"/>
        <v>0</v>
      </c>
      <c r="N782" s="184">
        <f t="shared" si="312"/>
        <v>0</v>
      </c>
      <c r="O782" s="184">
        <f t="shared" si="313"/>
        <v>0</v>
      </c>
      <c r="P782" s="185">
        <f t="shared" si="305"/>
        <v>0</v>
      </c>
      <c r="Q782" s="184">
        <f t="shared" si="306"/>
        <v>0</v>
      </c>
      <c r="R782" s="184">
        <f t="shared" si="307"/>
        <v>0</v>
      </c>
      <c r="S782" s="184">
        <f t="shared" si="308"/>
        <v>0</v>
      </c>
      <c r="T782" s="444" t="str">
        <f t="shared" si="316"/>
        <v/>
      </c>
      <c r="U782" s="440">
        <v>1</v>
      </c>
      <c r="V782" s="440">
        <v>1</v>
      </c>
      <c r="W782" s="440">
        <v>1</v>
      </c>
      <c r="X782" s="440">
        <v>1</v>
      </c>
      <c r="Y782" s="179"/>
      <c r="Z782" s="186">
        <f t="shared" si="314"/>
        <v>0</v>
      </c>
      <c r="AA782" s="187">
        <f t="shared" si="315"/>
        <v>0</v>
      </c>
    </row>
    <row r="783" spans="2:27" ht="18" customHeight="1">
      <c r="B783" s="179"/>
      <c r="C783" s="80"/>
      <c r="D783" s="57"/>
      <c r="E783" s="57"/>
      <c r="F783" s="57"/>
      <c r="G783" s="80"/>
      <c r="H783" s="57"/>
      <c r="I783" s="508"/>
      <c r="J783" s="182"/>
      <c r="K783" s="183">
        <f t="shared" si="309"/>
        <v>0</v>
      </c>
      <c r="L783" s="184">
        <f t="shared" si="310"/>
        <v>0</v>
      </c>
      <c r="M783" s="184">
        <f t="shared" si="311"/>
        <v>0</v>
      </c>
      <c r="N783" s="184">
        <f t="shared" si="312"/>
        <v>0</v>
      </c>
      <c r="O783" s="184">
        <f t="shared" si="313"/>
        <v>0</v>
      </c>
      <c r="P783" s="185">
        <f t="shared" si="305"/>
        <v>0</v>
      </c>
      <c r="Q783" s="184">
        <f t="shared" si="306"/>
        <v>0</v>
      </c>
      <c r="R783" s="184">
        <f t="shared" si="307"/>
        <v>0</v>
      </c>
      <c r="S783" s="184">
        <f t="shared" si="308"/>
        <v>0</v>
      </c>
      <c r="T783" s="444" t="str">
        <f t="shared" si="316"/>
        <v/>
      </c>
      <c r="U783" s="440">
        <v>1</v>
      </c>
      <c r="V783" s="440">
        <v>1</v>
      </c>
      <c r="W783" s="440">
        <v>1</v>
      </c>
      <c r="X783" s="440">
        <v>1</v>
      </c>
      <c r="Y783" s="179"/>
      <c r="Z783" s="186">
        <f t="shared" si="314"/>
        <v>0</v>
      </c>
      <c r="AA783" s="187">
        <f t="shared" si="315"/>
        <v>0</v>
      </c>
    </row>
    <row r="784" spans="2:27" ht="18" customHeight="1">
      <c r="B784" s="179"/>
      <c r="C784" s="80"/>
      <c r="D784" s="57"/>
      <c r="E784" s="57"/>
      <c r="F784" s="57"/>
      <c r="G784" s="80"/>
      <c r="H784" s="57"/>
      <c r="I784" s="508"/>
      <c r="J784" s="182"/>
      <c r="K784" s="183">
        <f t="shared" si="309"/>
        <v>0</v>
      </c>
      <c r="L784" s="184">
        <f t="shared" si="310"/>
        <v>0</v>
      </c>
      <c r="M784" s="184">
        <f t="shared" si="311"/>
        <v>0</v>
      </c>
      <c r="N784" s="184">
        <f t="shared" si="312"/>
        <v>0</v>
      </c>
      <c r="O784" s="184">
        <f t="shared" si="313"/>
        <v>0</v>
      </c>
      <c r="P784" s="185">
        <f t="shared" si="305"/>
        <v>0</v>
      </c>
      <c r="Q784" s="184">
        <f t="shared" si="306"/>
        <v>0</v>
      </c>
      <c r="R784" s="184">
        <f t="shared" si="307"/>
        <v>0</v>
      </c>
      <c r="S784" s="184">
        <f t="shared" si="308"/>
        <v>0</v>
      </c>
      <c r="T784" s="444" t="str">
        <f t="shared" si="316"/>
        <v/>
      </c>
      <c r="U784" s="440">
        <v>1</v>
      </c>
      <c r="V784" s="440">
        <v>1</v>
      </c>
      <c r="W784" s="440">
        <v>1</v>
      </c>
      <c r="X784" s="440">
        <v>1</v>
      </c>
      <c r="Y784" s="179"/>
      <c r="Z784" s="186">
        <f t="shared" si="314"/>
        <v>0</v>
      </c>
      <c r="AA784" s="187">
        <f t="shared" si="315"/>
        <v>0</v>
      </c>
    </row>
    <row r="785" spans="2:27" ht="18" customHeight="1">
      <c r="B785" s="179"/>
      <c r="C785" s="80"/>
      <c r="D785" s="57"/>
      <c r="E785" s="57"/>
      <c r="F785" s="57"/>
      <c r="G785" s="80"/>
      <c r="H785" s="57"/>
      <c r="I785" s="508"/>
      <c r="J785" s="182"/>
      <c r="K785" s="183">
        <f t="shared" si="309"/>
        <v>0</v>
      </c>
      <c r="L785" s="184">
        <f t="shared" si="310"/>
        <v>0</v>
      </c>
      <c r="M785" s="184">
        <f t="shared" si="311"/>
        <v>0</v>
      </c>
      <c r="N785" s="184">
        <f t="shared" si="312"/>
        <v>0</v>
      </c>
      <c r="O785" s="184">
        <f t="shared" si="313"/>
        <v>0</v>
      </c>
      <c r="P785" s="185">
        <f t="shared" si="305"/>
        <v>0</v>
      </c>
      <c r="Q785" s="184">
        <f t="shared" si="306"/>
        <v>0</v>
      </c>
      <c r="R785" s="184">
        <f t="shared" si="307"/>
        <v>0</v>
      </c>
      <c r="S785" s="184">
        <f t="shared" si="308"/>
        <v>0</v>
      </c>
      <c r="T785" s="444" t="str">
        <f t="shared" si="316"/>
        <v/>
      </c>
      <c r="U785" s="440">
        <v>1</v>
      </c>
      <c r="V785" s="440">
        <v>1</v>
      </c>
      <c r="W785" s="440">
        <v>1</v>
      </c>
      <c r="X785" s="440">
        <v>1</v>
      </c>
      <c r="Y785" s="179"/>
      <c r="Z785" s="186">
        <f t="shared" si="314"/>
        <v>0</v>
      </c>
      <c r="AA785" s="187">
        <f t="shared" si="315"/>
        <v>0</v>
      </c>
    </row>
    <row r="786" spans="2:27" ht="18" customHeight="1">
      <c r="B786" s="179"/>
      <c r="C786" s="80"/>
      <c r="D786" s="57"/>
      <c r="E786" s="57"/>
      <c r="F786" s="57"/>
      <c r="G786" s="80"/>
      <c r="H786" s="57"/>
      <c r="I786" s="508"/>
      <c r="J786" s="182"/>
      <c r="K786" s="183">
        <f t="shared" si="309"/>
        <v>0</v>
      </c>
      <c r="L786" s="184">
        <f t="shared" si="310"/>
        <v>0</v>
      </c>
      <c r="M786" s="184">
        <f t="shared" si="311"/>
        <v>0</v>
      </c>
      <c r="N786" s="184">
        <f t="shared" si="312"/>
        <v>0</v>
      </c>
      <c r="O786" s="184">
        <f t="shared" si="313"/>
        <v>0</v>
      </c>
      <c r="P786" s="185">
        <f t="shared" si="305"/>
        <v>0</v>
      </c>
      <c r="Q786" s="184">
        <f t="shared" si="306"/>
        <v>0</v>
      </c>
      <c r="R786" s="184">
        <f t="shared" si="307"/>
        <v>0</v>
      </c>
      <c r="S786" s="184">
        <f t="shared" si="308"/>
        <v>0</v>
      </c>
      <c r="T786" s="444" t="str">
        <f t="shared" si="316"/>
        <v/>
      </c>
      <c r="U786" s="440">
        <v>1</v>
      </c>
      <c r="V786" s="440">
        <v>1</v>
      </c>
      <c r="W786" s="440">
        <v>1</v>
      </c>
      <c r="X786" s="440">
        <v>1</v>
      </c>
      <c r="Y786" s="179"/>
      <c r="Z786" s="186">
        <f t="shared" si="314"/>
        <v>0</v>
      </c>
      <c r="AA786" s="187">
        <f t="shared" si="315"/>
        <v>0</v>
      </c>
    </row>
    <row r="787" spans="2:27" ht="18" customHeight="1">
      <c r="B787" s="179"/>
      <c r="C787" s="80"/>
      <c r="D787" s="57"/>
      <c r="E787" s="57"/>
      <c r="F787" s="57"/>
      <c r="G787" s="80"/>
      <c r="H787" s="57"/>
      <c r="I787" s="508"/>
      <c r="J787" s="182"/>
      <c r="K787" s="183">
        <f t="shared" si="309"/>
        <v>0</v>
      </c>
      <c r="L787" s="184">
        <f t="shared" si="310"/>
        <v>0</v>
      </c>
      <c r="M787" s="184">
        <f t="shared" si="311"/>
        <v>0</v>
      </c>
      <c r="N787" s="184">
        <f t="shared" si="312"/>
        <v>0</v>
      </c>
      <c r="O787" s="184">
        <f t="shared" si="313"/>
        <v>0</v>
      </c>
      <c r="P787" s="185">
        <f t="shared" si="305"/>
        <v>0</v>
      </c>
      <c r="Q787" s="184">
        <f t="shared" si="306"/>
        <v>0</v>
      </c>
      <c r="R787" s="184">
        <f t="shared" si="307"/>
        <v>0</v>
      </c>
      <c r="S787" s="184">
        <f t="shared" si="308"/>
        <v>0</v>
      </c>
      <c r="T787" s="444" t="str">
        <f t="shared" si="316"/>
        <v/>
      </c>
      <c r="U787" s="440">
        <v>1</v>
      </c>
      <c r="V787" s="440">
        <v>1</v>
      </c>
      <c r="W787" s="440">
        <v>1</v>
      </c>
      <c r="X787" s="440">
        <v>1</v>
      </c>
      <c r="Y787" s="179"/>
      <c r="Z787" s="186">
        <f t="shared" si="314"/>
        <v>0</v>
      </c>
      <c r="AA787" s="187">
        <f t="shared" si="315"/>
        <v>0</v>
      </c>
    </row>
    <row r="788" spans="2:27" ht="18" customHeight="1">
      <c r="B788" s="179"/>
      <c r="C788" s="80"/>
      <c r="D788" s="57"/>
      <c r="E788" s="57"/>
      <c r="F788" s="57"/>
      <c r="G788" s="80"/>
      <c r="H788" s="57"/>
      <c r="I788" s="508"/>
      <c r="J788" s="182"/>
      <c r="K788" s="183">
        <f t="shared" si="309"/>
        <v>0</v>
      </c>
      <c r="L788" s="184">
        <f t="shared" si="310"/>
        <v>0</v>
      </c>
      <c r="M788" s="184">
        <f t="shared" si="311"/>
        <v>0</v>
      </c>
      <c r="N788" s="184">
        <f t="shared" si="312"/>
        <v>0</v>
      </c>
      <c r="O788" s="184">
        <f t="shared" si="313"/>
        <v>0</v>
      </c>
      <c r="P788" s="185">
        <f t="shared" si="305"/>
        <v>0</v>
      </c>
      <c r="Q788" s="184">
        <f t="shared" si="306"/>
        <v>0</v>
      </c>
      <c r="R788" s="184">
        <f t="shared" si="307"/>
        <v>0</v>
      </c>
      <c r="S788" s="184">
        <f t="shared" si="308"/>
        <v>0</v>
      </c>
      <c r="T788" s="444" t="str">
        <f t="shared" si="316"/>
        <v/>
      </c>
      <c r="U788" s="440">
        <v>1</v>
      </c>
      <c r="V788" s="440">
        <v>1</v>
      </c>
      <c r="W788" s="440">
        <v>1</v>
      </c>
      <c r="X788" s="440">
        <v>1</v>
      </c>
      <c r="Y788" s="179"/>
      <c r="Z788" s="186">
        <f t="shared" si="314"/>
        <v>0</v>
      </c>
      <c r="AA788" s="187">
        <f t="shared" si="315"/>
        <v>0</v>
      </c>
    </row>
    <row r="789" spans="2:27" ht="18" customHeight="1">
      <c r="B789" s="179"/>
      <c r="C789" s="80"/>
      <c r="D789" s="57"/>
      <c r="E789" s="57"/>
      <c r="F789" s="57"/>
      <c r="G789" s="80"/>
      <c r="H789" s="57"/>
      <c r="I789" s="508"/>
      <c r="J789" s="182"/>
      <c r="K789" s="183">
        <f t="shared" si="309"/>
        <v>0</v>
      </c>
      <c r="L789" s="184">
        <f t="shared" si="310"/>
        <v>0</v>
      </c>
      <c r="M789" s="184">
        <f t="shared" si="311"/>
        <v>0</v>
      </c>
      <c r="N789" s="184">
        <f t="shared" si="312"/>
        <v>0</v>
      </c>
      <c r="O789" s="184">
        <f t="shared" si="313"/>
        <v>0</v>
      </c>
      <c r="P789" s="185">
        <f t="shared" si="305"/>
        <v>0</v>
      </c>
      <c r="Q789" s="184">
        <f t="shared" si="306"/>
        <v>0</v>
      </c>
      <c r="R789" s="184">
        <f t="shared" si="307"/>
        <v>0</v>
      </c>
      <c r="S789" s="184">
        <f t="shared" si="308"/>
        <v>0</v>
      </c>
      <c r="T789" s="444" t="str">
        <f t="shared" si="316"/>
        <v/>
      </c>
      <c r="U789" s="440">
        <v>1</v>
      </c>
      <c r="V789" s="440">
        <v>1</v>
      </c>
      <c r="W789" s="440">
        <v>1</v>
      </c>
      <c r="X789" s="440">
        <v>1</v>
      </c>
      <c r="Y789" s="179"/>
      <c r="Z789" s="186">
        <f t="shared" si="314"/>
        <v>0</v>
      </c>
      <c r="AA789" s="187">
        <f t="shared" si="315"/>
        <v>0</v>
      </c>
    </row>
    <row r="790" spans="2:27" ht="18" customHeight="1">
      <c r="B790" s="179"/>
      <c r="C790" s="80"/>
      <c r="D790" s="57"/>
      <c r="E790" s="57"/>
      <c r="F790" s="57"/>
      <c r="G790" s="80"/>
      <c r="H790" s="57"/>
      <c r="I790" s="508"/>
      <c r="J790" s="182"/>
      <c r="K790" s="183">
        <f t="shared" si="309"/>
        <v>0</v>
      </c>
      <c r="L790" s="184">
        <f t="shared" si="310"/>
        <v>0</v>
      </c>
      <c r="M790" s="184">
        <f t="shared" si="311"/>
        <v>0</v>
      </c>
      <c r="N790" s="184">
        <f t="shared" si="312"/>
        <v>0</v>
      </c>
      <c r="O790" s="184">
        <f t="shared" si="313"/>
        <v>0</v>
      </c>
      <c r="P790" s="185">
        <f t="shared" si="305"/>
        <v>0</v>
      </c>
      <c r="Q790" s="184">
        <f t="shared" si="306"/>
        <v>0</v>
      </c>
      <c r="R790" s="184">
        <f t="shared" si="307"/>
        <v>0</v>
      </c>
      <c r="S790" s="184">
        <f t="shared" si="308"/>
        <v>0</v>
      </c>
      <c r="T790" s="444" t="str">
        <f t="shared" si="316"/>
        <v/>
      </c>
      <c r="U790" s="440">
        <v>1</v>
      </c>
      <c r="V790" s="440">
        <v>1</v>
      </c>
      <c r="W790" s="440">
        <v>1</v>
      </c>
      <c r="X790" s="440">
        <v>1</v>
      </c>
      <c r="Y790" s="179"/>
      <c r="Z790" s="186">
        <f t="shared" si="314"/>
        <v>0</v>
      </c>
      <c r="AA790" s="187">
        <f t="shared" si="315"/>
        <v>0</v>
      </c>
    </row>
    <row r="791" spans="2:27" ht="18" customHeight="1">
      <c r="B791" s="179"/>
      <c r="C791" s="80"/>
      <c r="D791" s="57"/>
      <c r="E791" s="57"/>
      <c r="F791" s="57"/>
      <c r="G791" s="80"/>
      <c r="H791" s="57"/>
      <c r="I791" s="508"/>
      <c r="J791" s="182"/>
      <c r="K791" s="183">
        <f t="shared" si="309"/>
        <v>0</v>
      </c>
      <c r="L791" s="184">
        <f t="shared" si="310"/>
        <v>0</v>
      </c>
      <c r="M791" s="184">
        <f t="shared" si="311"/>
        <v>0</v>
      </c>
      <c r="N791" s="184">
        <f t="shared" si="312"/>
        <v>0</v>
      </c>
      <c r="O791" s="184">
        <f t="shared" si="313"/>
        <v>0</v>
      </c>
      <c r="P791" s="185">
        <f t="shared" si="305"/>
        <v>0</v>
      </c>
      <c r="Q791" s="184">
        <f t="shared" si="306"/>
        <v>0</v>
      </c>
      <c r="R791" s="184">
        <f t="shared" si="307"/>
        <v>0</v>
      </c>
      <c r="S791" s="184">
        <f t="shared" si="308"/>
        <v>0</v>
      </c>
      <c r="T791" s="444" t="str">
        <f t="shared" si="316"/>
        <v/>
      </c>
      <c r="U791" s="440">
        <v>1</v>
      </c>
      <c r="V791" s="440">
        <v>1</v>
      </c>
      <c r="W791" s="440">
        <v>1</v>
      </c>
      <c r="X791" s="440">
        <v>1</v>
      </c>
      <c r="Y791" s="179"/>
      <c r="Z791" s="186">
        <f t="shared" si="314"/>
        <v>0</v>
      </c>
      <c r="AA791" s="187">
        <f t="shared" si="315"/>
        <v>0</v>
      </c>
    </row>
    <row r="792" spans="2:27" ht="18" customHeight="1">
      <c r="B792" s="179"/>
      <c r="C792" s="80"/>
      <c r="D792" s="57"/>
      <c r="E792" s="57"/>
      <c r="F792" s="57"/>
      <c r="G792" s="80"/>
      <c r="H792" s="57"/>
      <c r="I792" s="508"/>
      <c r="J792" s="182"/>
      <c r="K792" s="183">
        <f t="shared" si="309"/>
        <v>0</v>
      </c>
      <c r="L792" s="184">
        <f t="shared" si="310"/>
        <v>0</v>
      </c>
      <c r="M792" s="184">
        <f t="shared" si="311"/>
        <v>0</v>
      </c>
      <c r="N792" s="184">
        <f t="shared" si="312"/>
        <v>0</v>
      </c>
      <c r="O792" s="184">
        <f t="shared" si="313"/>
        <v>0</v>
      </c>
      <c r="P792" s="185">
        <f t="shared" si="305"/>
        <v>0</v>
      </c>
      <c r="Q792" s="184">
        <f t="shared" si="306"/>
        <v>0</v>
      </c>
      <c r="R792" s="184">
        <f t="shared" si="307"/>
        <v>0</v>
      </c>
      <c r="S792" s="184">
        <f t="shared" si="308"/>
        <v>0</v>
      </c>
      <c r="T792" s="444" t="str">
        <f t="shared" si="316"/>
        <v/>
      </c>
      <c r="U792" s="440">
        <v>1</v>
      </c>
      <c r="V792" s="440">
        <v>1</v>
      </c>
      <c r="W792" s="440">
        <v>1</v>
      </c>
      <c r="X792" s="440">
        <v>1</v>
      </c>
      <c r="Y792" s="179"/>
      <c r="Z792" s="186">
        <f t="shared" si="314"/>
        <v>0</v>
      </c>
      <c r="AA792" s="187">
        <f t="shared" si="315"/>
        <v>0</v>
      </c>
    </row>
    <row r="793" spans="2:27" ht="18" customHeight="1">
      <c r="B793" s="179"/>
      <c r="C793" s="80"/>
      <c r="D793" s="57"/>
      <c r="E793" s="57"/>
      <c r="F793" s="57"/>
      <c r="G793" s="80"/>
      <c r="H793" s="57"/>
      <c r="I793" s="508"/>
      <c r="J793" s="182"/>
      <c r="K793" s="183">
        <f t="shared" si="309"/>
        <v>0</v>
      </c>
      <c r="L793" s="184">
        <f t="shared" si="310"/>
        <v>0</v>
      </c>
      <c r="M793" s="184">
        <f t="shared" si="311"/>
        <v>0</v>
      </c>
      <c r="N793" s="184">
        <f t="shared" si="312"/>
        <v>0</v>
      </c>
      <c r="O793" s="184">
        <f t="shared" si="313"/>
        <v>0</v>
      </c>
      <c r="P793" s="185">
        <f t="shared" si="305"/>
        <v>0</v>
      </c>
      <c r="Q793" s="184">
        <f t="shared" si="306"/>
        <v>0</v>
      </c>
      <c r="R793" s="184">
        <f t="shared" si="307"/>
        <v>0</v>
      </c>
      <c r="S793" s="184">
        <f t="shared" si="308"/>
        <v>0</v>
      </c>
      <c r="T793" s="444" t="str">
        <f t="shared" si="316"/>
        <v/>
      </c>
      <c r="U793" s="440">
        <v>1</v>
      </c>
      <c r="V793" s="440">
        <v>1</v>
      </c>
      <c r="W793" s="440">
        <v>1</v>
      </c>
      <c r="X793" s="440">
        <v>1</v>
      </c>
      <c r="Y793" s="179"/>
      <c r="Z793" s="186">
        <f t="shared" si="314"/>
        <v>0</v>
      </c>
      <c r="AA793" s="187">
        <f t="shared" si="315"/>
        <v>0</v>
      </c>
    </row>
    <row r="794" spans="2:27" ht="18" customHeight="1">
      <c r="B794" s="179"/>
      <c r="C794" s="80"/>
      <c r="D794" s="57"/>
      <c r="E794" s="57"/>
      <c r="F794" s="57"/>
      <c r="G794" s="80"/>
      <c r="H794" s="57"/>
      <c r="I794" s="508"/>
      <c r="J794" s="182"/>
      <c r="K794" s="183">
        <f t="shared" si="309"/>
        <v>0</v>
      </c>
      <c r="L794" s="184">
        <f t="shared" si="310"/>
        <v>0</v>
      </c>
      <c r="M794" s="184">
        <f t="shared" si="311"/>
        <v>0</v>
      </c>
      <c r="N794" s="184">
        <f t="shared" si="312"/>
        <v>0</v>
      </c>
      <c r="O794" s="184">
        <f t="shared" si="313"/>
        <v>0</v>
      </c>
      <c r="P794" s="185">
        <f t="shared" si="305"/>
        <v>0</v>
      </c>
      <c r="Q794" s="184">
        <f t="shared" si="306"/>
        <v>0</v>
      </c>
      <c r="R794" s="184">
        <f t="shared" si="307"/>
        <v>0</v>
      </c>
      <c r="S794" s="184">
        <f t="shared" si="308"/>
        <v>0</v>
      </c>
      <c r="T794" s="444" t="str">
        <f t="shared" si="316"/>
        <v/>
      </c>
      <c r="U794" s="440">
        <v>1</v>
      </c>
      <c r="V794" s="440">
        <v>1</v>
      </c>
      <c r="W794" s="440">
        <v>1</v>
      </c>
      <c r="X794" s="440">
        <v>1</v>
      </c>
      <c r="Y794" s="179"/>
      <c r="Z794" s="186">
        <f t="shared" si="314"/>
        <v>0</v>
      </c>
      <c r="AA794" s="187">
        <f t="shared" si="315"/>
        <v>0</v>
      </c>
    </row>
    <row r="795" spans="2:27" ht="18" customHeight="1">
      <c r="B795" s="179"/>
      <c r="C795" s="80"/>
      <c r="D795" s="57"/>
      <c r="E795" s="57"/>
      <c r="F795" s="57"/>
      <c r="G795" s="80"/>
      <c r="H795" s="57"/>
      <c r="I795" s="508"/>
      <c r="J795" s="182"/>
      <c r="K795" s="183">
        <f t="shared" si="309"/>
        <v>0</v>
      </c>
      <c r="L795" s="184">
        <f t="shared" si="310"/>
        <v>0</v>
      </c>
      <c r="M795" s="184">
        <f t="shared" si="311"/>
        <v>0</v>
      </c>
      <c r="N795" s="184">
        <f t="shared" si="312"/>
        <v>0</v>
      </c>
      <c r="O795" s="184">
        <f t="shared" si="313"/>
        <v>0</v>
      </c>
      <c r="P795" s="185">
        <f t="shared" si="305"/>
        <v>0</v>
      </c>
      <c r="Q795" s="184">
        <f t="shared" si="306"/>
        <v>0</v>
      </c>
      <c r="R795" s="184">
        <f t="shared" si="307"/>
        <v>0</v>
      </c>
      <c r="S795" s="184">
        <f t="shared" si="308"/>
        <v>0</v>
      </c>
      <c r="T795" s="444" t="str">
        <f t="shared" si="316"/>
        <v/>
      </c>
      <c r="U795" s="440">
        <v>1</v>
      </c>
      <c r="V795" s="440">
        <v>1</v>
      </c>
      <c r="W795" s="440">
        <v>1</v>
      </c>
      <c r="X795" s="440">
        <v>1</v>
      </c>
      <c r="Y795" s="179"/>
      <c r="Z795" s="186">
        <f t="shared" si="314"/>
        <v>0</v>
      </c>
      <c r="AA795" s="187">
        <f t="shared" si="315"/>
        <v>0</v>
      </c>
    </row>
    <row r="796" spans="2:27" ht="18" customHeight="1">
      <c r="B796" s="179"/>
      <c r="C796" s="80"/>
      <c r="D796" s="57"/>
      <c r="E796" s="57"/>
      <c r="F796" s="57"/>
      <c r="G796" s="80"/>
      <c r="H796" s="57"/>
      <c r="I796" s="508"/>
      <c r="J796" s="182"/>
      <c r="K796" s="183">
        <f t="shared" si="309"/>
        <v>0</v>
      </c>
      <c r="L796" s="184">
        <f t="shared" si="310"/>
        <v>0</v>
      </c>
      <c r="M796" s="184">
        <f t="shared" si="311"/>
        <v>0</v>
      </c>
      <c r="N796" s="184">
        <f t="shared" si="312"/>
        <v>0</v>
      </c>
      <c r="O796" s="184">
        <f t="shared" si="313"/>
        <v>0</v>
      </c>
      <c r="P796" s="185">
        <f t="shared" si="305"/>
        <v>0</v>
      </c>
      <c r="Q796" s="184">
        <f t="shared" si="306"/>
        <v>0</v>
      </c>
      <c r="R796" s="184">
        <f t="shared" si="307"/>
        <v>0</v>
      </c>
      <c r="S796" s="184">
        <f t="shared" si="308"/>
        <v>0</v>
      </c>
      <c r="T796" s="444" t="str">
        <f t="shared" si="316"/>
        <v/>
      </c>
      <c r="U796" s="440">
        <v>1</v>
      </c>
      <c r="V796" s="440">
        <v>1</v>
      </c>
      <c r="W796" s="440">
        <v>1</v>
      </c>
      <c r="X796" s="440">
        <v>1</v>
      </c>
      <c r="Y796" s="179"/>
      <c r="Z796" s="186">
        <f t="shared" si="314"/>
        <v>0</v>
      </c>
      <c r="AA796" s="187">
        <f t="shared" si="315"/>
        <v>0</v>
      </c>
    </row>
    <row r="797" spans="2:27" ht="18" customHeight="1">
      <c r="B797" s="179"/>
      <c r="C797" s="80"/>
      <c r="D797" s="57"/>
      <c r="E797" s="57"/>
      <c r="F797" s="57"/>
      <c r="G797" s="80"/>
      <c r="H797" s="57"/>
      <c r="I797" s="508"/>
      <c r="J797" s="182"/>
      <c r="K797" s="183">
        <f t="shared" si="309"/>
        <v>0</v>
      </c>
      <c r="L797" s="184">
        <f t="shared" si="310"/>
        <v>0</v>
      </c>
      <c r="M797" s="184">
        <f t="shared" si="311"/>
        <v>0</v>
      </c>
      <c r="N797" s="184">
        <f t="shared" si="312"/>
        <v>0</v>
      </c>
      <c r="O797" s="184">
        <f t="shared" si="313"/>
        <v>0</v>
      </c>
      <c r="P797" s="185">
        <f t="shared" si="305"/>
        <v>0</v>
      </c>
      <c r="Q797" s="184">
        <f t="shared" si="306"/>
        <v>0</v>
      </c>
      <c r="R797" s="184">
        <f t="shared" si="307"/>
        <v>0</v>
      </c>
      <c r="S797" s="184">
        <f t="shared" si="308"/>
        <v>0</v>
      </c>
      <c r="T797" s="444" t="str">
        <f t="shared" si="316"/>
        <v/>
      </c>
      <c r="U797" s="440">
        <v>1</v>
      </c>
      <c r="V797" s="440">
        <v>1</v>
      </c>
      <c r="W797" s="440">
        <v>1</v>
      </c>
      <c r="X797" s="440">
        <v>1</v>
      </c>
      <c r="Y797" s="179"/>
      <c r="Z797" s="186">
        <f t="shared" si="314"/>
        <v>0</v>
      </c>
      <c r="AA797" s="187">
        <f t="shared" si="315"/>
        <v>0</v>
      </c>
    </row>
    <row r="798" spans="2:27" ht="18" customHeight="1">
      <c r="B798" s="179"/>
      <c r="C798" s="80"/>
      <c r="D798" s="57"/>
      <c r="E798" s="57"/>
      <c r="F798" s="57"/>
      <c r="G798" s="80"/>
      <c r="H798" s="57"/>
      <c r="I798" s="508"/>
      <c r="J798" s="182"/>
      <c r="K798" s="183">
        <f t="shared" si="309"/>
        <v>0</v>
      </c>
      <c r="L798" s="184">
        <f t="shared" si="310"/>
        <v>0</v>
      </c>
      <c r="M798" s="184">
        <f t="shared" si="311"/>
        <v>0</v>
      </c>
      <c r="N798" s="184">
        <f t="shared" si="312"/>
        <v>0</v>
      </c>
      <c r="O798" s="184">
        <f t="shared" si="313"/>
        <v>0</v>
      </c>
      <c r="P798" s="185">
        <f t="shared" si="305"/>
        <v>0</v>
      </c>
      <c r="Q798" s="184">
        <f t="shared" si="306"/>
        <v>0</v>
      </c>
      <c r="R798" s="184">
        <f t="shared" si="307"/>
        <v>0</v>
      </c>
      <c r="S798" s="184">
        <f t="shared" si="308"/>
        <v>0</v>
      </c>
      <c r="T798" s="444" t="str">
        <f t="shared" si="316"/>
        <v/>
      </c>
      <c r="U798" s="440">
        <v>1</v>
      </c>
      <c r="V798" s="440">
        <v>1</v>
      </c>
      <c r="W798" s="440">
        <v>1</v>
      </c>
      <c r="X798" s="440">
        <v>1</v>
      </c>
      <c r="Y798" s="179"/>
      <c r="Z798" s="186">
        <f t="shared" si="314"/>
        <v>0</v>
      </c>
      <c r="AA798" s="187">
        <f t="shared" si="315"/>
        <v>0</v>
      </c>
    </row>
    <row r="799" spans="2:27" ht="18" customHeight="1">
      <c r="B799" s="179"/>
      <c r="C799" s="80"/>
      <c r="D799" s="57"/>
      <c r="E799" s="57"/>
      <c r="F799" s="57"/>
      <c r="G799" s="80"/>
      <c r="H799" s="57"/>
      <c r="I799" s="508"/>
      <c r="J799" s="182"/>
      <c r="K799" s="183">
        <f t="shared" si="309"/>
        <v>0</v>
      </c>
      <c r="L799" s="184">
        <f t="shared" si="310"/>
        <v>0</v>
      </c>
      <c r="M799" s="184">
        <f t="shared" si="311"/>
        <v>0</v>
      </c>
      <c r="N799" s="184">
        <f t="shared" si="312"/>
        <v>0</v>
      </c>
      <c r="O799" s="184">
        <f t="shared" si="313"/>
        <v>0</v>
      </c>
      <c r="P799" s="185">
        <f t="shared" si="305"/>
        <v>0</v>
      </c>
      <c r="Q799" s="184">
        <f t="shared" si="306"/>
        <v>0</v>
      </c>
      <c r="R799" s="184">
        <f t="shared" si="307"/>
        <v>0</v>
      </c>
      <c r="S799" s="184">
        <f t="shared" si="308"/>
        <v>0</v>
      </c>
      <c r="T799" s="444" t="str">
        <f t="shared" si="316"/>
        <v/>
      </c>
      <c r="U799" s="440">
        <v>1</v>
      </c>
      <c r="V799" s="440">
        <v>1</v>
      </c>
      <c r="W799" s="440">
        <v>1</v>
      </c>
      <c r="X799" s="440">
        <v>1</v>
      </c>
      <c r="Y799" s="179"/>
      <c r="Z799" s="186">
        <f t="shared" si="314"/>
        <v>0</v>
      </c>
      <c r="AA799" s="187">
        <f t="shared" si="315"/>
        <v>0</v>
      </c>
    </row>
    <row r="800" spans="2:27" ht="18" customHeight="1">
      <c r="B800" s="179"/>
      <c r="C800" s="80"/>
      <c r="D800" s="57"/>
      <c r="E800" s="57"/>
      <c r="F800" s="57"/>
      <c r="G800" s="80"/>
      <c r="H800" s="57"/>
      <c r="I800" s="508"/>
      <c r="J800" s="182"/>
      <c r="K800" s="183">
        <f t="shared" si="309"/>
        <v>0</v>
      </c>
      <c r="L800" s="184">
        <f t="shared" si="310"/>
        <v>0</v>
      </c>
      <c r="M800" s="184">
        <f t="shared" si="311"/>
        <v>0</v>
      </c>
      <c r="N800" s="184">
        <f t="shared" si="312"/>
        <v>0</v>
      </c>
      <c r="O800" s="184">
        <f t="shared" si="313"/>
        <v>0</v>
      </c>
      <c r="P800" s="185">
        <f t="shared" si="305"/>
        <v>0</v>
      </c>
      <c r="Q800" s="184">
        <f t="shared" si="306"/>
        <v>0</v>
      </c>
      <c r="R800" s="184">
        <f t="shared" si="307"/>
        <v>0</v>
      </c>
      <c r="S800" s="184">
        <f t="shared" si="308"/>
        <v>0</v>
      </c>
      <c r="T800" s="444" t="str">
        <f t="shared" si="316"/>
        <v/>
      </c>
      <c r="U800" s="440">
        <v>1</v>
      </c>
      <c r="V800" s="440">
        <v>1</v>
      </c>
      <c r="W800" s="440">
        <v>1</v>
      </c>
      <c r="X800" s="440">
        <v>1</v>
      </c>
      <c r="Y800" s="179"/>
      <c r="Z800" s="186">
        <f t="shared" si="314"/>
        <v>0</v>
      </c>
      <c r="AA800" s="187">
        <f t="shared" si="315"/>
        <v>0</v>
      </c>
    </row>
    <row r="801" spans="2:27" ht="18" customHeight="1">
      <c r="B801" s="179"/>
      <c r="C801" s="80"/>
      <c r="D801" s="57"/>
      <c r="E801" s="57"/>
      <c r="F801" s="57"/>
      <c r="G801" s="80"/>
      <c r="H801" s="57"/>
      <c r="I801" s="508"/>
      <c r="J801" s="182"/>
      <c r="K801" s="183">
        <f t="shared" si="309"/>
        <v>0</v>
      </c>
      <c r="L801" s="184">
        <f t="shared" si="310"/>
        <v>0</v>
      </c>
      <c r="M801" s="184">
        <f t="shared" si="311"/>
        <v>0</v>
      </c>
      <c r="N801" s="184">
        <f t="shared" si="312"/>
        <v>0</v>
      </c>
      <c r="O801" s="184">
        <f t="shared" si="313"/>
        <v>0</v>
      </c>
      <c r="P801" s="185">
        <f t="shared" si="305"/>
        <v>0</v>
      </c>
      <c r="Q801" s="184">
        <f t="shared" si="306"/>
        <v>0</v>
      </c>
      <c r="R801" s="184">
        <f t="shared" si="307"/>
        <v>0</v>
      </c>
      <c r="S801" s="184">
        <f t="shared" si="308"/>
        <v>0</v>
      </c>
      <c r="T801" s="444" t="str">
        <f t="shared" si="316"/>
        <v/>
      </c>
      <c r="U801" s="440">
        <v>1</v>
      </c>
      <c r="V801" s="440">
        <v>1</v>
      </c>
      <c r="W801" s="440">
        <v>1</v>
      </c>
      <c r="X801" s="440">
        <v>1</v>
      </c>
      <c r="Y801" s="179"/>
      <c r="Z801" s="186">
        <f t="shared" si="314"/>
        <v>0</v>
      </c>
      <c r="AA801" s="187">
        <f t="shared" si="315"/>
        <v>0</v>
      </c>
    </row>
    <row r="802" spans="2:27" ht="18" customHeight="1">
      <c r="B802" s="179"/>
      <c r="C802" s="80"/>
      <c r="D802" s="57"/>
      <c r="E802" s="57"/>
      <c r="F802" s="57"/>
      <c r="G802" s="80"/>
      <c r="H802" s="57"/>
      <c r="I802" s="508"/>
      <c r="J802" s="182"/>
      <c r="K802" s="183">
        <f t="shared" si="309"/>
        <v>0</v>
      </c>
      <c r="L802" s="184">
        <f t="shared" si="310"/>
        <v>0</v>
      </c>
      <c r="M802" s="184">
        <f t="shared" si="311"/>
        <v>0</v>
      </c>
      <c r="N802" s="184">
        <f t="shared" si="312"/>
        <v>0</v>
      </c>
      <c r="O802" s="184">
        <f t="shared" si="313"/>
        <v>0</v>
      </c>
      <c r="P802" s="185">
        <f t="shared" si="305"/>
        <v>0</v>
      </c>
      <c r="Q802" s="184">
        <f t="shared" si="306"/>
        <v>0</v>
      </c>
      <c r="R802" s="184">
        <f t="shared" si="307"/>
        <v>0</v>
      </c>
      <c r="S802" s="184">
        <f t="shared" si="308"/>
        <v>0</v>
      </c>
      <c r="T802" s="444" t="str">
        <f t="shared" si="316"/>
        <v/>
      </c>
      <c r="U802" s="440">
        <v>1</v>
      </c>
      <c r="V802" s="440">
        <v>1</v>
      </c>
      <c r="W802" s="440">
        <v>1</v>
      </c>
      <c r="X802" s="440">
        <v>1</v>
      </c>
      <c r="Y802" s="179"/>
      <c r="Z802" s="186">
        <f t="shared" si="314"/>
        <v>0</v>
      </c>
      <c r="AA802" s="187">
        <f t="shared" si="315"/>
        <v>0</v>
      </c>
    </row>
    <row r="803" spans="2:27" ht="18" customHeight="1">
      <c r="B803" s="179"/>
      <c r="C803" s="80"/>
      <c r="D803" s="57"/>
      <c r="E803" s="57"/>
      <c r="F803" s="57"/>
      <c r="G803" s="80"/>
      <c r="H803" s="57"/>
      <c r="I803" s="508"/>
      <c r="J803" s="182"/>
      <c r="K803" s="183">
        <f t="shared" si="309"/>
        <v>0</v>
      </c>
      <c r="L803" s="184">
        <f t="shared" si="310"/>
        <v>0</v>
      </c>
      <c r="M803" s="184">
        <f t="shared" si="311"/>
        <v>0</v>
      </c>
      <c r="N803" s="184">
        <f t="shared" si="312"/>
        <v>0</v>
      </c>
      <c r="O803" s="184">
        <f t="shared" si="313"/>
        <v>0</v>
      </c>
      <c r="P803" s="185">
        <f t="shared" si="305"/>
        <v>0</v>
      </c>
      <c r="Q803" s="184">
        <f t="shared" si="306"/>
        <v>0</v>
      </c>
      <c r="R803" s="184">
        <f t="shared" si="307"/>
        <v>0</v>
      </c>
      <c r="S803" s="184">
        <f t="shared" si="308"/>
        <v>0</v>
      </c>
      <c r="T803" s="444" t="str">
        <f t="shared" si="316"/>
        <v/>
      </c>
      <c r="U803" s="440">
        <v>1</v>
      </c>
      <c r="V803" s="440">
        <v>1</v>
      </c>
      <c r="W803" s="440">
        <v>1</v>
      </c>
      <c r="X803" s="440">
        <v>1</v>
      </c>
      <c r="Y803" s="179"/>
      <c r="Z803" s="186">
        <f t="shared" si="314"/>
        <v>0</v>
      </c>
      <c r="AA803" s="187">
        <f t="shared" si="315"/>
        <v>0</v>
      </c>
    </row>
    <row r="804" spans="2:27" ht="18" customHeight="1">
      <c r="B804" s="179"/>
      <c r="C804" s="80"/>
      <c r="D804" s="57"/>
      <c r="E804" s="57"/>
      <c r="F804" s="57"/>
      <c r="G804" s="80"/>
      <c r="H804" s="57"/>
      <c r="I804" s="508"/>
      <c r="J804" s="182"/>
      <c r="K804" s="183">
        <f t="shared" si="309"/>
        <v>0</v>
      </c>
      <c r="L804" s="184">
        <f t="shared" si="310"/>
        <v>0</v>
      </c>
      <c r="M804" s="184">
        <f t="shared" si="311"/>
        <v>0</v>
      </c>
      <c r="N804" s="184">
        <f t="shared" si="312"/>
        <v>0</v>
      </c>
      <c r="O804" s="184">
        <f t="shared" si="313"/>
        <v>0</v>
      </c>
      <c r="P804" s="185">
        <f t="shared" ref="P804:P867" si="317">IF($J804="",0,VLOOKUP($J804,Kengetal,5,FALSE))</f>
        <v>0</v>
      </c>
      <c r="Q804" s="184">
        <f t="shared" ref="Q804:Q867" si="318">IF($J804="",0,VLOOKUP($J804,Kengetal,6,FALSE))</f>
        <v>0</v>
      </c>
      <c r="R804" s="184">
        <f t="shared" ref="R804:R867" si="319">IF($J804="",0,VLOOKUP($J804,Kengetal,7,FALSE))</f>
        <v>0</v>
      </c>
      <c r="S804" s="184">
        <f t="shared" ref="S804:S867" si="320">IF($J804="",0,VLOOKUP($J804,Kengetal,8,FALSE))</f>
        <v>0</v>
      </c>
      <c r="T804" s="444" t="str">
        <f t="shared" si="316"/>
        <v/>
      </c>
      <c r="U804" s="440">
        <v>1</v>
      </c>
      <c r="V804" s="440">
        <v>1</v>
      </c>
      <c r="W804" s="440">
        <v>1</v>
      </c>
      <c r="X804" s="440">
        <v>1</v>
      </c>
      <c r="Y804" s="179"/>
      <c r="Z804" s="186">
        <f t="shared" si="314"/>
        <v>0</v>
      </c>
      <c r="AA804" s="187">
        <f t="shared" si="315"/>
        <v>0</v>
      </c>
    </row>
    <row r="805" spans="2:27" ht="18" customHeight="1">
      <c r="B805" s="179"/>
      <c r="C805" s="80"/>
      <c r="D805" s="57"/>
      <c r="E805" s="57"/>
      <c r="F805" s="57"/>
      <c r="G805" s="80"/>
      <c r="H805" s="57"/>
      <c r="I805" s="508"/>
      <c r="J805" s="182"/>
      <c r="K805" s="183">
        <f t="shared" ref="K805:K868" si="321">SUM(IF(J805="",0,VLOOKUP(J805,Kengetal,2)))</f>
        <v>0</v>
      </c>
      <c r="L805" s="184">
        <f t="shared" ref="L805:L868" si="322">P805*I805*U805</f>
        <v>0</v>
      </c>
      <c r="M805" s="184">
        <f t="shared" ref="M805:M868" si="323">Q805*I805*V805</f>
        <v>0</v>
      </c>
      <c r="N805" s="184">
        <f t="shared" ref="N805:N868" si="324">R805*I805*W805</f>
        <v>0</v>
      </c>
      <c r="O805" s="184">
        <f t="shared" ref="O805:O868" si="325">S805*I805*X805</f>
        <v>0</v>
      </c>
      <c r="P805" s="185">
        <f t="shared" si="317"/>
        <v>0</v>
      </c>
      <c r="Q805" s="184">
        <f t="shared" si="318"/>
        <v>0</v>
      </c>
      <c r="R805" s="184">
        <f t="shared" si="319"/>
        <v>0</v>
      </c>
      <c r="S805" s="184">
        <f t="shared" si="320"/>
        <v>0</v>
      </c>
      <c r="T805" s="444" t="str">
        <f t="shared" si="316"/>
        <v/>
      </c>
      <c r="U805" s="440">
        <v>1</v>
      </c>
      <c r="V805" s="440">
        <v>1</v>
      </c>
      <c r="W805" s="440">
        <v>1</v>
      </c>
      <c r="X805" s="440">
        <v>1</v>
      </c>
      <c r="Y805" s="179"/>
      <c r="Z805" s="186">
        <f t="shared" si="314"/>
        <v>0</v>
      </c>
      <c r="AA805" s="187">
        <f t="shared" si="315"/>
        <v>0</v>
      </c>
    </row>
    <row r="806" spans="2:27" ht="18" customHeight="1">
      <c r="B806" s="179"/>
      <c r="C806" s="80"/>
      <c r="D806" s="57"/>
      <c r="E806" s="57"/>
      <c r="F806" s="57"/>
      <c r="G806" s="80"/>
      <c r="H806" s="57"/>
      <c r="I806" s="508"/>
      <c r="J806" s="182"/>
      <c r="K806" s="183">
        <f t="shared" si="321"/>
        <v>0</v>
      </c>
      <c r="L806" s="184">
        <f t="shared" si="322"/>
        <v>0</v>
      </c>
      <c r="M806" s="184">
        <f t="shared" si="323"/>
        <v>0</v>
      </c>
      <c r="N806" s="184">
        <f t="shared" si="324"/>
        <v>0</v>
      </c>
      <c r="O806" s="184">
        <f t="shared" si="325"/>
        <v>0</v>
      </c>
      <c r="P806" s="185">
        <f t="shared" si="317"/>
        <v>0</v>
      </c>
      <c r="Q806" s="184">
        <f t="shared" si="318"/>
        <v>0</v>
      </c>
      <c r="R806" s="184">
        <f t="shared" si="319"/>
        <v>0</v>
      </c>
      <c r="S806" s="184">
        <f t="shared" si="320"/>
        <v>0</v>
      </c>
      <c r="T806" s="444" t="str">
        <f t="shared" si="316"/>
        <v/>
      </c>
      <c r="U806" s="440">
        <v>1</v>
      </c>
      <c r="V806" s="440">
        <v>1</v>
      </c>
      <c r="W806" s="440">
        <v>1</v>
      </c>
      <c r="X806" s="440">
        <v>1</v>
      </c>
      <c r="Y806" s="179"/>
      <c r="Z806" s="186">
        <f t="shared" si="314"/>
        <v>0</v>
      </c>
      <c r="AA806" s="187">
        <f t="shared" si="315"/>
        <v>0</v>
      </c>
    </row>
    <row r="807" spans="2:27" ht="18" customHeight="1">
      <c r="B807" s="179"/>
      <c r="C807" s="80"/>
      <c r="D807" s="57"/>
      <c r="E807" s="57"/>
      <c r="F807" s="57"/>
      <c r="G807" s="80"/>
      <c r="H807" s="57"/>
      <c r="I807" s="508"/>
      <c r="J807" s="182"/>
      <c r="K807" s="183">
        <f t="shared" si="321"/>
        <v>0</v>
      </c>
      <c r="L807" s="184">
        <f t="shared" si="322"/>
        <v>0</v>
      </c>
      <c r="M807" s="184">
        <f t="shared" si="323"/>
        <v>0</v>
      </c>
      <c r="N807" s="184">
        <f t="shared" si="324"/>
        <v>0</v>
      </c>
      <c r="O807" s="184">
        <f t="shared" si="325"/>
        <v>0</v>
      </c>
      <c r="P807" s="185">
        <f t="shared" si="317"/>
        <v>0</v>
      </c>
      <c r="Q807" s="184">
        <f t="shared" si="318"/>
        <v>0</v>
      </c>
      <c r="R807" s="184">
        <f t="shared" si="319"/>
        <v>0</v>
      </c>
      <c r="S807" s="184">
        <f t="shared" si="320"/>
        <v>0</v>
      </c>
      <c r="T807" s="444" t="str">
        <f t="shared" si="316"/>
        <v/>
      </c>
      <c r="U807" s="440">
        <v>1</v>
      </c>
      <c r="V807" s="440">
        <v>1</v>
      </c>
      <c r="W807" s="440">
        <v>1</v>
      </c>
      <c r="X807" s="440">
        <v>1</v>
      </c>
      <c r="Y807" s="179"/>
      <c r="Z807" s="186">
        <f t="shared" si="314"/>
        <v>0</v>
      </c>
      <c r="AA807" s="187">
        <f t="shared" si="315"/>
        <v>0</v>
      </c>
    </row>
    <row r="808" spans="2:27" ht="18" customHeight="1">
      <c r="B808" s="179"/>
      <c r="C808" s="80"/>
      <c r="D808" s="57"/>
      <c r="E808" s="57"/>
      <c r="F808" s="57"/>
      <c r="G808" s="80"/>
      <c r="H808" s="57"/>
      <c r="I808" s="508"/>
      <c r="J808" s="182"/>
      <c r="K808" s="183">
        <f t="shared" si="321"/>
        <v>0</v>
      </c>
      <c r="L808" s="184">
        <f t="shared" si="322"/>
        <v>0</v>
      </c>
      <c r="M808" s="184">
        <f t="shared" si="323"/>
        <v>0</v>
      </c>
      <c r="N808" s="184">
        <f t="shared" si="324"/>
        <v>0</v>
      </c>
      <c r="O808" s="184">
        <f t="shared" si="325"/>
        <v>0</v>
      </c>
      <c r="P808" s="185">
        <f t="shared" si="317"/>
        <v>0</v>
      </c>
      <c r="Q808" s="184">
        <f t="shared" si="318"/>
        <v>0</v>
      </c>
      <c r="R808" s="184">
        <f t="shared" si="319"/>
        <v>0</v>
      </c>
      <c r="S808" s="184">
        <f t="shared" si="320"/>
        <v>0</v>
      </c>
      <c r="T808" s="444" t="str">
        <f t="shared" si="316"/>
        <v/>
      </c>
      <c r="U808" s="440">
        <v>1</v>
      </c>
      <c r="V808" s="440">
        <v>1</v>
      </c>
      <c r="W808" s="440">
        <v>1</v>
      </c>
      <c r="X808" s="440">
        <v>1</v>
      </c>
      <c r="Y808" s="179"/>
      <c r="Z808" s="186">
        <f t="shared" si="314"/>
        <v>0</v>
      </c>
      <c r="AA808" s="187">
        <f t="shared" si="315"/>
        <v>0</v>
      </c>
    </row>
    <row r="809" spans="2:27" ht="18" customHeight="1">
      <c r="B809" s="179"/>
      <c r="C809" s="80"/>
      <c r="D809" s="57"/>
      <c r="E809" s="57"/>
      <c r="F809" s="57"/>
      <c r="G809" s="80"/>
      <c r="H809" s="57"/>
      <c r="I809" s="508"/>
      <c r="J809" s="182"/>
      <c r="K809" s="183">
        <f t="shared" si="321"/>
        <v>0</v>
      </c>
      <c r="L809" s="184">
        <f t="shared" si="322"/>
        <v>0</v>
      </c>
      <c r="M809" s="184">
        <f t="shared" si="323"/>
        <v>0</v>
      </c>
      <c r="N809" s="184">
        <f t="shared" si="324"/>
        <v>0</v>
      </c>
      <c r="O809" s="184">
        <f t="shared" si="325"/>
        <v>0</v>
      </c>
      <c r="P809" s="185">
        <f t="shared" si="317"/>
        <v>0</v>
      </c>
      <c r="Q809" s="184">
        <f t="shared" si="318"/>
        <v>0</v>
      </c>
      <c r="R809" s="184">
        <f t="shared" si="319"/>
        <v>0</v>
      </c>
      <c r="S809" s="184">
        <f t="shared" si="320"/>
        <v>0</v>
      </c>
      <c r="T809" s="444" t="str">
        <f t="shared" ref="T809:T872" si="326">IF(J809="","",VLOOKUP(J809,Kengetal,13,FALSE))</f>
        <v/>
      </c>
      <c r="U809" s="440">
        <v>1</v>
      </c>
      <c r="V809" s="440">
        <v>1</v>
      </c>
      <c r="W809" s="440">
        <v>1</v>
      </c>
      <c r="X809" s="440">
        <v>1</v>
      </c>
      <c r="Y809" s="179"/>
      <c r="Z809" s="186">
        <f t="shared" si="314"/>
        <v>0</v>
      </c>
      <c r="AA809" s="187">
        <f t="shared" si="315"/>
        <v>0</v>
      </c>
    </row>
    <row r="810" spans="2:27" ht="18" customHeight="1">
      <c r="B810" s="179"/>
      <c r="C810" s="80"/>
      <c r="D810" s="57"/>
      <c r="E810" s="57"/>
      <c r="F810" s="57"/>
      <c r="G810" s="80"/>
      <c r="H810" s="57"/>
      <c r="I810" s="508"/>
      <c r="J810" s="182"/>
      <c r="K810" s="183">
        <f t="shared" si="321"/>
        <v>0</v>
      </c>
      <c r="L810" s="184">
        <f t="shared" si="322"/>
        <v>0</v>
      </c>
      <c r="M810" s="184">
        <f t="shared" si="323"/>
        <v>0</v>
      </c>
      <c r="N810" s="184">
        <f t="shared" si="324"/>
        <v>0</v>
      </c>
      <c r="O810" s="184">
        <f t="shared" si="325"/>
        <v>0</v>
      </c>
      <c r="P810" s="185">
        <f t="shared" si="317"/>
        <v>0</v>
      </c>
      <c r="Q810" s="184">
        <f t="shared" si="318"/>
        <v>0</v>
      </c>
      <c r="R810" s="184">
        <f t="shared" si="319"/>
        <v>0</v>
      </c>
      <c r="S810" s="184">
        <f t="shared" si="320"/>
        <v>0</v>
      </c>
      <c r="T810" s="444" t="str">
        <f t="shared" si="326"/>
        <v/>
      </c>
      <c r="U810" s="440">
        <v>1</v>
      </c>
      <c r="V810" s="440">
        <v>1</v>
      </c>
      <c r="W810" s="440">
        <v>1</v>
      </c>
      <c r="X810" s="440">
        <v>1</v>
      </c>
      <c r="Y810" s="179"/>
      <c r="Z810" s="186">
        <f t="shared" si="314"/>
        <v>0</v>
      </c>
      <c r="AA810" s="187">
        <f t="shared" si="315"/>
        <v>0</v>
      </c>
    </row>
    <row r="811" spans="2:27" ht="18" customHeight="1">
      <c r="B811" s="179"/>
      <c r="C811" s="80"/>
      <c r="D811" s="57"/>
      <c r="E811" s="57"/>
      <c r="F811" s="57"/>
      <c r="G811" s="80"/>
      <c r="H811" s="57"/>
      <c r="I811" s="508"/>
      <c r="J811" s="182"/>
      <c r="K811" s="183">
        <f t="shared" si="321"/>
        <v>0</v>
      </c>
      <c r="L811" s="184">
        <f t="shared" si="322"/>
        <v>0</v>
      </c>
      <c r="M811" s="184">
        <f t="shared" si="323"/>
        <v>0</v>
      </c>
      <c r="N811" s="184">
        <f t="shared" si="324"/>
        <v>0</v>
      </c>
      <c r="O811" s="184">
        <f t="shared" si="325"/>
        <v>0</v>
      </c>
      <c r="P811" s="185">
        <f t="shared" si="317"/>
        <v>0</v>
      </c>
      <c r="Q811" s="184">
        <f t="shared" si="318"/>
        <v>0</v>
      </c>
      <c r="R811" s="184">
        <f t="shared" si="319"/>
        <v>0</v>
      </c>
      <c r="S811" s="184">
        <f t="shared" si="320"/>
        <v>0</v>
      </c>
      <c r="T811" s="444" t="str">
        <f t="shared" si="326"/>
        <v/>
      </c>
      <c r="U811" s="440">
        <v>1</v>
      </c>
      <c r="V811" s="440">
        <v>1</v>
      </c>
      <c r="W811" s="440">
        <v>1</v>
      </c>
      <c r="X811" s="440">
        <v>1</v>
      </c>
      <c r="Y811" s="179"/>
      <c r="Z811" s="186">
        <f t="shared" si="314"/>
        <v>0</v>
      </c>
      <c r="AA811" s="187">
        <f t="shared" si="315"/>
        <v>0</v>
      </c>
    </row>
    <row r="812" spans="2:27" ht="18" customHeight="1">
      <c r="B812" s="179"/>
      <c r="C812" s="80"/>
      <c r="D812" s="57"/>
      <c r="E812" s="57"/>
      <c r="F812" s="57"/>
      <c r="G812" s="80"/>
      <c r="H812" s="57"/>
      <c r="I812" s="508"/>
      <c r="J812" s="182"/>
      <c r="K812" s="183">
        <f t="shared" si="321"/>
        <v>0</v>
      </c>
      <c r="L812" s="184">
        <f t="shared" si="322"/>
        <v>0</v>
      </c>
      <c r="M812" s="184">
        <f t="shared" si="323"/>
        <v>0</v>
      </c>
      <c r="N812" s="184">
        <f t="shared" si="324"/>
        <v>0</v>
      </c>
      <c r="O812" s="184">
        <f t="shared" si="325"/>
        <v>0</v>
      </c>
      <c r="P812" s="185">
        <f t="shared" si="317"/>
        <v>0</v>
      </c>
      <c r="Q812" s="184">
        <f t="shared" si="318"/>
        <v>0</v>
      </c>
      <c r="R812" s="184">
        <f t="shared" si="319"/>
        <v>0</v>
      </c>
      <c r="S812" s="184">
        <f t="shared" si="320"/>
        <v>0</v>
      </c>
      <c r="T812" s="444" t="str">
        <f t="shared" si="326"/>
        <v/>
      </c>
      <c r="U812" s="440">
        <v>1</v>
      </c>
      <c r="V812" s="440">
        <v>1</v>
      </c>
      <c r="W812" s="440">
        <v>1</v>
      </c>
      <c r="X812" s="440">
        <v>1</v>
      </c>
      <c r="Y812" s="179"/>
      <c r="Z812" s="186">
        <f t="shared" si="314"/>
        <v>0</v>
      </c>
      <c r="AA812" s="187">
        <f t="shared" si="315"/>
        <v>0</v>
      </c>
    </row>
    <row r="813" spans="2:27" ht="18" customHeight="1">
      <c r="B813" s="179"/>
      <c r="C813" s="80"/>
      <c r="D813" s="57"/>
      <c r="E813" s="57"/>
      <c r="F813" s="57"/>
      <c r="G813" s="80"/>
      <c r="H813" s="57"/>
      <c r="I813" s="508"/>
      <c r="J813" s="182"/>
      <c r="K813" s="183">
        <f t="shared" si="321"/>
        <v>0</v>
      </c>
      <c r="L813" s="184">
        <f t="shared" si="322"/>
        <v>0</v>
      </c>
      <c r="M813" s="184">
        <f t="shared" si="323"/>
        <v>0</v>
      </c>
      <c r="N813" s="184">
        <f t="shared" si="324"/>
        <v>0</v>
      </c>
      <c r="O813" s="184">
        <f t="shared" si="325"/>
        <v>0</v>
      </c>
      <c r="P813" s="185">
        <f t="shared" si="317"/>
        <v>0</v>
      </c>
      <c r="Q813" s="184">
        <f t="shared" si="318"/>
        <v>0</v>
      </c>
      <c r="R813" s="184">
        <f t="shared" si="319"/>
        <v>0</v>
      </c>
      <c r="S813" s="184">
        <f t="shared" si="320"/>
        <v>0</v>
      </c>
      <c r="T813" s="444" t="str">
        <f t="shared" si="326"/>
        <v/>
      </c>
      <c r="U813" s="440">
        <v>1</v>
      </c>
      <c r="V813" s="440">
        <v>1</v>
      </c>
      <c r="W813" s="440">
        <v>1</v>
      </c>
      <c r="X813" s="440">
        <v>1</v>
      </c>
      <c r="Y813" s="179"/>
      <c r="Z813" s="186">
        <f t="shared" si="314"/>
        <v>0</v>
      </c>
      <c r="AA813" s="187">
        <f t="shared" si="315"/>
        <v>0</v>
      </c>
    </row>
    <row r="814" spans="2:27" ht="18" customHeight="1">
      <c r="B814" s="179"/>
      <c r="C814" s="80"/>
      <c r="D814" s="57"/>
      <c r="E814" s="57"/>
      <c r="F814" s="57"/>
      <c r="G814" s="80"/>
      <c r="H814" s="57"/>
      <c r="I814" s="508"/>
      <c r="J814" s="182"/>
      <c r="K814" s="183">
        <f t="shared" si="321"/>
        <v>0</v>
      </c>
      <c r="L814" s="184">
        <f t="shared" si="322"/>
        <v>0</v>
      </c>
      <c r="M814" s="184">
        <f t="shared" si="323"/>
        <v>0</v>
      </c>
      <c r="N814" s="184">
        <f t="shared" si="324"/>
        <v>0</v>
      </c>
      <c r="O814" s="184">
        <f t="shared" si="325"/>
        <v>0</v>
      </c>
      <c r="P814" s="185">
        <f t="shared" si="317"/>
        <v>0</v>
      </c>
      <c r="Q814" s="184">
        <f t="shared" si="318"/>
        <v>0</v>
      </c>
      <c r="R814" s="184">
        <f t="shared" si="319"/>
        <v>0</v>
      </c>
      <c r="S814" s="184">
        <f t="shared" si="320"/>
        <v>0</v>
      </c>
      <c r="T814" s="444" t="str">
        <f t="shared" si="326"/>
        <v/>
      </c>
      <c r="U814" s="440">
        <v>1</v>
      </c>
      <c r="V814" s="440">
        <v>1</v>
      </c>
      <c r="W814" s="440">
        <v>1</v>
      </c>
      <c r="X814" s="440">
        <v>1</v>
      </c>
      <c r="Y814" s="179"/>
      <c r="Z814" s="186">
        <f t="shared" si="314"/>
        <v>0</v>
      </c>
      <c r="AA814" s="187">
        <f t="shared" si="315"/>
        <v>0</v>
      </c>
    </row>
    <row r="815" spans="2:27" ht="18" customHeight="1">
      <c r="B815" s="179"/>
      <c r="C815" s="80"/>
      <c r="D815" s="57"/>
      <c r="E815" s="57"/>
      <c r="F815" s="57"/>
      <c r="G815" s="80"/>
      <c r="H815" s="57"/>
      <c r="I815" s="508"/>
      <c r="J815" s="182"/>
      <c r="K815" s="183">
        <f t="shared" si="321"/>
        <v>0</v>
      </c>
      <c r="L815" s="184">
        <f t="shared" si="322"/>
        <v>0</v>
      </c>
      <c r="M815" s="184">
        <f t="shared" si="323"/>
        <v>0</v>
      </c>
      <c r="N815" s="184">
        <f t="shared" si="324"/>
        <v>0</v>
      </c>
      <c r="O815" s="184">
        <f t="shared" si="325"/>
        <v>0</v>
      </c>
      <c r="P815" s="185">
        <f t="shared" si="317"/>
        <v>0</v>
      </c>
      <c r="Q815" s="184">
        <f t="shared" si="318"/>
        <v>0</v>
      </c>
      <c r="R815" s="184">
        <f t="shared" si="319"/>
        <v>0</v>
      </c>
      <c r="S815" s="184">
        <f t="shared" si="320"/>
        <v>0</v>
      </c>
      <c r="T815" s="444" t="str">
        <f t="shared" si="326"/>
        <v/>
      </c>
      <c r="U815" s="440">
        <v>1</v>
      </c>
      <c r="V815" s="440">
        <v>1</v>
      </c>
      <c r="W815" s="440">
        <v>1</v>
      </c>
      <c r="X815" s="440">
        <v>1</v>
      </c>
      <c r="Y815" s="179"/>
      <c r="Z815" s="186">
        <f t="shared" si="314"/>
        <v>0</v>
      </c>
      <c r="AA815" s="187">
        <f t="shared" si="315"/>
        <v>0</v>
      </c>
    </row>
    <row r="816" spans="2:27" ht="18" customHeight="1">
      <c r="B816" s="179"/>
      <c r="C816" s="80"/>
      <c r="D816" s="57"/>
      <c r="E816" s="57"/>
      <c r="F816" s="57"/>
      <c r="G816" s="80"/>
      <c r="H816" s="57"/>
      <c r="I816" s="508"/>
      <c r="J816" s="182"/>
      <c r="K816" s="183">
        <f t="shared" si="321"/>
        <v>0</v>
      </c>
      <c r="L816" s="184">
        <f t="shared" si="322"/>
        <v>0</v>
      </c>
      <c r="M816" s="184">
        <f t="shared" si="323"/>
        <v>0</v>
      </c>
      <c r="N816" s="184">
        <f t="shared" si="324"/>
        <v>0</v>
      </c>
      <c r="O816" s="184">
        <f t="shared" si="325"/>
        <v>0</v>
      </c>
      <c r="P816" s="185">
        <f t="shared" si="317"/>
        <v>0</v>
      </c>
      <c r="Q816" s="184">
        <f t="shared" si="318"/>
        <v>0</v>
      </c>
      <c r="R816" s="184">
        <f t="shared" si="319"/>
        <v>0</v>
      </c>
      <c r="S816" s="184">
        <f t="shared" si="320"/>
        <v>0</v>
      </c>
      <c r="T816" s="444" t="str">
        <f t="shared" si="326"/>
        <v/>
      </c>
      <c r="U816" s="440">
        <v>1</v>
      </c>
      <c r="V816" s="440">
        <v>1</v>
      </c>
      <c r="W816" s="440">
        <v>1</v>
      </c>
      <c r="X816" s="440">
        <v>1</v>
      </c>
      <c r="Y816" s="179"/>
      <c r="Z816" s="186">
        <f t="shared" si="314"/>
        <v>0</v>
      </c>
      <c r="AA816" s="187">
        <f t="shared" si="315"/>
        <v>0</v>
      </c>
    </row>
    <row r="817" spans="2:27" ht="18" customHeight="1">
      <c r="B817" s="179"/>
      <c r="C817" s="80"/>
      <c r="D817" s="57"/>
      <c r="E817" s="57"/>
      <c r="F817" s="57"/>
      <c r="G817" s="80"/>
      <c r="H817" s="57"/>
      <c r="I817" s="508"/>
      <c r="J817" s="182"/>
      <c r="K817" s="183">
        <f t="shared" si="321"/>
        <v>0</v>
      </c>
      <c r="L817" s="184">
        <f t="shared" si="322"/>
        <v>0</v>
      </c>
      <c r="M817" s="184">
        <f t="shared" si="323"/>
        <v>0</v>
      </c>
      <c r="N817" s="184">
        <f t="shared" si="324"/>
        <v>0</v>
      </c>
      <c r="O817" s="184">
        <f t="shared" si="325"/>
        <v>0</v>
      </c>
      <c r="P817" s="185">
        <f t="shared" si="317"/>
        <v>0</v>
      </c>
      <c r="Q817" s="184">
        <f t="shared" si="318"/>
        <v>0</v>
      </c>
      <c r="R817" s="184">
        <f t="shared" si="319"/>
        <v>0</v>
      </c>
      <c r="S817" s="184">
        <f t="shared" si="320"/>
        <v>0</v>
      </c>
      <c r="T817" s="444" t="str">
        <f t="shared" si="326"/>
        <v/>
      </c>
      <c r="U817" s="440">
        <v>1</v>
      </c>
      <c r="V817" s="440">
        <v>1</v>
      </c>
      <c r="W817" s="440">
        <v>1</v>
      </c>
      <c r="X817" s="440">
        <v>1</v>
      </c>
      <c r="Y817" s="179"/>
      <c r="Z817" s="186">
        <f t="shared" si="314"/>
        <v>0</v>
      </c>
      <c r="AA817" s="187">
        <f t="shared" si="315"/>
        <v>0</v>
      </c>
    </row>
    <row r="818" spans="2:27" ht="18" customHeight="1">
      <c r="B818" s="179"/>
      <c r="C818" s="80"/>
      <c r="D818" s="57"/>
      <c r="E818" s="57"/>
      <c r="F818" s="57"/>
      <c r="G818" s="80"/>
      <c r="H818" s="57"/>
      <c r="I818" s="508"/>
      <c r="J818" s="182"/>
      <c r="K818" s="183">
        <f t="shared" si="321"/>
        <v>0</v>
      </c>
      <c r="L818" s="184">
        <f t="shared" si="322"/>
        <v>0</v>
      </c>
      <c r="M818" s="184">
        <f t="shared" si="323"/>
        <v>0</v>
      </c>
      <c r="N818" s="184">
        <f t="shared" si="324"/>
        <v>0</v>
      </c>
      <c r="O818" s="184">
        <f t="shared" si="325"/>
        <v>0</v>
      </c>
      <c r="P818" s="185">
        <f t="shared" si="317"/>
        <v>0</v>
      </c>
      <c r="Q818" s="184">
        <f t="shared" si="318"/>
        <v>0</v>
      </c>
      <c r="R818" s="184">
        <f t="shared" si="319"/>
        <v>0</v>
      </c>
      <c r="S818" s="184">
        <f t="shared" si="320"/>
        <v>0</v>
      </c>
      <c r="T818" s="444" t="str">
        <f t="shared" si="326"/>
        <v/>
      </c>
      <c r="U818" s="440">
        <v>1</v>
      </c>
      <c r="V818" s="440">
        <v>1</v>
      </c>
      <c r="W818" s="440">
        <v>1</v>
      </c>
      <c r="X818" s="440">
        <v>1</v>
      </c>
      <c r="Y818" s="179"/>
      <c r="Z818" s="186">
        <f t="shared" si="314"/>
        <v>0</v>
      </c>
      <c r="AA818" s="187">
        <f t="shared" si="315"/>
        <v>0</v>
      </c>
    </row>
    <row r="819" spans="2:27" ht="18" customHeight="1">
      <c r="B819" s="179"/>
      <c r="C819" s="80"/>
      <c r="D819" s="57"/>
      <c r="E819" s="57"/>
      <c r="F819" s="57"/>
      <c r="G819" s="80"/>
      <c r="H819" s="57"/>
      <c r="I819" s="508"/>
      <c r="J819" s="182"/>
      <c r="K819" s="183">
        <f t="shared" si="321"/>
        <v>0</v>
      </c>
      <c r="L819" s="184">
        <f t="shared" si="322"/>
        <v>0</v>
      </c>
      <c r="M819" s="184">
        <f t="shared" si="323"/>
        <v>0</v>
      </c>
      <c r="N819" s="184">
        <f t="shared" si="324"/>
        <v>0</v>
      </c>
      <c r="O819" s="184">
        <f t="shared" si="325"/>
        <v>0</v>
      </c>
      <c r="P819" s="185">
        <f t="shared" si="317"/>
        <v>0</v>
      </c>
      <c r="Q819" s="184">
        <f t="shared" si="318"/>
        <v>0</v>
      </c>
      <c r="R819" s="184">
        <f t="shared" si="319"/>
        <v>0</v>
      </c>
      <c r="S819" s="184">
        <f t="shared" si="320"/>
        <v>0</v>
      </c>
      <c r="T819" s="444" t="str">
        <f t="shared" si="326"/>
        <v/>
      </c>
      <c r="U819" s="440">
        <v>1</v>
      </c>
      <c r="V819" s="440">
        <v>1</v>
      </c>
      <c r="W819" s="440">
        <v>1</v>
      </c>
      <c r="X819" s="440">
        <v>1</v>
      </c>
      <c r="Y819" s="179"/>
      <c r="Z819" s="186">
        <f t="shared" si="314"/>
        <v>0</v>
      </c>
      <c r="AA819" s="187">
        <f t="shared" si="315"/>
        <v>0</v>
      </c>
    </row>
    <row r="820" spans="2:27" ht="18" customHeight="1">
      <c r="B820" s="179"/>
      <c r="C820" s="80"/>
      <c r="D820" s="57"/>
      <c r="E820" s="57"/>
      <c r="F820" s="57"/>
      <c r="G820" s="80"/>
      <c r="H820" s="57"/>
      <c r="I820" s="508"/>
      <c r="J820" s="182"/>
      <c r="K820" s="183">
        <f t="shared" si="321"/>
        <v>0</v>
      </c>
      <c r="L820" s="184">
        <f t="shared" si="322"/>
        <v>0</v>
      </c>
      <c r="M820" s="184">
        <f t="shared" si="323"/>
        <v>0</v>
      </c>
      <c r="N820" s="184">
        <f t="shared" si="324"/>
        <v>0</v>
      </c>
      <c r="O820" s="184">
        <f t="shared" si="325"/>
        <v>0</v>
      </c>
      <c r="P820" s="185">
        <f t="shared" si="317"/>
        <v>0</v>
      </c>
      <c r="Q820" s="184">
        <f t="shared" si="318"/>
        <v>0</v>
      </c>
      <c r="R820" s="184">
        <f t="shared" si="319"/>
        <v>0</v>
      </c>
      <c r="S820" s="184">
        <f t="shared" si="320"/>
        <v>0</v>
      </c>
      <c r="T820" s="444" t="str">
        <f t="shared" si="326"/>
        <v/>
      </c>
      <c r="U820" s="440">
        <v>1</v>
      </c>
      <c r="V820" s="440">
        <v>1</v>
      </c>
      <c r="W820" s="440">
        <v>1</v>
      </c>
      <c r="X820" s="440">
        <v>1</v>
      </c>
      <c r="Y820" s="179"/>
      <c r="Z820" s="186">
        <f t="shared" si="314"/>
        <v>0</v>
      </c>
      <c r="AA820" s="187">
        <f t="shared" si="315"/>
        <v>0</v>
      </c>
    </row>
    <row r="821" spans="2:27" ht="18" customHeight="1">
      <c r="B821" s="179"/>
      <c r="C821" s="80"/>
      <c r="D821" s="57"/>
      <c r="E821" s="57"/>
      <c r="F821" s="57"/>
      <c r="G821" s="80"/>
      <c r="H821" s="57"/>
      <c r="I821" s="508"/>
      <c r="J821" s="182"/>
      <c r="K821" s="183">
        <f t="shared" si="321"/>
        <v>0</v>
      </c>
      <c r="L821" s="184">
        <f t="shared" si="322"/>
        <v>0</v>
      </c>
      <c r="M821" s="184">
        <f t="shared" si="323"/>
        <v>0</v>
      </c>
      <c r="N821" s="184">
        <f t="shared" si="324"/>
        <v>0</v>
      </c>
      <c r="O821" s="184">
        <f t="shared" si="325"/>
        <v>0</v>
      </c>
      <c r="P821" s="185">
        <f t="shared" si="317"/>
        <v>0</v>
      </c>
      <c r="Q821" s="184">
        <f t="shared" si="318"/>
        <v>0</v>
      </c>
      <c r="R821" s="184">
        <f t="shared" si="319"/>
        <v>0</v>
      </c>
      <c r="S821" s="184">
        <f t="shared" si="320"/>
        <v>0</v>
      </c>
      <c r="T821" s="444" t="str">
        <f t="shared" si="326"/>
        <v/>
      </c>
      <c r="U821" s="440">
        <v>1</v>
      </c>
      <c r="V821" s="440">
        <v>1</v>
      </c>
      <c r="W821" s="440">
        <v>1</v>
      </c>
      <c r="X821" s="440">
        <v>1</v>
      </c>
      <c r="Y821" s="179"/>
      <c r="Z821" s="186">
        <f t="shared" si="314"/>
        <v>0</v>
      </c>
      <c r="AA821" s="187">
        <f t="shared" si="315"/>
        <v>0</v>
      </c>
    </row>
    <row r="822" spans="2:27" ht="18" customHeight="1">
      <c r="B822" s="179"/>
      <c r="C822" s="80"/>
      <c r="D822" s="57"/>
      <c r="E822" s="57"/>
      <c r="F822" s="57"/>
      <c r="G822" s="80"/>
      <c r="H822" s="57"/>
      <c r="I822" s="508"/>
      <c r="J822" s="182"/>
      <c r="K822" s="183">
        <f t="shared" si="321"/>
        <v>0</v>
      </c>
      <c r="L822" s="184">
        <f t="shared" si="322"/>
        <v>0</v>
      </c>
      <c r="M822" s="184">
        <f t="shared" si="323"/>
        <v>0</v>
      </c>
      <c r="N822" s="184">
        <f t="shared" si="324"/>
        <v>0</v>
      </c>
      <c r="O822" s="184">
        <f t="shared" si="325"/>
        <v>0</v>
      </c>
      <c r="P822" s="185">
        <f t="shared" si="317"/>
        <v>0</v>
      </c>
      <c r="Q822" s="184">
        <f t="shared" si="318"/>
        <v>0</v>
      </c>
      <c r="R822" s="184">
        <f t="shared" si="319"/>
        <v>0</v>
      </c>
      <c r="S822" s="184">
        <f t="shared" si="320"/>
        <v>0</v>
      </c>
      <c r="T822" s="444" t="str">
        <f t="shared" si="326"/>
        <v/>
      </c>
      <c r="U822" s="440">
        <v>1</v>
      </c>
      <c r="V822" s="440">
        <v>1</v>
      </c>
      <c r="W822" s="440">
        <v>1</v>
      </c>
      <c r="X822" s="440">
        <v>1</v>
      </c>
      <c r="Y822" s="179"/>
      <c r="Z822" s="186">
        <f t="shared" si="314"/>
        <v>0</v>
      </c>
      <c r="AA822" s="187">
        <f t="shared" si="315"/>
        <v>0</v>
      </c>
    </row>
    <row r="823" spans="2:27" ht="18" customHeight="1">
      <c r="B823" s="179"/>
      <c r="C823" s="80"/>
      <c r="D823" s="57"/>
      <c r="E823" s="57"/>
      <c r="F823" s="57"/>
      <c r="G823" s="80"/>
      <c r="H823" s="57"/>
      <c r="I823" s="508"/>
      <c r="J823" s="182"/>
      <c r="K823" s="183">
        <f t="shared" si="321"/>
        <v>0</v>
      </c>
      <c r="L823" s="184">
        <f t="shared" si="322"/>
        <v>0</v>
      </c>
      <c r="M823" s="184">
        <f t="shared" si="323"/>
        <v>0</v>
      </c>
      <c r="N823" s="184">
        <f t="shared" si="324"/>
        <v>0</v>
      </c>
      <c r="O823" s="184">
        <f t="shared" si="325"/>
        <v>0</v>
      </c>
      <c r="P823" s="185">
        <f t="shared" si="317"/>
        <v>0</v>
      </c>
      <c r="Q823" s="184">
        <f t="shared" si="318"/>
        <v>0</v>
      </c>
      <c r="R823" s="184">
        <f t="shared" si="319"/>
        <v>0</v>
      </c>
      <c r="S823" s="184">
        <f t="shared" si="320"/>
        <v>0</v>
      </c>
      <c r="T823" s="444" t="str">
        <f t="shared" si="326"/>
        <v/>
      </c>
      <c r="U823" s="440">
        <v>1</v>
      </c>
      <c r="V823" s="440">
        <v>1</v>
      </c>
      <c r="W823" s="440">
        <v>1</v>
      </c>
      <c r="X823" s="440">
        <v>1</v>
      </c>
      <c r="Y823" s="179"/>
      <c r="Z823" s="186">
        <f t="shared" si="314"/>
        <v>0</v>
      </c>
      <c r="AA823" s="187">
        <f t="shared" si="315"/>
        <v>0</v>
      </c>
    </row>
    <row r="824" spans="2:27" ht="18" customHeight="1">
      <c r="B824" s="179"/>
      <c r="C824" s="80"/>
      <c r="D824" s="57"/>
      <c r="E824" s="57"/>
      <c r="F824" s="57"/>
      <c r="G824" s="80"/>
      <c r="H824" s="57"/>
      <c r="I824" s="508"/>
      <c r="J824" s="182"/>
      <c r="K824" s="183">
        <f t="shared" si="321"/>
        <v>0</v>
      </c>
      <c r="L824" s="184">
        <f t="shared" si="322"/>
        <v>0</v>
      </c>
      <c r="M824" s="184">
        <f t="shared" si="323"/>
        <v>0</v>
      </c>
      <c r="N824" s="184">
        <f t="shared" si="324"/>
        <v>0</v>
      </c>
      <c r="O824" s="184">
        <f t="shared" si="325"/>
        <v>0</v>
      </c>
      <c r="P824" s="185">
        <f t="shared" si="317"/>
        <v>0</v>
      </c>
      <c r="Q824" s="184">
        <f t="shared" si="318"/>
        <v>0</v>
      </c>
      <c r="R824" s="184">
        <f t="shared" si="319"/>
        <v>0</v>
      </c>
      <c r="S824" s="184">
        <f t="shared" si="320"/>
        <v>0</v>
      </c>
      <c r="T824" s="444" t="str">
        <f t="shared" si="326"/>
        <v/>
      </c>
      <c r="U824" s="440">
        <v>1</v>
      </c>
      <c r="V824" s="440">
        <v>1</v>
      </c>
      <c r="W824" s="440">
        <v>1</v>
      </c>
      <c r="X824" s="440">
        <v>1</v>
      </c>
      <c r="Y824" s="179"/>
      <c r="Z824" s="186">
        <f t="shared" si="314"/>
        <v>0</v>
      </c>
      <c r="AA824" s="187">
        <f t="shared" si="315"/>
        <v>0</v>
      </c>
    </row>
    <row r="825" spans="2:27" ht="18" customHeight="1">
      <c r="B825" s="179"/>
      <c r="C825" s="80"/>
      <c r="D825" s="57"/>
      <c r="E825" s="57"/>
      <c r="F825" s="57"/>
      <c r="G825" s="80"/>
      <c r="H825" s="57"/>
      <c r="I825" s="508"/>
      <c r="J825" s="182"/>
      <c r="K825" s="183">
        <f t="shared" si="321"/>
        <v>0</v>
      </c>
      <c r="L825" s="184">
        <f t="shared" si="322"/>
        <v>0</v>
      </c>
      <c r="M825" s="184">
        <f t="shared" si="323"/>
        <v>0</v>
      </c>
      <c r="N825" s="184">
        <f t="shared" si="324"/>
        <v>0</v>
      </c>
      <c r="O825" s="184">
        <f t="shared" si="325"/>
        <v>0</v>
      </c>
      <c r="P825" s="185">
        <f t="shared" si="317"/>
        <v>0</v>
      </c>
      <c r="Q825" s="184">
        <f t="shared" si="318"/>
        <v>0</v>
      </c>
      <c r="R825" s="184">
        <f t="shared" si="319"/>
        <v>0</v>
      </c>
      <c r="S825" s="184">
        <f t="shared" si="320"/>
        <v>0</v>
      </c>
      <c r="T825" s="444" t="str">
        <f t="shared" si="326"/>
        <v/>
      </c>
      <c r="U825" s="440">
        <v>1</v>
      </c>
      <c r="V825" s="440">
        <v>1</v>
      </c>
      <c r="W825" s="440">
        <v>1</v>
      </c>
      <c r="X825" s="440">
        <v>1</v>
      </c>
      <c r="Y825" s="179"/>
      <c r="Z825" s="186">
        <f t="shared" si="314"/>
        <v>0</v>
      </c>
      <c r="AA825" s="187">
        <f t="shared" si="315"/>
        <v>0</v>
      </c>
    </row>
    <row r="826" spans="2:27" ht="18" customHeight="1">
      <c r="B826" s="179"/>
      <c r="C826" s="80"/>
      <c r="D826" s="57"/>
      <c r="E826" s="57"/>
      <c r="F826" s="57"/>
      <c r="G826" s="80"/>
      <c r="H826" s="57"/>
      <c r="I826" s="508"/>
      <c r="J826" s="182"/>
      <c r="K826" s="183">
        <f t="shared" si="321"/>
        <v>0</v>
      </c>
      <c r="L826" s="184">
        <f t="shared" si="322"/>
        <v>0</v>
      </c>
      <c r="M826" s="184">
        <f t="shared" si="323"/>
        <v>0</v>
      </c>
      <c r="N826" s="184">
        <f t="shared" si="324"/>
        <v>0</v>
      </c>
      <c r="O826" s="184">
        <f t="shared" si="325"/>
        <v>0</v>
      </c>
      <c r="P826" s="185">
        <f t="shared" si="317"/>
        <v>0</v>
      </c>
      <c r="Q826" s="184">
        <f t="shared" si="318"/>
        <v>0</v>
      </c>
      <c r="R826" s="184">
        <f t="shared" si="319"/>
        <v>0</v>
      </c>
      <c r="S826" s="184">
        <f t="shared" si="320"/>
        <v>0</v>
      </c>
      <c r="T826" s="444" t="str">
        <f t="shared" si="326"/>
        <v/>
      </c>
      <c r="U826" s="440">
        <v>1</v>
      </c>
      <c r="V826" s="440">
        <v>1</v>
      </c>
      <c r="W826" s="440">
        <v>1</v>
      </c>
      <c r="X826" s="440">
        <v>1</v>
      </c>
      <c r="Y826" s="179"/>
      <c r="Z826" s="186">
        <f t="shared" si="314"/>
        <v>0</v>
      </c>
      <c r="AA826" s="187">
        <f t="shared" si="315"/>
        <v>0</v>
      </c>
    </row>
    <row r="827" spans="2:27" ht="18" customHeight="1">
      <c r="B827" s="179"/>
      <c r="C827" s="80"/>
      <c r="D827" s="57"/>
      <c r="E827" s="57"/>
      <c r="F827" s="57"/>
      <c r="G827" s="80"/>
      <c r="H827" s="57"/>
      <c r="I827" s="508"/>
      <c r="J827" s="182"/>
      <c r="K827" s="183">
        <f t="shared" si="321"/>
        <v>0</v>
      </c>
      <c r="L827" s="184">
        <f t="shared" si="322"/>
        <v>0</v>
      </c>
      <c r="M827" s="184">
        <f t="shared" si="323"/>
        <v>0</v>
      </c>
      <c r="N827" s="184">
        <f t="shared" si="324"/>
        <v>0</v>
      </c>
      <c r="O827" s="184">
        <f t="shared" si="325"/>
        <v>0</v>
      </c>
      <c r="P827" s="185">
        <f t="shared" si="317"/>
        <v>0</v>
      </c>
      <c r="Q827" s="184">
        <f t="shared" si="318"/>
        <v>0</v>
      </c>
      <c r="R827" s="184">
        <f t="shared" si="319"/>
        <v>0</v>
      </c>
      <c r="S827" s="184">
        <f t="shared" si="320"/>
        <v>0</v>
      </c>
      <c r="T827" s="444" t="str">
        <f t="shared" si="326"/>
        <v/>
      </c>
      <c r="U827" s="440">
        <v>1</v>
      </c>
      <c r="V827" s="440">
        <v>1</v>
      </c>
      <c r="W827" s="440">
        <v>1</v>
      </c>
      <c r="X827" s="440">
        <v>1</v>
      </c>
      <c r="Y827" s="179"/>
      <c r="Z827" s="186">
        <f t="shared" si="314"/>
        <v>0</v>
      </c>
      <c r="AA827" s="187">
        <f t="shared" si="315"/>
        <v>0</v>
      </c>
    </row>
    <row r="828" spans="2:27" ht="18" customHeight="1">
      <c r="B828" s="179"/>
      <c r="C828" s="80"/>
      <c r="D828" s="57"/>
      <c r="E828" s="57"/>
      <c r="F828" s="57"/>
      <c r="G828" s="80"/>
      <c r="H828" s="57"/>
      <c r="I828" s="508"/>
      <c r="J828" s="182"/>
      <c r="K828" s="183">
        <f t="shared" si="321"/>
        <v>0</v>
      </c>
      <c r="L828" s="184">
        <f t="shared" si="322"/>
        <v>0</v>
      </c>
      <c r="M828" s="184">
        <f t="shared" si="323"/>
        <v>0</v>
      </c>
      <c r="N828" s="184">
        <f t="shared" si="324"/>
        <v>0</v>
      </c>
      <c r="O828" s="184">
        <f t="shared" si="325"/>
        <v>0</v>
      </c>
      <c r="P828" s="185">
        <f t="shared" si="317"/>
        <v>0</v>
      </c>
      <c r="Q828" s="184">
        <f t="shared" si="318"/>
        <v>0</v>
      </c>
      <c r="R828" s="184">
        <f t="shared" si="319"/>
        <v>0</v>
      </c>
      <c r="S828" s="184">
        <f t="shared" si="320"/>
        <v>0</v>
      </c>
      <c r="T828" s="444" t="str">
        <f t="shared" si="326"/>
        <v/>
      </c>
      <c r="U828" s="440">
        <v>1</v>
      </c>
      <c r="V828" s="440">
        <v>1</v>
      </c>
      <c r="W828" s="440">
        <v>1</v>
      </c>
      <c r="X828" s="440">
        <v>1</v>
      </c>
      <c r="Y828" s="179"/>
      <c r="Z828" s="186">
        <f t="shared" si="314"/>
        <v>0</v>
      </c>
      <c r="AA828" s="187">
        <f t="shared" si="315"/>
        <v>0</v>
      </c>
    </row>
    <row r="829" spans="2:27" ht="18" customHeight="1">
      <c r="B829" s="179"/>
      <c r="C829" s="80"/>
      <c r="D829" s="57"/>
      <c r="E829" s="57"/>
      <c r="F829" s="57"/>
      <c r="G829" s="80"/>
      <c r="H829" s="57"/>
      <c r="I829" s="508"/>
      <c r="J829" s="182"/>
      <c r="K829" s="183">
        <f t="shared" si="321"/>
        <v>0</v>
      </c>
      <c r="L829" s="184">
        <f t="shared" si="322"/>
        <v>0</v>
      </c>
      <c r="M829" s="184">
        <f t="shared" si="323"/>
        <v>0</v>
      </c>
      <c r="N829" s="184">
        <f t="shared" si="324"/>
        <v>0</v>
      </c>
      <c r="O829" s="184">
        <f t="shared" si="325"/>
        <v>0</v>
      </c>
      <c r="P829" s="185">
        <f t="shared" si="317"/>
        <v>0</v>
      </c>
      <c r="Q829" s="184">
        <f t="shared" si="318"/>
        <v>0</v>
      </c>
      <c r="R829" s="184">
        <f t="shared" si="319"/>
        <v>0</v>
      </c>
      <c r="S829" s="184">
        <f t="shared" si="320"/>
        <v>0</v>
      </c>
      <c r="T829" s="444" t="str">
        <f t="shared" si="326"/>
        <v/>
      </c>
      <c r="U829" s="440">
        <v>1</v>
      </c>
      <c r="V829" s="440">
        <v>1</v>
      </c>
      <c r="W829" s="440">
        <v>1</v>
      </c>
      <c r="X829" s="440">
        <v>1</v>
      </c>
      <c r="Y829" s="179"/>
      <c r="Z829" s="186">
        <f t="shared" si="314"/>
        <v>0</v>
      </c>
      <c r="AA829" s="187">
        <f t="shared" si="315"/>
        <v>0</v>
      </c>
    </row>
    <row r="830" spans="2:27" ht="18" customHeight="1">
      <c r="B830" s="179"/>
      <c r="C830" s="80"/>
      <c r="D830" s="57"/>
      <c r="E830" s="57"/>
      <c r="F830" s="57"/>
      <c r="G830" s="80"/>
      <c r="H830" s="57"/>
      <c r="I830" s="508"/>
      <c r="J830" s="182"/>
      <c r="K830" s="183">
        <f t="shared" si="321"/>
        <v>0</v>
      </c>
      <c r="L830" s="184">
        <f t="shared" si="322"/>
        <v>0</v>
      </c>
      <c r="M830" s="184">
        <f t="shared" si="323"/>
        <v>0</v>
      </c>
      <c r="N830" s="184">
        <f t="shared" si="324"/>
        <v>0</v>
      </c>
      <c r="O830" s="184">
        <f t="shared" si="325"/>
        <v>0</v>
      </c>
      <c r="P830" s="185">
        <f t="shared" si="317"/>
        <v>0</v>
      </c>
      <c r="Q830" s="184">
        <f t="shared" si="318"/>
        <v>0</v>
      </c>
      <c r="R830" s="184">
        <f t="shared" si="319"/>
        <v>0</v>
      </c>
      <c r="S830" s="184">
        <f t="shared" si="320"/>
        <v>0</v>
      </c>
      <c r="T830" s="444" t="str">
        <f t="shared" si="326"/>
        <v/>
      </c>
      <c r="U830" s="440">
        <v>1</v>
      </c>
      <c r="V830" s="440">
        <v>1</v>
      </c>
      <c r="W830" s="440">
        <v>1</v>
      </c>
      <c r="X830" s="440">
        <v>1</v>
      </c>
      <c r="Y830" s="179"/>
      <c r="Z830" s="186">
        <f t="shared" si="314"/>
        <v>0</v>
      </c>
      <c r="AA830" s="187">
        <f t="shared" si="315"/>
        <v>0</v>
      </c>
    </row>
    <row r="831" spans="2:27" ht="18" customHeight="1">
      <c r="B831" s="179"/>
      <c r="C831" s="80"/>
      <c r="D831" s="57"/>
      <c r="E831" s="57"/>
      <c r="F831" s="57"/>
      <c r="G831" s="80"/>
      <c r="H831" s="57"/>
      <c r="I831" s="508"/>
      <c r="J831" s="182"/>
      <c r="K831" s="183">
        <f t="shared" si="321"/>
        <v>0</v>
      </c>
      <c r="L831" s="184">
        <f t="shared" si="322"/>
        <v>0</v>
      </c>
      <c r="M831" s="184">
        <f t="shared" si="323"/>
        <v>0</v>
      </c>
      <c r="N831" s="184">
        <f t="shared" si="324"/>
        <v>0</v>
      </c>
      <c r="O831" s="184">
        <f t="shared" si="325"/>
        <v>0</v>
      </c>
      <c r="P831" s="185">
        <f t="shared" si="317"/>
        <v>0</v>
      </c>
      <c r="Q831" s="184">
        <f t="shared" si="318"/>
        <v>0</v>
      </c>
      <c r="R831" s="184">
        <f t="shared" si="319"/>
        <v>0</v>
      </c>
      <c r="S831" s="184">
        <f t="shared" si="320"/>
        <v>0</v>
      </c>
      <c r="T831" s="444" t="str">
        <f t="shared" si="326"/>
        <v/>
      </c>
      <c r="U831" s="440">
        <v>1</v>
      </c>
      <c r="V831" s="440">
        <v>1</v>
      </c>
      <c r="W831" s="440">
        <v>1</v>
      </c>
      <c r="X831" s="440">
        <v>1</v>
      </c>
      <c r="Y831" s="179"/>
      <c r="Z831" s="186">
        <f t="shared" si="314"/>
        <v>0</v>
      </c>
      <c r="AA831" s="187">
        <f t="shared" si="315"/>
        <v>0</v>
      </c>
    </row>
    <row r="832" spans="2:27" ht="18" customHeight="1">
      <c r="B832" s="179"/>
      <c r="C832" s="80"/>
      <c r="D832" s="57"/>
      <c r="E832" s="57"/>
      <c r="F832" s="57"/>
      <c r="G832" s="80"/>
      <c r="H832" s="57"/>
      <c r="I832" s="508"/>
      <c r="J832" s="182"/>
      <c r="K832" s="183">
        <f t="shared" si="321"/>
        <v>0</v>
      </c>
      <c r="L832" s="184">
        <f t="shared" si="322"/>
        <v>0</v>
      </c>
      <c r="M832" s="184">
        <f t="shared" si="323"/>
        <v>0</v>
      </c>
      <c r="N832" s="184">
        <f t="shared" si="324"/>
        <v>0</v>
      </c>
      <c r="O832" s="184">
        <f t="shared" si="325"/>
        <v>0</v>
      </c>
      <c r="P832" s="185">
        <f t="shared" si="317"/>
        <v>0</v>
      </c>
      <c r="Q832" s="184">
        <f t="shared" si="318"/>
        <v>0</v>
      </c>
      <c r="R832" s="184">
        <f t="shared" si="319"/>
        <v>0</v>
      </c>
      <c r="S832" s="184">
        <f t="shared" si="320"/>
        <v>0</v>
      </c>
      <c r="T832" s="444" t="str">
        <f t="shared" si="326"/>
        <v/>
      </c>
      <c r="U832" s="440">
        <v>1</v>
      </c>
      <c r="V832" s="440">
        <v>1</v>
      </c>
      <c r="W832" s="440">
        <v>1</v>
      </c>
      <c r="X832" s="440">
        <v>1</v>
      </c>
      <c r="Y832" s="179"/>
      <c r="Z832" s="186">
        <f t="shared" si="314"/>
        <v>0</v>
      </c>
      <c r="AA832" s="187">
        <f t="shared" si="315"/>
        <v>0</v>
      </c>
    </row>
    <row r="833" spans="2:27" ht="18" customHeight="1">
      <c r="B833" s="179"/>
      <c r="C833" s="80"/>
      <c r="D833" s="57"/>
      <c r="E833" s="57"/>
      <c r="F833" s="57"/>
      <c r="G833" s="80"/>
      <c r="H833" s="57"/>
      <c r="I833" s="508"/>
      <c r="J833" s="182"/>
      <c r="K833" s="183">
        <f t="shared" si="321"/>
        <v>0</v>
      </c>
      <c r="L833" s="184">
        <f t="shared" si="322"/>
        <v>0</v>
      </c>
      <c r="M833" s="184">
        <f t="shared" si="323"/>
        <v>0</v>
      </c>
      <c r="N833" s="184">
        <f t="shared" si="324"/>
        <v>0</v>
      </c>
      <c r="O833" s="184">
        <f t="shared" si="325"/>
        <v>0</v>
      </c>
      <c r="P833" s="185">
        <f t="shared" si="317"/>
        <v>0</v>
      </c>
      <c r="Q833" s="184">
        <f t="shared" si="318"/>
        <v>0</v>
      </c>
      <c r="R833" s="184">
        <f t="shared" si="319"/>
        <v>0</v>
      </c>
      <c r="S833" s="184">
        <f t="shared" si="320"/>
        <v>0</v>
      </c>
      <c r="T833" s="444" t="str">
        <f t="shared" si="326"/>
        <v/>
      </c>
      <c r="U833" s="440">
        <v>1</v>
      </c>
      <c r="V833" s="440">
        <v>1</v>
      </c>
      <c r="W833" s="440">
        <v>1</v>
      </c>
      <c r="X833" s="440">
        <v>1</v>
      </c>
      <c r="Y833" s="179"/>
      <c r="Z833" s="186">
        <f t="shared" si="314"/>
        <v>0</v>
      </c>
      <c r="AA833" s="187">
        <f t="shared" si="315"/>
        <v>0</v>
      </c>
    </row>
    <row r="834" spans="2:27" ht="18" customHeight="1">
      <c r="B834" s="179"/>
      <c r="C834" s="80"/>
      <c r="D834" s="57"/>
      <c r="E834" s="57"/>
      <c r="F834" s="57"/>
      <c r="G834" s="80"/>
      <c r="H834" s="57"/>
      <c r="I834" s="508"/>
      <c r="J834" s="182"/>
      <c r="K834" s="183">
        <f t="shared" si="321"/>
        <v>0</v>
      </c>
      <c r="L834" s="184">
        <f t="shared" si="322"/>
        <v>0</v>
      </c>
      <c r="M834" s="184">
        <f t="shared" si="323"/>
        <v>0</v>
      </c>
      <c r="N834" s="184">
        <f t="shared" si="324"/>
        <v>0</v>
      </c>
      <c r="O834" s="184">
        <f t="shared" si="325"/>
        <v>0</v>
      </c>
      <c r="P834" s="185">
        <f t="shared" si="317"/>
        <v>0</v>
      </c>
      <c r="Q834" s="184">
        <f t="shared" si="318"/>
        <v>0</v>
      </c>
      <c r="R834" s="184">
        <f t="shared" si="319"/>
        <v>0</v>
      </c>
      <c r="S834" s="184">
        <f t="shared" si="320"/>
        <v>0</v>
      </c>
      <c r="T834" s="444" t="str">
        <f t="shared" si="326"/>
        <v/>
      </c>
      <c r="U834" s="440">
        <v>1</v>
      </c>
      <c r="V834" s="440">
        <v>1</v>
      </c>
      <c r="W834" s="440">
        <v>1</v>
      </c>
      <c r="X834" s="440">
        <v>1</v>
      </c>
      <c r="Y834" s="179"/>
      <c r="Z834" s="186">
        <f t="shared" si="314"/>
        <v>0</v>
      </c>
      <c r="AA834" s="187">
        <f t="shared" si="315"/>
        <v>0</v>
      </c>
    </row>
    <row r="835" spans="2:27" ht="18" customHeight="1">
      <c r="B835" s="179"/>
      <c r="C835" s="80"/>
      <c r="D835" s="57"/>
      <c r="E835" s="57"/>
      <c r="F835" s="57"/>
      <c r="G835" s="80"/>
      <c r="H835" s="57"/>
      <c r="I835" s="508"/>
      <c r="J835" s="182"/>
      <c r="K835" s="183">
        <f t="shared" si="321"/>
        <v>0</v>
      </c>
      <c r="L835" s="184">
        <f t="shared" si="322"/>
        <v>0</v>
      </c>
      <c r="M835" s="184">
        <f t="shared" si="323"/>
        <v>0</v>
      </c>
      <c r="N835" s="184">
        <f t="shared" si="324"/>
        <v>0</v>
      </c>
      <c r="O835" s="184">
        <f t="shared" si="325"/>
        <v>0</v>
      </c>
      <c r="P835" s="185">
        <f t="shared" si="317"/>
        <v>0</v>
      </c>
      <c r="Q835" s="184">
        <f t="shared" si="318"/>
        <v>0</v>
      </c>
      <c r="R835" s="184">
        <f t="shared" si="319"/>
        <v>0</v>
      </c>
      <c r="S835" s="184">
        <f t="shared" si="320"/>
        <v>0</v>
      </c>
      <c r="T835" s="444" t="str">
        <f t="shared" si="326"/>
        <v/>
      </c>
      <c r="U835" s="440">
        <v>1</v>
      </c>
      <c r="V835" s="440">
        <v>1</v>
      </c>
      <c r="W835" s="440">
        <v>1</v>
      </c>
      <c r="X835" s="440">
        <v>1</v>
      </c>
      <c r="Y835" s="179"/>
      <c r="Z835" s="186">
        <f t="shared" si="314"/>
        <v>0</v>
      </c>
      <c r="AA835" s="187">
        <f t="shared" si="315"/>
        <v>0</v>
      </c>
    </row>
    <row r="836" spans="2:27" ht="18" customHeight="1">
      <c r="B836" s="179"/>
      <c r="C836" s="80"/>
      <c r="D836" s="57"/>
      <c r="E836" s="57"/>
      <c r="F836" s="57"/>
      <c r="G836" s="80"/>
      <c r="H836" s="57"/>
      <c r="I836" s="508"/>
      <c r="J836" s="182"/>
      <c r="K836" s="183">
        <f t="shared" si="321"/>
        <v>0</v>
      </c>
      <c r="L836" s="184">
        <f t="shared" si="322"/>
        <v>0</v>
      </c>
      <c r="M836" s="184">
        <f t="shared" si="323"/>
        <v>0</v>
      </c>
      <c r="N836" s="184">
        <f t="shared" si="324"/>
        <v>0</v>
      </c>
      <c r="O836" s="184">
        <f t="shared" si="325"/>
        <v>0</v>
      </c>
      <c r="P836" s="185">
        <f t="shared" si="317"/>
        <v>0</v>
      </c>
      <c r="Q836" s="184">
        <f t="shared" si="318"/>
        <v>0</v>
      </c>
      <c r="R836" s="184">
        <f t="shared" si="319"/>
        <v>0</v>
      </c>
      <c r="S836" s="184">
        <f t="shared" si="320"/>
        <v>0</v>
      </c>
      <c r="T836" s="444" t="str">
        <f t="shared" si="326"/>
        <v/>
      </c>
      <c r="U836" s="440">
        <v>1</v>
      </c>
      <c r="V836" s="440">
        <v>1</v>
      </c>
      <c r="W836" s="440">
        <v>1</v>
      </c>
      <c r="X836" s="440">
        <v>1</v>
      </c>
      <c r="Y836" s="179"/>
      <c r="Z836" s="186">
        <f t="shared" si="314"/>
        <v>0</v>
      </c>
      <c r="AA836" s="187">
        <f t="shared" si="315"/>
        <v>0</v>
      </c>
    </row>
    <row r="837" spans="2:27" ht="18" customHeight="1">
      <c r="B837" s="179"/>
      <c r="C837" s="80"/>
      <c r="D837" s="57"/>
      <c r="E837" s="57"/>
      <c r="F837" s="57"/>
      <c r="G837" s="80"/>
      <c r="H837" s="57"/>
      <c r="I837" s="508"/>
      <c r="J837" s="182"/>
      <c r="K837" s="183">
        <f t="shared" si="321"/>
        <v>0</v>
      </c>
      <c r="L837" s="184">
        <f t="shared" si="322"/>
        <v>0</v>
      </c>
      <c r="M837" s="184">
        <f t="shared" si="323"/>
        <v>0</v>
      </c>
      <c r="N837" s="184">
        <f t="shared" si="324"/>
        <v>0</v>
      </c>
      <c r="O837" s="184">
        <f t="shared" si="325"/>
        <v>0</v>
      </c>
      <c r="P837" s="185">
        <f t="shared" si="317"/>
        <v>0</v>
      </c>
      <c r="Q837" s="184">
        <f t="shared" si="318"/>
        <v>0</v>
      </c>
      <c r="R837" s="184">
        <f t="shared" si="319"/>
        <v>0</v>
      </c>
      <c r="S837" s="184">
        <f t="shared" si="320"/>
        <v>0</v>
      </c>
      <c r="T837" s="444" t="str">
        <f t="shared" si="326"/>
        <v/>
      </c>
      <c r="U837" s="440">
        <v>1</v>
      </c>
      <c r="V837" s="440">
        <v>1</v>
      </c>
      <c r="W837" s="440">
        <v>1</v>
      </c>
      <c r="X837" s="440">
        <v>1</v>
      </c>
      <c r="Y837" s="179"/>
      <c r="Z837" s="186">
        <f t="shared" si="314"/>
        <v>0</v>
      </c>
      <c r="AA837" s="187">
        <f t="shared" si="315"/>
        <v>0</v>
      </c>
    </row>
    <row r="838" spans="2:27" ht="18" customHeight="1">
      <c r="B838" s="179"/>
      <c r="C838" s="80"/>
      <c r="D838" s="57"/>
      <c r="E838" s="57"/>
      <c r="F838" s="57"/>
      <c r="G838" s="80"/>
      <c r="H838" s="57"/>
      <c r="I838" s="508"/>
      <c r="J838" s="182"/>
      <c r="K838" s="183">
        <f t="shared" si="321"/>
        <v>0</v>
      </c>
      <c r="L838" s="184">
        <f t="shared" si="322"/>
        <v>0</v>
      </c>
      <c r="M838" s="184">
        <f t="shared" si="323"/>
        <v>0</v>
      </c>
      <c r="N838" s="184">
        <f t="shared" si="324"/>
        <v>0</v>
      </c>
      <c r="O838" s="184">
        <f t="shared" si="325"/>
        <v>0</v>
      </c>
      <c r="P838" s="185">
        <f t="shared" si="317"/>
        <v>0</v>
      </c>
      <c r="Q838" s="184">
        <f t="shared" si="318"/>
        <v>0</v>
      </c>
      <c r="R838" s="184">
        <f t="shared" si="319"/>
        <v>0</v>
      </c>
      <c r="S838" s="184">
        <f t="shared" si="320"/>
        <v>0</v>
      </c>
      <c r="T838" s="444" t="str">
        <f t="shared" si="326"/>
        <v/>
      </c>
      <c r="U838" s="440">
        <v>1</v>
      </c>
      <c r="V838" s="440">
        <v>1</v>
      </c>
      <c r="W838" s="440">
        <v>1</v>
      </c>
      <c r="X838" s="440">
        <v>1</v>
      </c>
      <c r="Y838" s="179"/>
      <c r="Z838" s="186">
        <f t="shared" si="314"/>
        <v>0</v>
      </c>
      <c r="AA838" s="187">
        <f t="shared" si="315"/>
        <v>0</v>
      </c>
    </row>
    <row r="839" spans="2:27" ht="18" customHeight="1">
      <c r="B839" s="179"/>
      <c r="C839" s="80"/>
      <c r="D839" s="57"/>
      <c r="E839" s="57"/>
      <c r="F839" s="57"/>
      <c r="G839" s="80"/>
      <c r="H839" s="57"/>
      <c r="I839" s="508"/>
      <c r="J839" s="182"/>
      <c r="K839" s="183">
        <f t="shared" si="321"/>
        <v>0</v>
      </c>
      <c r="L839" s="184">
        <f t="shared" si="322"/>
        <v>0</v>
      </c>
      <c r="M839" s="184">
        <f t="shared" si="323"/>
        <v>0</v>
      </c>
      <c r="N839" s="184">
        <f t="shared" si="324"/>
        <v>0</v>
      </c>
      <c r="O839" s="184">
        <f t="shared" si="325"/>
        <v>0</v>
      </c>
      <c r="P839" s="185">
        <f t="shared" si="317"/>
        <v>0</v>
      </c>
      <c r="Q839" s="184">
        <f t="shared" si="318"/>
        <v>0</v>
      </c>
      <c r="R839" s="184">
        <f t="shared" si="319"/>
        <v>0</v>
      </c>
      <c r="S839" s="184">
        <f t="shared" si="320"/>
        <v>0</v>
      </c>
      <c r="T839" s="444" t="str">
        <f t="shared" si="326"/>
        <v/>
      </c>
      <c r="U839" s="440">
        <v>1</v>
      </c>
      <c r="V839" s="440">
        <v>1</v>
      </c>
      <c r="W839" s="440">
        <v>1</v>
      </c>
      <c r="X839" s="440">
        <v>1</v>
      </c>
      <c r="Y839" s="179"/>
      <c r="Z839" s="186">
        <f t="shared" si="314"/>
        <v>0</v>
      </c>
      <c r="AA839" s="187">
        <f t="shared" si="315"/>
        <v>0</v>
      </c>
    </row>
    <row r="840" spans="2:27" ht="18" customHeight="1">
      <c r="B840" s="179"/>
      <c r="C840" s="80"/>
      <c r="D840" s="57"/>
      <c r="E840" s="57"/>
      <c r="F840" s="57"/>
      <c r="G840" s="80"/>
      <c r="H840" s="57"/>
      <c r="I840" s="508"/>
      <c r="J840" s="182"/>
      <c r="K840" s="183">
        <f t="shared" si="321"/>
        <v>0</v>
      </c>
      <c r="L840" s="184">
        <f t="shared" si="322"/>
        <v>0</v>
      </c>
      <c r="M840" s="184">
        <f t="shared" si="323"/>
        <v>0</v>
      </c>
      <c r="N840" s="184">
        <f t="shared" si="324"/>
        <v>0</v>
      </c>
      <c r="O840" s="184">
        <f t="shared" si="325"/>
        <v>0</v>
      </c>
      <c r="P840" s="185">
        <f t="shared" si="317"/>
        <v>0</v>
      </c>
      <c r="Q840" s="184">
        <f t="shared" si="318"/>
        <v>0</v>
      </c>
      <c r="R840" s="184">
        <f t="shared" si="319"/>
        <v>0</v>
      </c>
      <c r="S840" s="184">
        <f t="shared" si="320"/>
        <v>0</v>
      </c>
      <c r="T840" s="444" t="str">
        <f t="shared" si="326"/>
        <v/>
      </c>
      <c r="U840" s="440">
        <v>1</v>
      </c>
      <c r="V840" s="440">
        <v>1</v>
      </c>
      <c r="W840" s="440">
        <v>1</v>
      </c>
      <c r="X840" s="440">
        <v>1</v>
      </c>
      <c r="Y840" s="179"/>
      <c r="Z840" s="186">
        <f t="shared" si="314"/>
        <v>0</v>
      </c>
      <c r="AA840" s="187">
        <f t="shared" si="315"/>
        <v>0</v>
      </c>
    </row>
    <row r="841" spans="2:27" ht="18" customHeight="1">
      <c r="B841" s="179"/>
      <c r="C841" s="80"/>
      <c r="D841" s="57"/>
      <c r="E841" s="57"/>
      <c r="F841" s="57"/>
      <c r="G841" s="80"/>
      <c r="H841" s="57"/>
      <c r="I841" s="508"/>
      <c r="J841" s="182"/>
      <c r="K841" s="183">
        <f t="shared" si="321"/>
        <v>0</v>
      </c>
      <c r="L841" s="184">
        <f t="shared" si="322"/>
        <v>0</v>
      </c>
      <c r="M841" s="184">
        <f t="shared" si="323"/>
        <v>0</v>
      </c>
      <c r="N841" s="184">
        <f t="shared" si="324"/>
        <v>0</v>
      </c>
      <c r="O841" s="184">
        <f t="shared" si="325"/>
        <v>0</v>
      </c>
      <c r="P841" s="185">
        <f t="shared" si="317"/>
        <v>0</v>
      </c>
      <c r="Q841" s="184">
        <f t="shared" si="318"/>
        <v>0</v>
      </c>
      <c r="R841" s="184">
        <f t="shared" si="319"/>
        <v>0</v>
      </c>
      <c r="S841" s="184">
        <f t="shared" si="320"/>
        <v>0</v>
      </c>
      <c r="T841" s="444" t="str">
        <f t="shared" si="326"/>
        <v/>
      </c>
      <c r="U841" s="440">
        <v>1</v>
      </c>
      <c r="V841" s="440">
        <v>1</v>
      </c>
      <c r="W841" s="440">
        <v>1</v>
      </c>
      <c r="X841" s="440">
        <v>1</v>
      </c>
      <c r="Y841" s="179"/>
      <c r="Z841" s="186">
        <f t="shared" si="314"/>
        <v>0</v>
      </c>
      <c r="AA841" s="187">
        <f t="shared" si="315"/>
        <v>0</v>
      </c>
    </row>
    <row r="842" spans="2:27" ht="18" customHeight="1">
      <c r="B842" s="179"/>
      <c r="C842" s="80"/>
      <c r="D842" s="57"/>
      <c r="E842" s="57"/>
      <c r="F842" s="57"/>
      <c r="G842" s="80"/>
      <c r="H842" s="57"/>
      <c r="I842" s="508"/>
      <c r="J842" s="182"/>
      <c r="K842" s="183">
        <f t="shared" si="321"/>
        <v>0</v>
      </c>
      <c r="L842" s="184">
        <f t="shared" si="322"/>
        <v>0</v>
      </c>
      <c r="M842" s="184">
        <f t="shared" si="323"/>
        <v>0</v>
      </c>
      <c r="N842" s="184">
        <f t="shared" si="324"/>
        <v>0</v>
      </c>
      <c r="O842" s="184">
        <f t="shared" si="325"/>
        <v>0</v>
      </c>
      <c r="P842" s="185">
        <f t="shared" si="317"/>
        <v>0</v>
      </c>
      <c r="Q842" s="184">
        <f t="shared" si="318"/>
        <v>0</v>
      </c>
      <c r="R842" s="184">
        <f t="shared" si="319"/>
        <v>0</v>
      </c>
      <c r="S842" s="184">
        <f t="shared" si="320"/>
        <v>0</v>
      </c>
      <c r="T842" s="444" t="str">
        <f t="shared" si="326"/>
        <v/>
      </c>
      <c r="U842" s="440">
        <v>1</v>
      </c>
      <c r="V842" s="440">
        <v>1</v>
      </c>
      <c r="W842" s="440">
        <v>1</v>
      </c>
      <c r="X842" s="440">
        <v>1</v>
      </c>
      <c r="Y842" s="179"/>
      <c r="Z842" s="186">
        <f t="shared" si="314"/>
        <v>0</v>
      </c>
      <c r="AA842" s="187">
        <f t="shared" si="315"/>
        <v>0</v>
      </c>
    </row>
    <row r="843" spans="2:27" ht="18" customHeight="1">
      <c r="B843" s="179"/>
      <c r="C843" s="80"/>
      <c r="D843" s="57"/>
      <c r="E843" s="57"/>
      <c r="F843" s="57"/>
      <c r="G843" s="80"/>
      <c r="H843" s="57"/>
      <c r="I843" s="508"/>
      <c r="J843" s="182"/>
      <c r="K843" s="183">
        <f t="shared" si="321"/>
        <v>0</v>
      </c>
      <c r="L843" s="184">
        <f t="shared" si="322"/>
        <v>0</v>
      </c>
      <c r="M843" s="184">
        <f t="shared" si="323"/>
        <v>0</v>
      </c>
      <c r="N843" s="184">
        <f t="shared" si="324"/>
        <v>0</v>
      </c>
      <c r="O843" s="184">
        <f t="shared" si="325"/>
        <v>0</v>
      </c>
      <c r="P843" s="185">
        <f t="shared" si="317"/>
        <v>0</v>
      </c>
      <c r="Q843" s="184">
        <f t="shared" si="318"/>
        <v>0</v>
      </c>
      <c r="R843" s="184">
        <f t="shared" si="319"/>
        <v>0</v>
      </c>
      <c r="S843" s="184">
        <f t="shared" si="320"/>
        <v>0</v>
      </c>
      <c r="T843" s="444" t="str">
        <f t="shared" si="326"/>
        <v/>
      </c>
      <c r="U843" s="440">
        <v>1</v>
      </c>
      <c r="V843" s="440">
        <v>1</v>
      </c>
      <c r="W843" s="440">
        <v>1</v>
      </c>
      <c r="X843" s="440">
        <v>1</v>
      </c>
      <c r="Y843" s="179"/>
      <c r="Z843" s="186">
        <f t="shared" si="314"/>
        <v>0</v>
      </c>
      <c r="AA843" s="187">
        <f t="shared" si="315"/>
        <v>0</v>
      </c>
    </row>
    <row r="844" spans="2:27" ht="18" customHeight="1">
      <c r="B844" s="179"/>
      <c r="C844" s="80"/>
      <c r="D844" s="57"/>
      <c r="E844" s="57"/>
      <c r="F844" s="57"/>
      <c r="G844" s="80"/>
      <c r="H844" s="57"/>
      <c r="I844" s="508"/>
      <c r="J844" s="182"/>
      <c r="K844" s="183">
        <f t="shared" si="321"/>
        <v>0</v>
      </c>
      <c r="L844" s="184">
        <f t="shared" si="322"/>
        <v>0</v>
      </c>
      <c r="M844" s="184">
        <f t="shared" si="323"/>
        <v>0</v>
      </c>
      <c r="N844" s="184">
        <f t="shared" si="324"/>
        <v>0</v>
      </c>
      <c r="O844" s="184">
        <f t="shared" si="325"/>
        <v>0</v>
      </c>
      <c r="P844" s="185">
        <f t="shared" si="317"/>
        <v>0</v>
      </c>
      <c r="Q844" s="184">
        <f t="shared" si="318"/>
        <v>0</v>
      </c>
      <c r="R844" s="184">
        <f t="shared" si="319"/>
        <v>0</v>
      </c>
      <c r="S844" s="184">
        <f t="shared" si="320"/>
        <v>0</v>
      </c>
      <c r="T844" s="444" t="str">
        <f t="shared" si="326"/>
        <v/>
      </c>
      <c r="U844" s="440">
        <v>1</v>
      </c>
      <c r="V844" s="440">
        <v>1</v>
      </c>
      <c r="W844" s="440">
        <v>1</v>
      </c>
      <c r="X844" s="440">
        <v>1</v>
      </c>
      <c r="Y844" s="179"/>
      <c r="Z844" s="186">
        <f t="shared" si="314"/>
        <v>0</v>
      </c>
      <c r="AA844" s="187">
        <f t="shared" si="315"/>
        <v>0</v>
      </c>
    </row>
    <row r="845" spans="2:27" ht="18" customHeight="1">
      <c r="B845" s="179"/>
      <c r="C845" s="80"/>
      <c r="D845" s="57"/>
      <c r="E845" s="57"/>
      <c r="F845" s="57"/>
      <c r="G845" s="80"/>
      <c r="H845" s="57"/>
      <c r="I845" s="508"/>
      <c r="J845" s="182"/>
      <c r="K845" s="183">
        <f t="shared" si="321"/>
        <v>0</v>
      </c>
      <c r="L845" s="184">
        <f t="shared" si="322"/>
        <v>0</v>
      </c>
      <c r="M845" s="184">
        <f t="shared" si="323"/>
        <v>0</v>
      </c>
      <c r="N845" s="184">
        <f t="shared" si="324"/>
        <v>0</v>
      </c>
      <c r="O845" s="184">
        <f t="shared" si="325"/>
        <v>0</v>
      </c>
      <c r="P845" s="185">
        <f t="shared" si="317"/>
        <v>0</v>
      </c>
      <c r="Q845" s="184">
        <f t="shared" si="318"/>
        <v>0</v>
      </c>
      <c r="R845" s="184">
        <f t="shared" si="319"/>
        <v>0</v>
      </c>
      <c r="S845" s="184">
        <f t="shared" si="320"/>
        <v>0</v>
      </c>
      <c r="T845" s="444" t="str">
        <f t="shared" si="326"/>
        <v/>
      </c>
      <c r="U845" s="440">
        <v>1</v>
      </c>
      <c r="V845" s="440">
        <v>1</v>
      </c>
      <c r="W845" s="440">
        <v>1</v>
      </c>
      <c r="X845" s="440">
        <v>1</v>
      </c>
      <c r="Y845" s="179"/>
      <c r="Z845" s="186">
        <f t="shared" si="314"/>
        <v>0</v>
      </c>
      <c r="AA845" s="187">
        <f t="shared" si="315"/>
        <v>0</v>
      </c>
    </row>
    <row r="846" spans="2:27" ht="18" customHeight="1">
      <c r="B846" s="179"/>
      <c r="C846" s="80"/>
      <c r="D846" s="57"/>
      <c r="E846" s="57"/>
      <c r="F846" s="57"/>
      <c r="G846" s="80"/>
      <c r="H846" s="57"/>
      <c r="I846" s="508"/>
      <c r="J846" s="182"/>
      <c r="K846" s="183">
        <f t="shared" si="321"/>
        <v>0</v>
      </c>
      <c r="L846" s="184">
        <f t="shared" si="322"/>
        <v>0</v>
      </c>
      <c r="M846" s="184">
        <f t="shared" si="323"/>
        <v>0</v>
      </c>
      <c r="N846" s="184">
        <f t="shared" si="324"/>
        <v>0</v>
      </c>
      <c r="O846" s="184">
        <f t="shared" si="325"/>
        <v>0</v>
      </c>
      <c r="P846" s="185">
        <f t="shared" si="317"/>
        <v>0</v>
      </c>
      <c r="Q846" s="184">
        <f t="shared" si="318"/>
        <v>0</v>
      </c>
      <c r="R846" s="184">
        <f t="shared" si="319"/>
        <v>0</v>
      </c>
      <c r="S846" s="184">
        <f t="shared" si="320"/>
        <v>0</v>
      </c>
      <c r="T846" s="444" t="str">
        <f t="shared" si="326"/>
        <v/>
      </c>
      <c r="U846" s="440">
        <v>1</v>
      </c>
      <c r="V846" s="440">
        <v>1</v>
      </c>
      <c r="W846" s="440">
        <v>1</v>
      </c>
      <c r="X846" s="440">
        <v>1</v>
      </c>
      <c r="Y846" s="179"/>
      <c r="Z846" s="186">
        <f t="shared" si="314"/>
        <v>0</v>
      </c>
      <c r="AA846" s="187">
        <f t="shared" si="315"/>
        <v>0</v>
      </c>
    </row>
    <row r="847" spans="2:27" ht="18" customHeight="1">
      <c r="B847" s="179"/>
      <c r="C847" s="80"/>
      <c r="D847" s="57"/>
      <c r="E847" s="57"/>
      <c r="F847" s="57"/>
      <c r="G847" s="80"/>
      <c r="H847" s="57"/>
      <c r="I847" s="508"/>
      <c r="J847" s="182"/>
      <c r="K847" s="183">
        <f t="shared" si="321"/>
        <v>0</v>
      </c>
      <c r="L847" s="184">
        <f t="shared" si="322"/>
        <v>0</v>
      </c>
      <c r="M847" s="184">
        <f t="shared" si="323"/>
        <v>0</v>
      </c>
      <c r="N847" s="184">
        <f t="shared" si="324"/>
        <v>0</v>
      </c>
      <c r="O847" s="184">
        <f t="shared" si="325"/>
        <v>0</v>
      </c>
      <c r="P847" s="185">
        <f t="shared" si="317"/>
        <v>0</v>
      </c>
      <c r="Q847" s="184">
        <f t="shared" si="318"/>
        <v>0</v>
      </c>
      <c r="R847" s="184">
        <f t="shared" si="319"/>
        <v>0</v>
      </c>
      <c r="S847" s="184">
        <f t="shared" si="320"/>
        <v>0</v>
      </c>
      <c r="T847" s="444" t="str">
        <f t="shared" si="326"/>
        <v/>
      </c>
      <c r="U847" s="440">
        <v>1</v>
      </c>
      <c r="V847" s="440">
        <v>1</v>
      </c>
      <c r="W847" s="440">
        <v>1</v>
      </c>
      <c r="X847" s="440">
        <v>1</v>
      </c>
      <c r="Y847" s="179"/>
      <c r="Z847" s="186">
        <f t="shared" si="314"/>
        <v>0</v>
      </c>
      <c r="AA847" s="187">
        <f t="shared" si="315"/>
        <v>0</v>
      </c>
    </row>
    <row r="848" spans="2:27" ht="18" customHeight="1">
      <c r="B848" s="179"/>
      <c r="C848" s="80"/>
      <c r="D848" s="57"/>
      <c r="E848" s="57"/>
      <c r="F848" s="57"/>
      <c r="G848" s="80"/>
      <c r="H848" s="57"/>
      <c r="I848" s="508"/>
      <c r="J848" s="182"/>
      <c r="K848" s="183">
        <f t="shared" si="321"/>
        <v>0</v>
      </c>
      <c r="L848" s="184">
        <f t="shared" si="322"/>
        <v>0</v>
      </c>
      <c r="M848" s="184">
        <f t="shared" si="323"/>
        <v>0</v>
      </c>
      <c r="N848" s="184">
        <f t="shared" si="324"/>
        <v>0</v>
      </c>
      <c r="O848" s="184">
        <f t="shared" si="325"/>
        <v>0</v>
      </c>
      <c r="P848" s="185">
        <f t="shared" si="317"/>
        <v>0</v>
      </c>
      <c r="Q848" s="184">
        <f t="shared" si="318"/>
        <v>0</v>
      </c>
      <c r="R848" s="184">
        <f t="shared" si="319"/>
        <v>0</v>
      </c>
      <c r="S848" s="184">
        <f t="shared" si="320"/>
        <v>0</v>
      </c>
      <c r="T848" s="444" t="str">
        <f t="shared" si="326"/>
        <v/>
      </c>
      <c r="U848" s="440">
        <v>1</v>
      </c>
      <c r="V848" s="440">
        <v>1</v>
      </c>
      <c r="W848" s="440">
        <v>1</v>
      </c>
      <c r="X848" s="440">
        <v>1</v>
      </c>
      <c r="Y848" s="179"/>
      <c r="Z848" s="186">
        <f t="shared" si="314"/>
        <v>0</v>
      </c>
      <c r="AA848" s="187">
        <f t="shared" si="315"/>
        <v>0</v>
      </c>
    </row>
    <row r="849" spans="2:27" ht="18" customHeight="1">
      <c r="B849" s="179"/>
      <c r="C849" s="80"/>
      <c r="D849" s="57"/>
      <c r="E849" s="57"/>
      <c r="F849" s="57"/>
      <c r="G849" s="80"/>
      <c r="H849" s="57"/>
      <c r="I849" s="508"/>
      <c r="J849" s="182"/>
      <c r="K849" s="183">
        <f t="shared" si="321"/>
        <v>0</v>
      </c>
      <c r="L849" s="184">
        <f t="shared" si="322"/>
        <v>0</v>
      </c>
      <c r="M849" s="184">
        <f t="shared" si="323"/>
        <v>0</v>
      </c>
      <c r="N849" s="184">
        <f t="shared" si="324"/>
        <v>0</v>
      </c>
      <c r="O849" s="184">
        <f t="shared" si="325"/>
        <v>0</v>
      </c>
      <c r="P849" s="185">
        <f t="shared" si="317"/>
        <v>0</v>
      </c>
      <c r="Q849" s="184">
        <f t="shared" si="318"/>
        <v>0</v>
      </c>
      <c r="R849" s="184">
        <f t="shared" si="319"/>
        <v>0</v>
      </c>
      <c r="S849" s="184">
        <f t="shared" si="320"/>
        <v>0</v>
      </c>
      <c r="T849" s="444" t="str">
        <f t="shared" si="326"/>
        <v/>
      </c>
      <c r="U849" s="440">
        <v>1</v>
      </c>
      <c r="V849" s="440">
        <v>1</v>
      </c>
      <c r="W849" s="440">
        <v>1</v>
      </c>
      <c r="X849" s="440">
        <v>1</v>
      </c>
      <c r="Y849" s="179"/>
      <c r="Z849" s="186">
        <f t="shared" si="314"/>
        <v>0</v>
      </c>
      <c r="AA849" s="187">
        <f t="shared" si="315"/>
        <v>0</v>
      </c>
    </row>
    <row r="850" spans="2:27" ht="18" customHeight="1">
      <c r="B850" s="179"/>
      <c r="C850" s="80"/>
      <c r="D850" s="57"/>
      <c r="E850" s="57"/>
      <c r="F850" s="57"/>
      <c r="G850" s="80"/>
      <c r="H850" s="57"/>
      <c r="I850" s="508"/>
      <c r="J850" s="182"/>
      <c r="K850" s="183">
        <f t="shared" si="321"/>
        <v>0</v>
      </c>
      <c r="L850" s="184">
        <f t="shared" si="322"/>
        <v>0</v>
      </c>
      <c r="M850" s="184">
        <f t="shared" si="323"/>
        <v>0</v>
      </c>
      <c r="N850" s="184">
        <f t="shared" si="324"/>
        <v>0</v>
      </c>
      <c r="O850" s="184">
        <f t="shared" si="325"/>
        <v>0</v>
      </c>
      <c r="P850" s="185">
        <f t="shared" si="317"/>
        <v>0</v>
      </c>
      <c r="Q850" s="184">
        <f t="shared" si="318"/>
        <v>0</v>
      </c>
      <c r="R850" s="184">
        <f t="shared" si="319"/>
        <v>0</v>
      </c>
      <c r="S850" s="184">
        <f t="shared" si="320"/>
        <v>0</v>
      </c>
      <c r="T850" s="444" t="str">
        <f t="shared" si="326"/>
        <v/>
      </c>
      <c r="U850" s="440">
        <v>1</v>
      </c>
      <c r="V850" s="440">
        <v>1</v>
      </c>
      <c r="W850" s="440">
        <v>1</v>
      </c>
      <c r="X850" s="440">
        <v>1</v>
      </c>
      <c r="Y850" s="179"/>
      <c r="Z850" s="186">
        <f t="shared" si="314"/>
        <v>0</v>
      </c>
      <c r="AA850" s="187">
        <f t="shared" si="315"/>
        <v>0</v>
      </c>
    </row>
    <row r="851" spans="2:27" ht="18" customHeight="1">
      <c r="B851" s="179"/>
      <c r="C851" s="80"/>
      <c r="D851" s="57"/>
      <c r="E851" s="57"/>
      <c r="F851" s="57"/>
      <c r="G851" s="80"/>
      <c r="H851" s="57"/>
      <c r="I851" s="508"/>
      <c r="J851" s="182"/>
      <c r="K851" s="183">
        <f t="shared" si="321"/>
        <v>0</v>
      </c>
      <c r="L851" s="184">
        <f t="shared" si="322"/>
        <v>0</v>
      </c>
      <c r="M851" s="184">
        <f t="shared" si="323"/>
        <v>0</v>
      </c>
      <c r="N851" s="184">
        <f t="shared" si="324"/>
        <v>0</v>
      </c>
      <c r="O851" s="184">
        <f t="shared" si="325"/>
        <v>0</v>
      </c>
      <c r="P851" s="185">
        <f t="shared" si="317"/>
        <v>0</v>
      </c>
      <c r="Q851" s="184">
        <f t="shared" si="318"/>
        <v>0</v>
      </c>
      <c r="R851" s="184">
        <f t="shared" si="319"/>
        <v>0</v>
      </c>
      <c r="S851" s="184">
        <f t="shared" si="320"/>
        <v>0</v>
      </c>
      <c r="T851" s="444" t="str">
        <f t="shared" si="326"/>
        <v/>
      </c>
      <c r="U851" s="440">
        <v>1</v>
      </c>
      <c r="V851" s="440">
        <v>1</v>
      </c>
      <c r="W851" s="440">
        <v>1</v>
      </c>
      <c r="X851" s="440">
        <v>1</v>
      </c>
      <c r="Y851" s="179"/>
      <c r="Z851" s="186">
        <f t="shared" si="314"/>
        <v>0</v>
      </c>
      <c r="AA851" s="187">
        <f t="shared" si="315"/>
        <v>0</v>
      </c>
    </row>
    <row r="852" spans="2:27" ht="18" customHeight="1">
      <c r="B852" s="179"/>
      <c r="C852" s="80"/>
      <c r="D852" s="57"/>
      <c r="E852" s="57"/>
      <c r="F852" s="57"/>
      <c r="G852" s="80"/>
      <c r="H852" s="57"/>
      <c r="I852" s="508"/>
      <c r="J852" s="182"/>
      <c r="K852" s="183">
        <f t="shared" si="321"/>
        <v>0</v>
      </c>
      <c r="L852" s="184">
        <f t="shared" si="322"/>
        <v>0</v>
      </c>
      <c r="M852" s="184">
        <f t="shared" si="323"/>
        <v>0</v>
      </c>
      <c r="N852" s="184">
        <f t="shared" si="324"/>
        <v>0</v>
      </c>
      <c r="O852" s="184">
        <f t="shared" si="325"/>
        <v>0</v>
      </c>
      <c r="P852" s="185">
        <f t="shared" si="317"/>
        <v>0</v>
      </c>
      <c r="Q852" s="184">
        <f t="shared" si="318"/>
        <v>0</v>
      </c>
      <c r="R852" s="184">
        <f t="shared" si="319"/>
        <v>0</v>
      </c>
      <c r="S852" s="184">
        <f t="shared" si="320"/>
        <v>0</v>
      </c>
      <c r="T852" s="444" t="str">
        <f t="shared" si="326"/>
        <v/>
      </c>
      <c r="U852" s="440">
        <v>1</v>
      </c>
      <c r="V852" s="440">
        <v>1</v>
      </c>
      <c r="W852" s="440">
        <v>1</v>
      </c>
      <c r="X852" s="440">
        <v>1</v>
      </c>
      <c r="Y852" s="179"/>
      <c r="Z852" s="186">
        <f t="shared" si="314"/>
        <v>0</v>
      </c>
      <c r="AA852" s="187">
        <f t="shared" si="315"/>
        <v>0</v>
      </c>
    </row>
    <row r="853" spans="2:27" ht="18" customHeight="1">
      <c r="B853" s="179"/>
      <c r="C853" s="80"/>
      <c r="D853" s="57"/>
      <c r="E853" s="57"/>
      <c r="F853" s="57"/>
      <c r="G853" s="80"/>
      <c r="H853" s="57"/>
      <c r="I853" s="508"/>
      <c r="J853" s="182"/>
      <c r="K853" s="183">
        <f t="shared" si="321"/>
        <v>0</v>
      </c>
      <c r="L853" s="184">
        <f t="shared" si="322"/>
        <v>0</v>
      </c>
      <c r="M853" s="184">
        <f t="shared" si="323"/>
        <v>0</v>
      </c>
      <c r="N853" s="184">
        <f t="shared" si="324"/>
        <v>0</v>
      </c>
      <c r="O853" s="184">
        <f t="shared" si="325"/>
        <v>0</v>
      </c>
      <c r="P853" s="185">
        <f t="shared" si="317"/>
        <v>0</v>
      </c>
      <c r="Q853" s="184">
        <f t="shared" si="318"/>
        <v>0</v>
      </c>
      <c r="R853" s="184">
        <f t="shared" si="319"/>
        <v>0</v>
      </c>
      <c r="S853" s="184">
        <f t="shared" si="320"/>
        <v>0</v>
      </c>
      <c r="T853" s="444" t="str">
        <f t="shared" si="326"/>
        <v/>
      </c>
      <c r="U853" s="440">
        <v>1</v>
      </c>
      <c r="V853" s="440">
        <v>1</v>
      </c>
      <c r="W853" s="440">
        <v>1</v>
      </c>
      <c r="X853" s="440">
        <v>1</v>
      </c>
      <c r="Y853" s="179"/>
      <c r="Z853" s="186">
        <f t="shared" si="314"/>
        <v>0</v>
      </c>
      <c r="AA853" s="187">
        <f t="shared" si="315"/>
        <v>0</v>
      </c>
    </row>
    <row r="854" spans="2:27" ht="18" customHeight="1">
      <c r="B854" s="179"/>
      <c r="C854" s="80"/>
      <c r="D854" s="57"/>
      <c r="E854" s="57"/>
      <c r="F854" s="57"/>
      <c r="G854" s="80"/>
      <c r="H854" s="57"/>
      <c r="I854" s="508"/>
      <c r="J854" s="182"/>
      <c r="K854" s="183">
        <f t="shared" si="321"/>
        <v>0</v>
      </c>
      <c r="L854" s="184">
        <f t="shared" si="322"/>
        <v>0</v>
      </c>
      <c r="M854" s="184">
        <f t="shared" si="323"/>
        <v>0</v>
      </c>
      <c r="N854" s="184">
        <f t="shared" si="324"/>
        <v>0</v>
      </c>
      <c r="O854" s="184">
        <f t="shared" si="325"/>
        <v>0</v>
      </c>
      <c r="P854" s="185">
        <f t="shared" si="317"/>
        <v>0</v>
      </c>
      <c r="Q854" s="184">
        <f t="shared" si="318"/>
        <v>0</v>
      </c>
      <c r="R854" s="184">
        <f t="shared" si="319"/>
        <v>0</v>
      </c>
      <c r="S854" s="184">
        <f t="shared" si="320"/>
        <v>0</v>
      </c>
      <c r="T854" s="444" t="str">
        <f t="shared" si="326"/>
        <v/>
      </c>
      <c r="U854" s="440">
        <v>1</v>
      </c>
      <c r="V854" s="440">
        <v>1</v>
      </c>
      <c r="W854" s="440">
        <v>1</v>
      </c>
      <c r="X854" s="440">
        <v>1</v>
      </c>
      <c r="Y854" s="179"/>
      <c r="Z854" s="186">
        <f t="shared" si="314"/>
        <v>0</v>
      </c>
      <c r="AA854" s="187">
        <f t="shared" si="315"/>
        <v>0</v>
      </c>
    </row>
    <row r="855" spans="2:27" ht="18" customHeight="1">
      <c r="B855" s="179"/>
      <c r="C855" s="80"/>
      <c r="D855" s="57"/>
      <c r="E855" s="57"/>
      <c r="F855" s="57"/>
      <c r="G855" s="80"/>
      <c r="H855" s="57"/>
      <c r="I855" s="508"/>
      <c r="J855" s="182"/>
      <c r="K855" s="183">
        <f t="shared" si="321"/>
        <v>0</v>
      </c>
      <c r="L855" s="184">
        <f t="shared" si="322"/>
        <v>0</v>
      </c>
      <c r="M855" s="184">
        <f t="shared" si="323"/>
        <v>0</v>
      </c>
      <c r="N855" s="184">
        <f t="shared" si="324"/>
        <v>0</v>
      </c>
      <c r="O855" s="184">
        <f t="shared" si="325"/>
        <v>0</v>
      </c>
      <c r="P855" s="185">
        <f t="shared" si="317"/>
        <v>0</v>
      </c>
      <c r="Q855" s="184">
        <f t="shared" si="318"/>
        <v>0</v>
      </c>
      <c r="R855" s="184">
        <f t="shared" si="319"/>
        <v>0</v>
      </c>
      <c r="S855" s="184">
        <f t="shared" si="320"/>
        <v>0</v>
      </c>
      <c r="T855" s="444" t="str">
        <f t="shared" si="326"/>
        <v/>
      </c>
      <c r="U855" s="440">
        <v>1</v>
      </c>
      <c r="V855" s="440">
        <v>1</v>
      </c>
      <c r="W855" s="440">
        <v>1</v>
      </c>
      <c r="X855" s="440">
        <v>1</v>
      </c>
      <c r="Y855" s="179"/>
      <c r="Z855" s="186">
        <f t="shared" si="314"/>
        <v>0</v>
      </c>
      <c r="AA855" s="187">
        <f t="shared" si="315"/>
        <v>0</v>
      </c>
    </row>
    <row r="856" spans="2:27" ht="18" customHeight="1">
      <c r="B856" s="179"/>
      <c r="C856" s="80"/>
      <c r="D856" s="57"/>
      <c r="E856" s="57"/>
      <c r="F856" s="57"/>
      <c r="G856" s="80"/>
      <c r="H856" s="57"/>
      <c r="I856" s="508"/>
      <c r="J856" s="182"/>
      <c r="K856" s="183">
        <f t="shared" si="321"/>
        <v>0</v>
      </c>
      <c r="L856" s="184">
        <f t="shared" si="322"/>
        <v>0</v>
      </c>
      <c r="M856" s="184">
        <f t="shared" si="323"/>
        <v>0</v>
      </c>
      <c r="N856" s="184">
        <f t="shared" si="324"/>
        <v>0</v>
      </c>
      <c r="O856" s="184">
        <f t="shared" si="325"/>
        <v>0</v>
      </c>
      <c r="P856" s="185">
        <f t="shared" si="317"/>
        <v>0</v>
      </c>
      <c r="Q856" s="184">
        <f t="shared" si="318"/>
        <v>0</v>
      </c>
      <c r="R856" s="184">
        <f t="shared" si="319"/>
        <v>0</v>
      </c>
      <c r="S856" s="184">
        <f t="shared" si="320"/>
        <v>0</v>
      </c>
      <c r="T856" s="444" t="str">
        <f t="shared" si="326"/>
        <v/>
      </c>
      <c r="U856" s="440">
        <v>1</v>
      </c>
      <c r="V856" s="440">
        <v>1</v>
      </c>
      <c r="W856" s="440">
        <v>1</v>
      </c>
      <c r="X856" s="440">
        <v>1</v>
      </c>
      <c r="Y856" s="179"/>
      <c r="Z856" s="186">
        <f t="shared" si="314"/>
        <v>0</v>
      </c>
      <c r="AA856" s="187">
        <f t="shared" si="315"/>
        <v>0</v>
      </c>
    </row>
    <row r="857" spans="2:27" ht="18" customHeight="1">
      <c r="B857" s="179"/>
      <c r="C857" s="80"/>
      <c r="D857" s="57"/>
      <c r="E857" s="57"/>
      <c r="F857" s="57"/>
      <c r="G857" s="80"/>
      <c r="H857" s="57"/>
      <c r="I857" s="508"/>
      <c r="J857" s="182"/>
      <c r="K857" s="183">
        <f t="shared" si="321"/>
        <v>0</v>
      </c>
      <c r="L857" s="184">
        <f t="shared" si="322"/>
        <v>0</v>
      </c>
      <c r="M857" s="184">
        <f t="shared" si="323"/>
        <v>0</v>
      </c>
      <c r="N857" s="184">
        <f t="shared" si="324"/>
        <v>0</v>
      </c>
      <c r="O857" s="184">
        <f t="shared" si="325"/>
        <v>0</v>
      </c>
      <c r="P857" s="185">
        <f t="shared" si="317"/>
        <v>0</v>
      </c>
      <c r="Q857" s="184">
        <f t="shared" si="318"/>
        <v>0</v>
      </c>
      <c r="R857" s="184">
        <f t="shared" si="319"/>
        <v>0</v>
      </c>
      <c r="S857" s="184">
        <f t="shared" si="320"/>
        <v>0</v>
      </c>
      <c r="T857" s="444" t="str">
        <f t="shared" si="326"/>
        <v/>
      </c>
      <c r="U857" s="440">
        <v>1</v>
      </c>
      <c r="V857" s="440">
        <v>1</v>
      </c>
      <c r="W857" s="440">
        <v>1</v>
      </c>
      <c r="X857" s="440">
        <v>1</v>
      </c>
      <c r="Y857" s="179"/>
      <c r="Z857" s="186">
        <f t="shared" si="314"/>
        <v>0</v>
      </c>
      <c r="AA857" s="187">
        <f t="shared" si="315"/>
        <v>0</v>
      </c>
    </row>
    <row r="858" spans="2:27" ht="18" customHeight="1">
      <c r="B858" s="179"/>
      <c r="C858" s="80"/>
      <c r="D858" s="57"/>
      <c r="E858" s="57"/>
      <c r="F858" s="57"/>
      <c r="G858" s="80"/>
      <c r="H858" s="57"/>
      <c r="I858" s="508"/>
      <c r="J858" s="182"/>
      <c r="K858" s="183">
        <f t="shared" si="321"/>
        <v>0</v>
      </c>
      <c r="L858" s="184">
        <f t="shared" si="322"/>
        <v>0</v>
      </c>
      <c r="M858" s="184">
        <f t="shared" si="323"/>
        <v>0</v>
      </c>
      <c r="N858" s="184">
        <f t="shared" si="324"/>
        <v>0</v>
      </c>
      <c r="O858" s="184">
        <f t="shared" si="325"/>
        <v>0</v>
      </c>
      <c r="P858" s="185">
        <f t="shared" si="317"/>
        <v>0</v>
      </c>
      <c r="Q858" s="184">
        <f t="shared" si="318"/>
        <v>0</v>
      </c>
      <c r="R858" s="184">
        <f t="shared" si="319"/>
        <v>0</v>
      </c>
      <c r="S858" s="184">
        <f t="shared" si="320"/>
        <v>0</v>
      </c>
      <c r="T858" s="444" t="str">
        <f t="shared" si="326"/>
        <v/>
      </c>
      <c r="U858" s="440">
        <v>1</v>
      </c>
      <c r="V858" s="440">
        <v>1</v>
      </c>
      <c r="W858" s="440">
        <v>1</v>
      </c>
      <c r="X858" s="440">
        <v>1</v>
      </c>
      <c r="Y858" s="179"/>
      <c r="Z858" s="186">
        <f t="shared" si="314"/>
        <v>0</v>
      </c>
      <c r="AA858" s="187">
        <f t="shared" si="315"/>
        <v>0</v>
      </c>
    </row>
    <row r="859" spans="2:27" ht="18" customHeight="1">
      <c r="B859" s="179"/>
      <c r="C859" s="80"/>
      <c r="D859" s="57"/>
      <c r="E859" s="57"/>
      <c r="F859" s="57"/>
      <c r="G859" s="80"/>
      <c r="H859" s="57"/>
      <c r="I859" s="508"/>
      <c r="J859" s="182"/>
      <c r="K859" s="183">
        <f t="shared" si="321"/>
        <v>0</v>
      </c>
      <c r="L859" s="184">
        <f t="shared" si="322"/>
        <v>0</v>
      </c>
      <c r="M859" s="184">
        <f t="shared" si="323"/>
        <v>0</v>
      </c>
      <c r="N859" s="184">
        <f t="shared" si="324"/>
        <v>0</v>
      </c>
      <c r="O859" s="184">
        <f t="shared" si="325"/>
        <v>0</v>
      </c>
      <c r="P859" s="185">
        <f t="shared" si="317"/>
        <v>0</v>
      </c>
      <c r="Q859" s="184">
        <f t="shared" si="318"/>
        <v>0</v>
      </c>
      <c r="R859" s="184">
        <f t="shared" si="319"/>
        <v>0</v>
      </c>
      <c r="S859" s="184">
        <f t="shared" si="320"/>
        <v>0</v>
      </c>
      <c r="T859" s="444" t="str">
        <f t="shared" si="326"/>
        <v/>
      </c>
      <c r="U859" s="440">
        <v>1</v>
      </c>
      <c r="V859" s="440">
        <v>1</v>
      </c>
      <c r="W859" s="440">
        <v>1</v>
      </c>
      <c r="X859" s="440">
        <v>1</v>
      </c>
      <c r="Y859" s="179"/>
      <c r="Z859" s="186">
        <f t="shared" si="314"/>
        <v>0</v>
      </c>
      <c r="AA859" s="187">
        <f t="shared" si="315"/>
        <v>0</v>
      </c>
    </row>
    <row r="860" spans="2:27" ht="18" customHeight="1">
      <c r="B860" s="179"/>
      <c r="C860" s="80"/>
      <c r="D860" s="57"/>
      <c r="E860" s="57"/>
      <c r="F860" s="57"/>
      <c r="G860" s="80"/>
      <c r="H860" s="57"/>
      <c r="I860" s="508"/>
      <c r="J860" s="182"/>
      <c r="K860" s="183">
        <f t="shared" si="321"/>
        <v>0</v>
      </c>
      <c r="L860" s="184">
        <f t="shared" si="322"/>
        <v>0</v>
      </c>
      <c r="M860" s="184">
        <f t="shared" si="323"/>
        <v>0</v>
      </c>
      <c r="N860" s="184">
        <f t="shared" si="324"/>
        <v>0</v>
      </c>
      <c r="O860" s="184">
        <f t="shared" si="325"/>
        <v>0</v>
      </c>
      <c r="P860" s="185">
        <f t="shared" si="317"/>
        <v>0</v>
      </c>
      <c r="Q860" s="184">
        <f t="shared" si="318"/>
        <v>0</v>
      </c>
      <c r="R860" s="184">
        <f t="shared" si="319"/>
        <v>0</v>
      </c>
      <c r="S860" s="184">
        <f t="shared" si="320"/>
        <v>0</v>
      </c>
      <c r="T860" s="444" t="str">
        <f t="shared" si="326"/>
        <v/>
      </c>
      <c r="U860" s="440">
        <v>1</v>
      </c>
      <c r="V860" s="440">
        <v>1</v>
      </c>
      <c r="W860" s="440">
        <v>1</v>
      </c>
      <c r="X860" s="440">
        <v>1</v>
      </c>
      <c r="Y860" s="179"/>
      <c r="Z860" s="186">
        <f t="shared" si="314"/>
        <v>0</v>
      </c>
      <c r="AA860" s="187">
        <f t="shared" si="315"/>
        <v>0</v>
      </c>
    </row>
    <row r="861" spans="2:27" ht="18" customHeight="1">
      <c r="B861" s="179"/>
      <c r="C861" s="80"/>
      <c r="D861" s="57"/>
      <c r="E861" s="57"/>
      <c r="F861" s="57"/>
      <c r="G861" s="80"/>
      <c r="H861" s="57"/>
      <c r="I861" s="508"/>
      <c r="J861" s="182"/>
      <c r="K861" s="183">
        <f t="shared" si="321"/>
        <v>0</v>
      </c>
      <c r="L861" s="184">
        <f t="shared" si="322"/>
        <v>0</v>
      </c>
      <c r="M861" s="184">
        <f t="shared" si="323"/>
        <v>0</v>
      </c>
      <c r="N861" s="184">
        <f t="shared" si="324"/>
        <v>0</v>
      </c>
      <c r="O861" s="184">
        <f t="shared" si="325"/>
        <v>0</v>
      </c>
      <c r="P861" s="185">
        <f t="shared" si="317"/>
        <v>0</v>
      </c>
      <c r="Q861" s="184">
        <f t="shared" si="318"/>
        <v>0</v>
      </c>
      <c r="R861" s="184">
        <f t="shared" si="319"/>
        <v>0</v>
      </c>
      <c r="S861" s="184">
        <f t="shared" si="320"/>
        <v>0</v>
      </c>
      <c r="T861" s="444" t="str">
        <f t="shared" si="326"/>
        <v/>
      </c>
      <c r="U861" s="440">
        <v>1</v>
      </c>
      <c r="V861" s="440">
        <v>1</v>
      </c>
      <c r="W861" s="440">
        <v>1</v>
      </c>
      <c r="X861" s="440">
        <v>1</v>
      </c>
      <c r="Y861" s="179"/>
      <c r="Z861" s="186">
        <f t="shared" si="314"/>
        <v>0</v>
      </c>
      <c r="AA861" s="187">
        <f t="shared" si="315"/>
        <v>0</v>
      </c>
    </row>
    <row r="862" spans="2:27" ht="18" customHeight="1">
      <c r="B862" s="179"/>
      <c r="C862" s="80"/>
      <c r="D862" s="57"/>
      <c r="E862" s="57"/>
      <c r="F862" s="57"/>
      <c r="G862" s="80"/>
      <c r="H862" s="57"/>
      <c r="I862" s="508"/>
      <c r="J862" s="182"/>
      <c r="K862" s="183">
        <f t="shared" si="321"/>
        <v>0</v>
      </c>
      <c r="L862" s="184">
        <f t="shared" si="322"/>
        <v>0</v>
      </c>
      <c r="M862" s="184">
        <f t="shared" si="323"/>
        <v>0</v>
      </c>
      <c r="N862" s="184">
        <f t="shared" si="324"/>
        <v>0</v>
      </c>
      <c r="O862" s="184">
        <f t="shared" si="325"/>
        <v>0</v>
      </c>
      <c r="P862" s="185">
        <f t="shared" si="317"/>
        <v>0</v>
      </c>
      <c r="Q862" s="184">
        <f t="shared" si="318"/>
        <v>0</v>
      </c>
      <c r="R862" s="184">
        <f t="shared" si="319"/>
        <v>0</v>
      </c>
      <c r="S862" s="184">
        <f t="shared" si="320"/>
        <v>0</v>
      </c>
      <c r="T862" s="444" t="str">
        <f t="shared" si="326"/>
        <v/>
      </c>
      <c r="U862" s="440">
        <v>1</v>
      </c>
      <c r="V862" s="440">
        <v>1</v>
      </c>
      <c r="W862" s="440">
        <v>1</v>
      </c>
      <c r="X862" s="440">
        <v>1</v>
      </c>
      <c r="Y862" s="179"/>
      <c r="Z862" s="186">
        <f t="shared" si="314"/>
        <v>0</v>
      </c>
      <c r="AA862" s="187">
        <f t="shared" si="315"/>
        <v>0</v>
      </c>
    </row>
    <row r="863" spans="2:27" ht="18" customHeight="1">
      <c r="B863" s="179"/>
      <c r="C863" s="80"/>
      <c r="D863" s="57"/>
      <c r="E863" s="57"/>
      <c r="F863" s="57"/>
      <c r="G863" s="80"/>
      <c r="H863" s="57"/>
      <c r="I863" s="508"/>
      <c r="J863" s="182"/>
      <c r="K863" s="183">
        <f t="shared" si="321"/>
        <v>0</v>
      </c>
      <c r="L863" s="184">
        <f t="shared" si="322"/>
        <v>0</v>
      </c>
      <c r="M863" s="184">
        <f t="shared" si="323"/>
        <v>0</v>
      </c>
      <c r="N863" s="184">
        <f t="shared" si="324"/>
        <v>0</v>
      </c>
      <c r="O863" s="184">
        <f t="shared" si="325"/>
        <v>0</v>
      </c>
      <c r="P863" s="185">
        <f t="shared" si="317"/>
        <v>0</v>
      </c>
      <c r="Q863" s="184">
        <f t="shared" si="318"/>
        <v>0</v>
      </c>
      <c r="R863" s="184">
        <f t="shared" si="319"/>
        <v>0</v>
      </c>
      <c r="S863" s="184">
        <f t="shared" si="320"/>
        <v>0</v>
      </c>
      <c r="T863" s="444" t="str">
        <f t="shared" si="326"/>
        <v/>
      </c>
      <c r="U863" s="440">
        <v>1</v>
      </c>
      <c r="V863" s="440">
        <v>1</v>
      </c>
      <c r="W863" s="440">
        <v>1</v>
      </c>
      <c r="X863" s="440">
        <v>1</v>
      </c>
      <c r="Y863" s="179"/>
      <c r="Z863" s="186">
        <f t="shared" si="314"/>
        <v>0</v>
      </c>
      <c r="AA863" s="187">
        <f t="shared" si="315"/>
        <v>0</v>
      </c>
    </row>
    <row r="864" spans="2:27" ht="18" customHeight="1">
      <c r="B864" s="179"/>
      <c r="C864" s="80"/>
      <c r="D864" s="57"/>
      <c r="E864" s="57"/>
      <c r="F864" s="57"/>
      <c r="G864" s="80"/>
      <c r="H864" s="57"/>
      <c r="I864" s="508"/>
      <c r="J864" s="182"/>
      <c r="K864" s="183">
        <f t="shared" si="321"/>
        <v>0</v>
      </c>
      <c r="L864" s="184">
        <f t="shared" si="322"/>
        <v>0</v>
      </c>
      <c r="M864" s="184">
        <f t="shared" si="323"/>
        <v>0</v>
      </c>
      <c r="N864" s="184">
        <f t="shared" si="324"/>
        <v>0</v>
      </c>
      <c r="O864" s="184">
        <f t="shared" si="325"/>
        <v>0</v>
      </c>
      <c r="P864" s="185">
        <f t="shared" si="317"/>
        <v>0</v>
      </c>
      <c r="Q864" s="184">
        <f t="shared" si="318"/>
        <v>0</v>
      </c>
      <c r="R864" s="184">
        <f t="shared" si="319"/>
        <v>0</v>
      </c>
      <c r="S864" s="184">
        <f t="shared" si="320"/>
        <v>0</v>
      </c>
      <c r="T864" s="444" t="str">
        <f t="shared" si="326"/>
        <v/>
      </c>
      <c r="U864" s="440">
        <v>1</v>
      </c>
      <c r="V864" s="440">
        <v>1</v>
      </c>
      <c r="W864" s="440">
        <v>1</v>
      </c>
      <c r="X864" s="440">
        <v>1</v>
      </c>
      <c r="Y864" s="179"/>
      <c r="Z864" s="186">
        <f t="shared" si="314"/>
        <v>0</v>
      </c>
      <c r="AA864" s="187">
        <f t="shared" si="315"/>
        <v>0</v>
      </c>
    </row>
    <row r="865" spans="2:27" ht="18" customHeight="1">
      <c r="B865" s="179"/>
      <c r="C865" s="80"/>
      <c r="D865" s="57"/>
      <c r="E865" s="57"/>
      <c r="F865" s="57"/>
      <c r="G865" s="80"/>
      <c r="H865" s="57"/>
      <c r="I865" s="508"/>
      <c r="J865" s="182"/>
      <c r="K865" s="183">
        <f t="shared" si="321"/>
        <v>0</v>
      </c>
      <c r="L865" s="184">
        <f t="shared" si="322"/>
        <v>0</v>
      </c>
      <c r="M865" s="184">
        <f t="shared" si="323"/>
        <v>0</v>
      </c>
      <c r="N865" s="184">
        <f t="shared" si="324"/>
        <v>0</v>
      </c>
      <c r="O865" s="184">
        <f t="shared" si="325"/>
        <v>0</v>
      </c>
      <c r="P865" s="185">
        <f t="shared" si="317"/>
        <v>0</v>
      </c>
      <c r="Q865" s="184">
        <f t="shared" si="318"/>
        <v>0</v>
      </c>
      <c r="R865" s="184">
        <f t="shared" si="319"/>
        <v>0</v>
      </c>
      <c r="S865" s="184">
        <f t="shared" si="320"/>
        <v>0</v>
      </c>
      <c r="T865" s="444" t="str">
        <f t="shared" si="326"/>
        <v/>
      </c>
      <c r="U865" s="440">
        <v>1</v>
      </c>
      <c r="V865" s="440">
        <v>1</v>
      </c>
      <c r="W865" s="440">
        <v>1</v>
      </c>
      <c r="X865" s="440">
        <v>1</v>
      </c>
      <c r="Y865" s="179"/>
      <c r="Z865" s="186">
        <f t="shared" si="314"/>
        <v>0</v>
      </c>
      <c r="AA865" s="187">
        <f t="shared" si="315"/>
        <v>0</v>
      </c>
    </row>
    <row r="866" spans="2:27" ht="18" customHeight="1">
      <c r="B866" s="179"/>
      <c r="C866" s="80"/>
      <c r="D866" s="57"/>
      <c r="E866" s="57"/>
      <c r="F866" s="57"/>
      <c r="G866" s="80"/>
      <c r="H866" s="57"/>
      <c r="I866" s="508"/>
      <c r="J866" s="182"/>
      <c r="K866" s="183">
        <f t="shared" si="321"/>
        <v>0</v>
      </c>
      <c r="L866" s="184">
        <f t="shared" si="322"/>
        <v>0</v>
      </c>
      <c r="M866" s="184">
        <f t="shared" si="323"/>
        <v>0</v>
      </c>
      <c r="N866" s="184">
        <f t="shared" si="324"/>
        <v>0</v>
      </c>
      <c r="O866" s="184">
        <f t="shared" si="325"/>
        <v>0</v>
      </c>
      <c r="P866" s="185">
        <f t="shared" si="317"/>
        <v>0</v>
      </c>
      <c r="Q866" s="184">
        <f t="shared" si="318"/>
        <v>0</v>
      </c>
      <c r="R866" s="184">
        <f t="shared" si="319"/>
        <v>0</v>
      </c>
      <c r="S866" s="184">
        <f t="shared" si="320"/>
        <v>0</v>
      </c>
      <c r="T866" s="444" t="str">
        <f t="shared" si="326"/>
        <v/>
      </c>
      <c r="U866" s="440">
        <v>1</v>
      </c>
      <c r="V866" s="440">
        <v>1</v>
      </c>
      <c r="W866" s="440">
        <v>1</v>
      </c>
      <c r="X866" s="440">
        <v>1</v>
      </c>
      <c r="Y866" s="179"/>
      <c r="Z866" s="186">
        <f t="shared" si="314"/>
        <v>0</v>
      </c>
      <c r="AA866" s="187">
        <f t="shared" si="315"/>
        <v>0</v>
      </c>
    </row>
    <row r="867" spans="2:27" ht="18" customHeight="1">
      <c r="B867" s="179"/>
      <c r="C867" s="80"/>
      <c r="D867" s="57"/>
      <c r="E867" s="57"/>
      <c r="F867" s="57"/>
      <c r="G867" s="80"/>
      <c r="H867" s="57"/>
      <c r="I867" s="508"/>
      <c r="J867" s="182"/>
      <c r="K867" s="183">
        <f t="shared" si="321"/>
        <v>0</v>
      </c>
      <c r="L867" s="184">
        <f t="shared" si="322"/>
        <v>0</v>
      </c>
      <c r="M867" s="184">
        <f t="shared" si="323"/>
        <v>0</v>
      </c>
      <c r="N867" s="184">
        <f t="shared" si="324"/>
        <v>0</v>
      </c>
      <c r="O867" s="184">
        <f t="shared" si="325"/>
        <v>0</v>
      </c>
      <c r="P867" s="185">
        <f t="shared" si="317"/>
        <v>0</v>
      </c>
      <c r="Q867" s="184">
        <f t="shared" si="318"/>
        <v>0</v>
      </c>
      <c r="R867" s="184">
        <f t="shared" si="319"/>
        <v>0</v>
      </c>
      <c r="S867" s="184">
        <f t="shared" si="320"/>
        <v>0</v>
      </c>
      <c r="T867" s="444" t="str">
        <f t="shared" si="326"/>
        <v/>
      </c>
      <c r="U867" s="440">
        <v>1</v>
      </c>
      <c r="V867" s="440">
        <v>1</v>
      </c>
      <c r="W867" s="440">
        <v>1</v>
      </c>
      <c r="X867" s="440">
        <v>1</v>
      </c>
      <c r="Y867" s="179"/>
      <c r="Z867" s="186">
        <f t="shared" si="314"/>
        <v>0</v>
      </c>
      <c r="AA867" s="187">
        <f t="shared" si="315"/>
        <v>0</v>
      </c>
    </row>
    <row r="868" spans="2:27" ht="18" customHeight="1">
      <c r="B868" s="179"/>
      <c r="C868" s="80"/>
      <c r="D868" s="57"/>
      <c r="E868" s="57"/>
      <c r="F868" s="57"/>
      <c r="G868" s="80"/>
      <c r="H868" s="57"/>
      <c r="I868" s="508"/>
      <c r="J868" s="182"/>
      <c r="K868" s="183">
        <f t="shared" si="321"/>
        <v>0</v>
      </c>
      <c r="L868" s="184">
        <f t="shared" si="322"/>
        <v>0</v>
      </c>
      <c r="M868" s="184">
        <f t="shared" si="323"/>
        <v>0</v>
      </c>
      <c r="N868" s="184">
        <f t="shared" si="324"/>
        <v>0</v>
      </c>
      <c r="O868" s="184">
        <f t="shared" si="325"/>
        <v>0</v>
      </c>
      <c r="P868" s="185">
        <f t="shared" ref="P868:P931" si="327">IF($J868="",0,VLOOKUP($J868,Kengetal,5,FALSE))</f>
        <v>0</v>
      </c>
      <c r="Q868" s="184">
        <f t="shared" ref="Q868:Q931" si="328">IF($J868="",0,VLOOKUP($J868,Kengetal,6,FALSE))</f>
        <v>0</v>
      </c>
      <c r="R868" s="184">
        <f t="shared" ref="R868:R931" si="329">IF($J868="",0,VLOOKUP($J868,Kengetal,7,FALSE))</f>
        <v>0</v>
      </c>
      <c r="S868" s="184">
        <f t="shared" ref="S868:S931" si="330">IF($J868="",0,VLOOKUP($J868,Kengetal,8,FALSE))</f>
        <v>0</v>
      </c>
      <c r="T868" s="444" t="str">
        <f t="shared" si="326"/>
        <v/>
      </c>
      <c r="U868" s="440">
        <v>1</v>
      </c>
      <c r="V868" s="440">
        <v>1</v>
      </c>
      <c r="W868" s="440">
        <v>1</v>
      </c>
      <c r="X868" s="440">
        <v>1</v>
      </c>
      <c r="Y868" s="179"/>
      <c r="Z868" s="186">
        <f t="shared" si="314"/>
        <v>0</v>
      </c>
      <c r="AA868" s="187">
        <f t="shared" si="315"/>
        <v>0</v>
      </c>
    </row>
    <row r="869" spans="2:27" ht="18" customHeight="1">
      <c r="B869" s="179"/>
      <c r="C869" s="80"/>
      <c r="D869" s="57"/>
      <c r="E869" s="57"/>
      <c r="F869" s="57"/>
      <c r="G869" s="80"/>
      <c r="H869" s="57"/>
      <c r="I869" s="508"/>
      <c r="J869" s="182"/>
      <c r="K869" s="183">
        <f t="shared" ref="K869:K932" si="331">SUM(IF(J869="",0,VLOOKUP(J869,Kengetal,2)))</f>
        <v>0</v>
      </c>
      <c r="L869" s="184">
        <f t="shared" ref="L869:L932" si="332">P869*I869*U869</f>
        <v>0</v>
      </c>
      <c r="M869" s="184">
        <f t="shared" ref="M869:M932" si="333">Q869*I869*V869</f>
        <v>0</v>
      </c>
      <c r="N869" s="184">
        <f t="shared" ref="N869:N932" si="334">R869*I869*W869</f>
        <v>0</v>
      </c>
      <c r="O869" s="184">
        <f t="shared" ref="O869:O932" si="335">S869*I869*X869</f>
        <v>0</v>
      </c>
      <c r="P869" s="185">
        <f t="shared" si="327"/>
        <v>0</v>
      </c>
      <c r="Q869" s="184">
        <f t="shared" si="328"/>
        <v>0</v>
      </c>
      <c r="R869" s="184">
        <f t="shared" si="329"/>
        <v>0</v>
      </c>
      <c r="S869" s="184">
        <f t="shared" si="330"/>
        <v>0</v>
      </c>
      <c r="T869" s="444" t="str">
        <f t="shared" si="326"/>
        <v/>
      </c>
      <c r="U869" s="440">
        <v>1</v>
      </c>
      <c r="V869" s="440">
        <v>1</v>
      </c>
      <c r="W869" s="440">
        <v>1</v>
      </c>
      <c r="X869" s="440">
        <v>1</v>
      </c>
      <c r="Y869" s="179"/>
      <c r="Z869" s="186">
        <f t="shared" si="314"/>
        <v>0</v>
      </c>
      <c r="AA869" s="187">
        <f t="shared" si="315"/>
        <v>0</v>
      </c>
    </row>
    <row r="870" spans="2:27" ht="18" customHeight="1">
      <c r="B870" s="179"/>
      <c r="C870" s="80"/>
      <c r="D870" s="57"/>
      <c r="E870" s="57"/>
      <c r="F870" s="57"/>
      <c r="G870" s="80"/>
      <c r="H870" s="57"/>
      <c r="I870" s="508"/>
      <c r="J870" s="182"/>
      <c r="K870" s="183">
        <f t="shared" si="331"/>
        <v>0</v>
      </c>
      <c r="L870" s="184">
        <f t="shared" si="332"/>
        <v>0</v>
      </c>
      <c r="M870" s="184">
        <f t="shared" si="333"/>
        <v>0</v>
      </c>
      <c r="N870" s="184">
        <f t="shared" si="334"/>
        <v>0</v>
      </c>
      <c r="O870" s="184">
        <f t="shared" si="335"/>
        <v>0</v>
      </c>
      <c r="P870" s="185">
        <f t="shared" si="327"/>
        <v>0</v>
      </c>
      <c r="Q870" s="184">
        <f t="shared" si="328"/>
        <v>0</v>
      </c>
      <c r="R870" s="184">
        <f t="shared" si="329"/>
        <v>0</v>
      </c>
      <c r="S870" s="184">
        <f t="shared" si="330"/>
        <v>0</v>
      </c>
      <c r="T870" s="444" t="str">
        <f t="shared" si="326"/>
        <v/>
      </c>
      <c r="U870" s="440">
        <v>1</v>
      </c>
      <c r="V870" s="440">
        <v>1</v>
      </c>
      <c r="W870" s="440">
        <v>1</v>
      </c>
      <c r="X870" s="440">
        <v>1</v>
      </c>
      <c r="Y870" s="179"/>
      <c r="Z870" s="186">
        <f t="shared" si="314"/>
        <v>0</v>
      </c>
      <c r="AA870" s="187">
        <f t="shared" si="315"/>
        <v>0</v>
      </c>
    </row>
    <row r="871" spans="2:27" ht="18" customHeight="1">
      <c r="B871" s="179"/>
      <c r="C871" s="80"/>
      <c r="D871" s="57"/>
      <c r="E871" s="57"/>
      <c r="F871" s="57"/>
      <c r="G871" s="80"/>
      <c r="H871" s="57"/>
      <c r="I871" s="508"/>
      <c r="J871" s="182"/>
      <c r="K871" s="183">
        <f t="shared" si="331"/>
        <v>0</v>
      </c>
      <c r="L871" s="184">
        <f t="shared" si="332"/>
        <v>0</v>
      </c>
      <c r="M871" s="184">
        <f t="shared" si="333"/>
        <v>0</v>
      </c>
      <c r="N871" s="184">
        <f t="shared" si="334"/>
        <v>0</v>
      </c>
      <c r="O871" s="184">
        <f t="shared" si="335"/>
        <v>0</v>
      </c>
      <c r="P871" s="185">
        <f t="shared" si="327"/>
        <v>0</v>
      </c>
      <c r="Q871" s="184">
        <f t="shared" si="328"/>
        <v>0</v>
      </c>
      <c r="R871" s="184">
        <f t="shared" si="329"/>
        <v>0</v>
      </c>
      <c r="S871" s="184">
        <f t="shared" si="330"/>
        <v>0</v>
      </c>
      <c r="T871" s="444" t="str">
        <f t="shared" si="326"/>
        <v/>
      </c>
      <c r="U871" s="440">
        <v>1</v>
      </c>
      <c r="V871" s="440">
        <v>1</v>
      </c>
      <c r="W871" s="440">
        <v>1</v>
      </c>
      <c r="X871" s="440">
        <v>1</v>
      </c>
      <c r="Y871" s="179"/>
      <c r="Z871" s="186">
        <f t="shared" si="314"/>
        <v>0</v>
      </c>
      <c r="AA871" s="187">
        <f t="shared" si="315"/>
        <v>0</v>
      </c>
    </row>
    <row r="872" spans="2:27" ht="18" customHeight="1">
      <c r="B872" s="179"/>
      <c r="C872" s="80"/>
      <c r="D872" s="57"/>
      <c r="E872" s="57"/>
      <c r="F872" s="57"/>
      <c r="G872" s="80"/>
      <c r="H872" s="57"/>
      <c r="I872" s="508"/>
      <c r="J872" s="182"/>
      <c r="K872" s="183">
        <f t="shared" si="331"/>
        <v>0</v>
      </c>
      <c r="L872" s="184">
        <f t="shared" si="332"/>
        <v>0</v>
      </c>
      <c r="M872" s="184">
        <f t="shared" si="333"/>
        <v>0</v>
      </c>
      <c r="N872" s="184">
        <f t="shared" si="334"/>
        <v>0</v>
      </c>
      <c r="O872" s="184">
        <f t="shared" si="335"/>
        <v>0</v>
      </c>
      <c r="P872" s="185">
        <f t="shared" si="327"/>
        <v>0</v>
      </c>
      <c r="Q872" s="184">
        <f t="shared" si="328"/>
        <v>0</v>
      </c>
      <c r="R872" s="184">
        <f t="shared" si="329"/>
        <v>0</v>
      </c>
      <c r="S872" s="184">
        <f t="shared" si="330"/>
        <v>0</v>
      </c>
      <c r="T872" s="444" t="str">
        <f t="shared" si="326"/>
        <v/>
      </c>
      <c r="U872" s="440">
        <v>1</v>
      </c>
      <c r="V872" s="440">
        <v>1</v>
      </c>
      <c r="W872" s="440">
        <v>1</v>
      </c>
      <c r="X872" s="440">
        <v>1</v>
      </c>
      <c r="Y872" s="179"/>
      <c r="Z872" s="186">
        <f t="shared" si="314"/>
        <v>0</v>
      </c>
      <c r="AA872" s="187">
        <f t="shared" si="315"/>
        <v>0</v>
      </c>
    </row>
    <row r="873" spans="2:27" ht="18" customHeight="1">
      <c r="B873" s="179"/>
      <c r="C873" s="80"/>
      <c r="D873" s="57"/>
      <c r="E873" s="57"/>
      <c r="F873" s="57"/>
      <c r="G873" s="80"/>
      <c r="H873" s="57"/>
      <c r="I873" s="508"/>
      <c r="J873" s="182"/>
      <c r="K873" s="183">
        <f t="shared" si="331"/>
        <v>0</v>
      </c>
      <c r="L873" s="184">
        <f t="shared" si="332"/>
        <v>0</v>
      </c>
      <c r="M873" s="184">
        <f t="shared" si="333"/>
        <v>0</v>
      </c>
      <c r="N873" s="184">
        <f t="shared" si="334"/>
        <v>0</v>
      </c>
      <c r="O873" s="184">
        <f t="shared" si="335"/>
        <v>0</v>
      </c>
      <c r="P873" s="185">
        <f t="shared" si="327"/>
        <v>0</v>
      </c>
      <c r="Q873" s="184">
        <f t="shared" si="328"/>
        <v>0</v>
      </c>
      <c r="R873" s="184">
        <f t="shared" si="329"/>
        <v>0</v>
      </c>
      <c r="S873" s="184">
        <f t="shared" si="330"/>
        <v>0</v>
      </c>
      <c r="T873" s="444" t="str">
        <f t="shared" ref="T873:T940" si="336">IF(J873="","",VLOOKUP(J873,Kengetal,13,FALSE))</f>
        <v/>
      </c>
      <c r="U873" s="440">
        <v>1</v>
      </c>
      <c r="V873" s="440">
        <v>1</v>
      </c>
      <c r="W873" s="440">
        <v>1</v>
      </c>
      <c r="X873" s="440">
        <v>1</v>
      </c>
      <c r="Y873" s="179"/>
      <c r="Z873" s="186">
        <f t="shared" si="314"/>
        <v>0</v>
      </c>
      <c r="AA873" s="187">
        <f t="shared" si="315"/>
        <v>0</v>
      </c>
    </row>
    <row r="874" spans="2:27" ht="18" customHeight="1">
      <c r="B874" s="179"/>
      <c r="C874" s="80"/>
      <c r="D874" s="57"/>
      <c r="E874" s="57"/>
      <c r="F874" s="57"/>
      <c r="G874" s="80"/>
      <c r="H874" s="57"/>
      <c r="I874" s="508"/>
      <c r="J874" s="182"/>
      <c r="K874" s="183">
        <f t="shared" si="331"/>
        <v>0</v>
      </c>
      <c r="L874" s="184">
        <f t="shared" si="332"/>
        <v>0</v>
      </c>
      <c r="M874" s="184">
        <f t="shared" si="333"/>
        <v>0</v>
      </c>
      <c r="N874" s="184">
        <f t="shared" si="334"/>
        <v>0</v>
      </c>
      <c r="O874" s="184">
        <f t="shared" si="335"/>
        <v>0</v>
      </c>
      <c r="P874" s="185">
        <f t="shared" si="327"/>
        <v>0</v>
      </c>
      <c r="Q874" s="184">
        <f t="shared" si="328"/>
        <v>0</v>
      </c>
      <c r="R874" s="184">
        <f t="shared" si="329"/>
        <v>0</v>
      </c>
      <c r="S874" s="184">
        <f t="shared" si="330"/>
        <v>0</v>
      </c>
      <c r="T874" s="444" t="str">
        <f t="shared" si="336"/>
        <v/>
      </c>
      <c r="U874" s="440">
        <v>1</v>
      </c>
      <c r="V874" s="440">
        <v>1</v>
      </c>
      <c r="W874" s="440">
        <v>1</v>
      </c>
      <c r="X874" s="440">
        <v>1</v>
      </c>
      <c r="Y874" s="179"/>
      <c r="Z874" s="186">
        <f t="shared" si="314"/>
        <v>0</v>
      </c>
      <c r="AA874" s="187">
        <f t="shared" si="315"/>
        <v>0</v>
      </c>
    </row>
    <row r="875" spans="2:27" ht="18" customHeight="1">
      <c r="B875" s="179"/>
      <c r="C875" s="80"/>
      <c r="D875" s="57"/>
      <c r="E875" s="57"/>
      <c r="F875" s="57"/>
      <c r="G875" s="80"/>
      <c r="H875" s="57"/>
      <c r="I875" s="508"/>
      <c r="J875" s="182"/>
      <c r="K875" s="183">
        <f t="shared" si="331"/>
        <v>0</v>
      </c>
      <c r="L875" s="184">
        <f t="shared" si="332"/>
        <v>0</v>
      </c>
      <c r="M875" s="184">
        <f t="shared" si="333"/>
        <v>0</v>
      </c>
      <c r="N875" s="184">
        <f t="shared" si="334"/>
        <v>0</v>
      </c>
      <c r="O875" s="184">
        <f t="shared" si="335"/>
        <v>0</v>
      </c>
      <c r="P875" s="185">
        <f t="shared" si="327"/>
        <v>0</v>
      </c>
      <c r="Q875" s="184">
        <f t="shared" si="328"/>
        <v>0</v>
      </c>
      <c r="R875" s="184">
        <f t="shared" si="329"/>
        <v>0</v>
      </c>
      <c r="S875" s="184">
        <f t="shared" si="330"/>
        <v>0</v>
      </c>
      <c r="T875" s="444" t="str">
        <f t="shared" si="336"/>
        <v/>
      </c>
      <c r="U875" s="440">
        <v>1</v>
      </c>
      <c r="V875" s="440">
        <v>1</v>
      </c>
      <c r="W875" s="440">
        <v>1</v>
      </c>
      <c r="X875" s="440">
        <v>1</v>
      </c>
      <c r="Y875" s="179"/>
      <c r="Z875" s="186">
        <f t="shared" si="314"/>
        <v>0</v>
      </c>
      <c r="AA875" s="187">
        <f t="shared" si="315"/>
        <v>0</v>
      </c>
    </row>
    <row r="876" spans="2:27" ht="18" customHeight="1">
      <c r="B876" s="179"/>
      <c r="C876" s="80"/>
      <c r="D876" s="57"/>
      <c r="E876" s="57"/>
      <c r="F876" s="57"/>
      <c r="G876" s="80"/>
      <c r="H876" s="57"/>
      <c r="I876" s="508"/>
      <c r="J876" s="182"/>
      <c r="K876" s="183">
        <f t="shared" si="331"/>
        <v>0</v>
      </c>
      <c r="L876" s="184">
        <f t="shared" si="332"/>
        <v>0</v>
      </c>
      <c r="M876" s="184">
        <f t="shared" si="333"/>
        <v>0</v>
      </c>
      <c r="N876" s="184">
        <f t="shared" si="334"/>
        <v>0</v>
      </c>
      <c r="O876" s="184">
        <f t="shared" si="335"/>
        <v>0</v>
      </c>
      <c r="P876" s="185">
        <f t="shared" si="327"/>
        <v>0</v>
      </c>
      <c r="Q876" s="184">
        <f t="shared" si="328"/>
        <v>0</v>
      </c>
      <c r="R876" s="184">
        <f t="shared" si="329"/>
        <v>0</v>
      </c>
      <c r="S876" s="184">
        <f t="shared" si="330"/>
        <v>0</v>
      </c>
      <c r="T876" s="444" t="str">
        <f t="shared" si="336"/>
        <v/>
      </c>
      <c r="U876" s="440">
        <v>1</v>
      </c>
      <c r="V876" s="440">
        <v>1</v>
      </c>
      <c r="W876" s="440">
        <v>1</v>
      </c>
      <c r="X876" s="440">
        <v>1</v>
      </c>
      <c r="Y876" s="179"/>
      <c r="Z876" s="186">
        <f t="shared" si="314"/>
        <v>0</v>
      </c>
      <c r="AA876" s="187">
        <f t="shared" si="315"/>
        <v>0</v>
      </c>
    </row>
    <row r="877" spans="2:27" ht="18" customHeight="1">
      <c r="B877" s="179"/>
      <c r="C877" s="80"/>
      <c r="D877" s="57"/>
      <c r="E877" s="57"/>
      <c r="F877" s="57"/>
      <c r="G877" s="80"/>
      <c r="H877" s="57"/>
      <c r="I877" s="508"/>
      <c r="J877" s="182"/>
      <c r="K877" s="183">
        <f t="shared" si="331"/>
        <v>0</v>
      </c>
      <c r="L877" s="184">
        <f t="shared" si="332"/>
        <v>0</v>
      </c>
      <c r="M877" s="184">
        <f t="shared" si="333"/>
        <v>0</v>
      </c>
      <c r="N877" s="184">
        <f t="shared" si="334"/>
        <v>0</v>
      </c>
      <c r="O877" s="184">
        <f t="shared" si="335"/>
        <v>0</v>
      </c>
      <c r="P877" s="185">
        <f t="shared" si="327"/>
        <v>0</v>
      </c>
      <c r="Q877" s="184">
        <f t="shared" si="328"/>
        <v>0</v>
      </c>
      <c r="R877" s="184">
        <f t="shared" si="329"/>
        <v>0</v>
      </c>
      <c r="S877" s="184">
        <f t="shared" si="330"/>
        <v>0</v>
      </c>
      <c r="T877" s="444" t="str">
        <f t="shared" si="336"/>
        <v/>
      </c>
      <c r="U877" s="440">
        <v>1</v>
      </c>
      <c r="V877" s="440">
        <v>1</v>
      </c>
      <c r="W877" s="440">
        <v>1</v>
      </c>
      <c r="X877" s="440">
        <v>1</v>
      </c>
      <c r="Y877" s="179"/>
      <c r="Z877" s="186">
        <f t="shared" si="314"/>
        <v>0</v>
      </c>
      <c r="AA877" s="187">
        <f t="shared" si="315"/>
        <v>0</v>
      </c>
    </row>
    <row r="878" spans="2:27" ht="18" customHeight="1">
      <c r="B878" s="179"/>
      <c r="C878" s="80"/>
      <c r="D878" s="57"/>
      <c r="E878" s="57"/>
      <c r="F878" s="57"/>
      <c r="G878" s="80"/>
      <c r="H878" s="57"/>
      <c r="I878" s="508"/>
      <c r="J878" s="182"/>
      <c r="K878" s="183">
        <f t="shared" si="331"/>
        <v>0</v>
      </c>
      <c r="L878" s="184">
        <f t="shared" si="332"/>
        <v>0</v>
      </c>
      <c r="M878" s="184">
        <f t="shared" si="333"/>
        <v>0</v>
      </c>
      <c r="N878" s="184">
        <f t="shared" si="334"/>
        <v>0</v>
      </c>
      <c r="O878" s="184">
        <f t="shared" si="335"/>
        <v>0</v>
      </c>
      <c r="P878" s="185">
        <f t="shared" si="327"/>
        <v>0</v>
      </c>
      <c r="Q878" s="184">
        <f t="shared" si="328"/>
        <v>0</v>
      </c>
      <c r="R878" s="184">
        <f t="shared" si="329"/>
        <v>0</v>
      </c>
      <c r="S878" s="184">
        <f t="shared" si="330"/>
        <v>0</v>
      </c>
      <c r="T878" s="444" t="str">
        <f t="shared" si="336"/>
        <v/>
      </c>
      <c r="U878" s="440">
        <v>1</v>
      </c>
      <c r="V878" s="440">
        <v>1</v>
      </c>
      <c r="W878" s="440">
        <v>1</v>
      </c>
      <c r="X878" s="440">
        <v>1</v>
      </c>
      <c r="Y878" s="179"/>
      <c r="Z878" s="186">
        <f t="shared" si="314"/>
        <v>0</v>
      </c>
      <c r="AA878" s="187">
        <f t="shared" si="315"/>
        <v>0</v>
      </c>
    </row>
    <row r="879" spans="2:27" ht="18" customHeight="1">
      <c r="B879" s="179"/>
      <c r="C879" s="80"/>
      <c r="D879" s="57"/>
      <c r="E879" s="57"/>
      <c r="F879" s="57"/>
      <c r="G879" s="80"/>
      <c r="H879" s="57"/>
      <c r="I879" s="508"/>
      <c r="J879" s="182"/>
      <c r="K879" s="183">
        <f t="shared" si="331"/>
        <v>0</v>
      </c>
      <c r="L879" s="184">
        <f t="shared" si="332"/>
        <v>0</v>
      </c>
      <c r="M879" s="184">
        <f t="shared" si="333"/>
        <v>0</v>
      </c>
      <c r="N879" s="184">
        <f t="shared" si="334"/>
        <v>0</v>
      </c>
      <c r="O879" s="184">
        <f t="shared" si="335"/>
        <v>0</v>
      </c>
      <c r="P879" s="185">
        <f t="shared" si="327"/>
        <v>0</v>
      </c>
      <c r="Q879" s="184">
        <f t="shared" si="328"/>
        <v>0</v>
      </c>
      <c r="R879" s="184">
        <f t="shared" si="329"/>
        <v>0</v>
      </c>
      <c r="S879" s="184">
        <f t="shared" si="330"/>
        <v>0</v>
      </c>
      <c r="T879" s="444" t="str">
        <f t="shared" si="336"/>
        <v/>
      </c>
      <c r="U879" s="440">
        <v>1</v>
      </c>
      <c r="V879" s="440">
        <v>1</v>
      </c>
      <c r="W879" s="440">
        <v>1</v>
      </c>
      <c r="X879" s="440">
        <v>1</v>
      </c>
      <c r="Y879" s="179"/>
      <c r="Z879" s="186">
        <f t="shared" si="314"/>
        <v>0</v>
      </c>
      <c r="AA879" s="187">
        <f t="shared" si="315"/>
        <v>0</v>
      </c>
    </row>
    <row r="880" spans="2:27" ht="18" customHeight="1">
      <c r="B880" s="179"/>
      <c r="C880" s="80"/>
      <c r="D880" s="57"/>
      <c r="E880" s="57"/>
      <c r="F880" s="57"/>
      <c r="G880" s="80"/>
      <c r="H880" s="57"/>
      <c r="I880" s="508"/>
      <c r="J880" s="182"/>
      <c r="K880" s="183">
        <f t="shared" si="331"/>
        <v>0</v>
      </c>
      <c r="L880" s="184">
        <f t="shared" si="332"/>
        <v>0</v>
      </c>
      <c r="M880" s="184">
        <f t="shared" si="333"/>
        <v>0</v>
      </c>
      <c r="N880" s="184">
        <f t="shared" si="334"/>
        <v>0</v>
      </c>
      <c r="O880" s="184">
        <f t="shared" si="335"/>
        <v>0</v>
      </c>
      <c r="P880" s="185">
        <f t="shared" si="327"/>
        <v>0</v>
      </c>
      <c r="Q880" s="184">
        <f t="shared" si="328"/>
        <v>0</v>
      </c>
      <c r="R880" s="184">
        <f t="shared" si="329"/>
        <v>0</v>
      </c>
      <c r="S880" s="184">
        <f t="shared" si="330"/>
        <v>0</v>
      </c>
      <c r="T880" s="444" t="str">
        <f t="shared" si="336"/>
        <v/>
      </c>
      <c r="U880" s="440">
        <v>1</v>
      </c>
      <c r="V880" s="440">
        <v>1</v>
      </c>
      <c r="W880" s="440">
        <v>1</v>
      </c>
      <c r="X880" s="440">
        <v>1</v>
      </c>
      <c r="Y880" s="179"/>
      <c r="Z880" s="186">
        <f t="shared" si="314"/>
        <v>0</v>
      </c>
      <c r="AA880" s="187">
        <f t="shared" si="315"/>
        <v>0</v>
      </c>
    </row>
    <row r="881" spans="2:27" ht="18" customHeight="1">
      <c r="B881" s="179"/>
      <c r="C881" s="80"/>
      <c r="D881" s="57"/>
      <c r="E881" s="57"/>
      <c r="F881" s="57"/>
      <c r="G881" s="80"/>
      <c r="H881" s="57"/>
      <c r="I881" s="508"/>
      <c r="J881" s="182"/>
      <c r="K881" s="183">
        <f t="shared" si="331"/>
        <v>0</v>
      </c>
      <c r="L881" s="184">
        <f t="shared" si="332"/>
        <v>0</v>
      </c>
      <c r="M881" s="184">
        <f t="shared" si="333"/>
        <v>0</v>
      </c>
      <c r="N881" s="184">
        <f t="shared" si="334"/>
        <v>0</v>
      </c>
      <c r="O881" s="184">
        <f t="shared" si="335"/>
        <v>0</v>
      </c>
      <c r="P881" s="185">
        <f t="shared" si="327"/>
        <v>0</v>
      </c>
      <c r="Q881" s="184">
        <f t="shared" si="328"/>
        <v>0</v>
      </c>
      <c r="R881" s="184">
        <f t="shared" si="329"/>
        <v>0</v>
      </c>
      <c r="S881" s="184">
        <f t="shared" si="330"/>
        <v>0</v>
      </c>
      <c r="T881" s="444" t="str">
        <f t="shared" si="336"/>
        <v/>
      </c>
      <c r="U881" s="440">
        <v>1</v>
      </c>
      <c r="V881" s="440">
        <v>1</v>
      </c>
      <c r="W881" s="440">
        <v>1</v>
      </c>
      <c r="X881" s="440">
        <v>1</v>
      </c>
      <c r="Y881" s="179"/>
      <c r="Z881" s="186">
        <f t="shared" si="314"/>
        <v>0</v>
      </c>
      <c r="AA881" s="187">
        <f t="shared" si="315"/>
        <v>0</v>
      </c>
    </row>
    <row r="882" spans="2:27" ht="18" customHeight="1">
      <c r="B882" s="179"/>
      <c r="C882" s="80"/>
      <c r="D882" s="57"/>
      <c r="E882" s="57"/>
      <c r="F882" s="57"/>
      <c r="G882" s="80"/>
      <c r="H882" s="57"/>
      <c r="I882" s="508"/>
      <c r="J882" s="182"/>
      <c r="K882" s="183">
        <f t="shared" si="331"/>
        <v>0</v>
      </c>
      <c r="L882" s="184">
        <f t="shared" si="332"/>
        <v>0</v>
      </c>
      <c r="M882" s="184">
        <f t="shared" si="333"/>
        <v>0</v>
      </c>
      <c r="N882" s="184">
        <f t="shared" si="334"/>
        <v>0</v>
      </c>
      <c r="O882" s="184">
        <f t="shared" si="335"/>
        <v>0</v>
      </c>
      <c r="P882" s="185">
        <f t="shared" si="327"/>
        <v>0</v>
      </c>
      <c r="Q882" s="184">
        <f t="shared" si="328"/>
        <v>0</v>
      </c>
      <c r="R882" s="184">
        <f t="shared" si="329"/>
        <v>0</v>
      </c>
      <c r="S882" s="184">
        <f t="shared" si="330"/>
        <v>0</v>
      </c>
      <c r="T882" s="444" t="str">
        <f t="shared" si="336"/>
        <v/>
      </c>
      <c r="U882" s="440">
        <v>1</v>
      </c>
      <c r="V882" s="440">
        <v>1</v>
      </c>
      <c r="W882" s="440">
        <v>1</v>
      </c>
      <c r="X882" s="440">
        <v>1</v>
      </c>
      <c r="Y882" s="179"/>
      <c r="Z882" s="186">
        <f t="shared" si="314"/>
        <v>0</v>
      </c>
      <c r="AA882" s="187">
        <f t="shared" si="315"/>
        <v>0</v>
      </c>
    </row>
    <row r="883" spans="2:27" ht="18" customHeight="1">
      <c r="B883" s="179"/>
      <c r="C883" s="80"/>
      <c r="D883" s="57"/>
      <c r="E883" s="57"/>
      <c r="F883" s="57"/>
      <c r="G883" s="80"/>
      <c r="H883" s="57"/>
      <c r="I883" s="508"/>
      <c r="J883" s="182"/>
      <c r="K883" s="183">
        <f t="shared" si="331"/>
        <v>0</v>
      </c>
      <c r="L883" s="184">
        <f t="shared" si="332"/>
        <v>0</v>
      </c>
      <c r="M883" s="184">
        <f t="shared" si="333"/>
        <v>0</v>
      </c>
      <c r="N883" s="184">
        <f t="shared" si="334"/>
        <v>0</v>
      </c>
      <c r="O883" s="184">
        <f t="shared" si="335"/>
        <v>0</v>
      </c>
      <c r="P883" s="185">
        <f t="shared" si="327"/>
        <v>0</v>
      </c>
      <c r="Q883" s="184">
        <f t="shared" si="328"/>
        <v>0</v>
      </c>
      <c r="R883" s="184">
        <f t="shared" si="329"/>
        <v>0</v>
      </c>
      <c r="S883" s="184">
        <f t="shared" si="330"/>
        <v>0</v>
      </c>
      <c r="T883" s="444" t="str">
        <f t="shared" si="336"/>
        <v/>
      </c>
      <c r="U883" s="440">
        <v>1</v>
      </c>
      <c r="V883" s="440">
        <v>1</v>
      </c>
      <c r="W883" s="440">
        <v>1</v>
      </c>
      <c r="X883" s="440">
        <v>1</v>
      </c>
      <c r="Y883" s="179"/>
      <c r="Z883" s="186">
        <f t="shared" si="314"/>
        <v>0</v>
      </c>
      <c r="AA883" s="187">
        <f t="shared" si="315"/>
        <v>0</v>
      </c>
    </row>
    <row r="884" spans="2:27" ht="18" customHeight="1">
      <c r="B884" s="179"/>
      <c r="C884" s="80"/>
      <c r="D884" s="57"/>
      <c r="E884" s="57"/>
      <c r="F884" s="57"/>
      <c r="G884" s="80"/>
      <c r="H884" s="57"/>
      <c r="I884" s="508"/>
      <c r="J884" s="182"/>
      <c r="K884" s="183">
        <f t="shared" si="331"/>
        <v>0</v>
      </c>
      <c r="L884" s="184">
        <f t="shared" si="332"/>
        <v>0</v>
      </c>
      <c r="M884" s="184">
        <f t="shared" si="333"/>
        <v>0</v>
      </c>
      <c r="N884" s="184">
        <f t="shared" si="334"/>
        <v>0</v>
      </c>
      <c r="O884" s="184">
        <f t="shared" si="335"/>
        <v>0</v>
      </c>
      <c r="P884" s="185">
        <f t="shared" si="327"/>
        <v>0</v>
      </c>
      <c r="Q884" s="184">
        <f t="shared" si="328"/>
        <v>0</v>
      </c>
      <c r="R884" s="184">
        <f t="shared" si="329"/>
        <v>0</v>
      </c>
      <c r="S884" s="184">
        <f t="shared" si="330"/>
        <v>0</v>
      </c>
      <c r="T884" s="444" t="str">
        <f t="shared" si="336"/>
        <v/>
      </c>
      <c r="U884" s="440">
        <v>1</v>
      </c>
      <c r="V884" s="440">
        <v>1</v>
      </c>
      <c r="W884" s="440">
        <v>1</v>
      </c>
      <c r="X884" s="440">
        <v>1</v>
      </c>
      <c r="Y884" s="179"/>
      <c r="Z884" s="186">
        <f t="shared" si="314"/>
        <v>0</v>
      </c>
      <c r="AA884" s="187">
        <f t="shared" si="315"/>
        <v>0</v>
      </c>
    </row>
    <row r="885" spans="2:27" ht="18" customHeight="1">
      <c r="B885" s="179"/>
      <c r="C885" s="80"/>
      <c r="D885" s="57"/>
      <c r="E885" s="57"/>
      <c r="F885" s="57"/>
      <c r="G885" s="80"/>
      <c r="H885" s="57"/>
      <c r="I885" s="508"/>
      <c r="J885" s="182"/>
      <c r="K885" s="183">
        <f t="shared" si="331"/>
        <v>0</v>
      </c>
      <c r="L885" s="184">
        <f t="shared" si="332"/>
        <v>0</v>
      </c>
      <c r="M885" s="184">
        <f t="shared" si="333"/>
        <v>0</v>
      </c>
      <c r="N885" s="184">
        <f t="shared" si="334"/>
        <v>0</v>
      </c>
      <c r="O885" s="184">
        <f t="shared" si="335"/>
        <v>0</v>
      </c>
      <c r="P885" s="185">
        <f t="shared" si="327"/>
        <v>0</v>
      </c>
      <c r="Q885" s="184">
        <f t="shared" si="328"/>
        <v>0</v>
      </c>
      <c r="R885" s="184">
        <f t="shared" si="329"/>
        <v>0</v>
      </c>
      <c r="S885" s="184">
        <f t="shared" si="330"/>
        <v>0</v>
      </c>
      <c r="T885" s="444" t="str">
        <f t="shared" si="336"/>
        <v/>
      </c>
      <c r="U885" s="440">
        <v>1</v>
      </c>
      <c r="V885" s="440">
        <v>1</v>
      </c>
      <c r="W885" s="440">
        <v>1</v>
      </c>
      <c r="X885" s="440">
        <v>1</v>
      </c>
      <c r="Y885" s="179"/>
      <c r="Z885" s="186">
        <f t="shared" si="314"/>
        <v>0</v>
      </c>
      <c r="AA885" s="187">
        <f t="shared" si="315"/>
        <v>0</v>
      </c>
    </row>
    <row r="886" spans="2:27" ht="18" customHeight="1">
      <c r="B886" s="179"/>
      <c r="C886" s="80"/>
      <c r="D886" s="57"/>
      <c r="E886" s="57"/>
      <c r="F886" s="57"/>
      <c r="G886" s="80"/>
      <c r="H886" s="57"/>
      <c r="I886" s="508"/>
      <c r="J886" s="182"/>
      <c r="K886" s="183">
        <f t="shared" si="331"/>
        <v>0</v>
      </c>
      <c r="L886" s="184">
        <f t="shared" si="332"/>
        <v>0</v>
      </c>
      <c r="M886" s="184">
        <f t="shared" si="333"/>
        <v>0</v>
      </c>
      <c r="N886" s="184">
        <f t="shared" si="334"/>
        <v>0</v>
      </c>
      <c r="O886" s="184">
        <f t="shared" si="335"/>
        <v>0</v>
      </c>
      <c r="P886" s="185">
        <f t="shared" si="327"/>
        <v>0</v>
      </c>
      <c r="Q886" s="184">
        <f t="shared" si="328"/>
        <v>0</v>
      </c>
      <c r="R886" s="184">
        <f t="shared" si="329"/>
        <v>0</v>
      </c>
      <c r="S886" s="184">
        <f t="shared" si="330"/>
        <v>0</v>
      </c>
      <c r="T886" s="444" t="str">
        <f t="shared" si="336"/>
        <v/>
      </c>
      <c r="U886" s="440">
        <v>1</v>
      </c>
      <c r="V886" s="440">
        <v>1</v>
      </c>
      <c r="W886" s="440">
        <v>1</v>
      </c>
      <c r="X886" s="440">
        <v>1</v>
      </c>
      <c r="Y886" s="179"/>
      <c r="Z886" s="186">
        <f t="shared" si="314"/>
        <v>0</v>
      </c>
      <c r="AA886" s="187">
        <f t="shared" si="315"/>
        <v>0</v>
      </c>
    </row>
    <row r="887" spans="2:27" ht="18" customHeight="1">
      <c r="B887" s="179"/>
      <c r="C887" s="80"/>
      <c r="D887" s="57"/>
      <c r="E887" s="57"/>
      <c r="F887" s="57"/>
      <c r="G887" s="80"/>
      <c r="H887" s="57"/>
      <c r="I887" s="508"/>
      <c r="J887" s="182"/>
      <c r="K887" s="183">
        <f t="shared" si="331"/>
        <v>0</v>
      </c>
      <c r="L887" s="184">
        <f t="shared" si="332"/>
        <v>0</v>
      </c>
      <c r="M887" s="184">
        <f t="shared" si="333"/>
        <v>0</v>
      </c>
      <c r="N887" s="184">
        <f t="shared" si="334"/>
        <v>0</v>
      </c>
      <c r="O887" s="184">
        <f t="shared" si="335"/>
        <v>0</v>
      </c>
      <c r="P887" s="185">
        <f t="shared" si="327"/>
        <v>0</v>
      </c>
      <c r="Q887" s="184">
        <f t="shared" si="328"/>
        <v>0</v>
      </c>
      <c r="R887" s="184">
        <f t="shared" si="329"/>
        <v>0</v>
      </c>
      <c r="S887" s="184">
        <f t="shared" si="330"/>
        <v>0</v>
      </c>
      <c r="T887" s="444" t="str">
        <f t="shared" si="336"/>
        <v/>
      </c>
      <c r="U887" s="440">
        <v>1</v>
      </c>
      <c r="V887" s="440">
        <v>1</v>
      </c>
      <c r="W887" s="440">
        <v>1</v>
      </c>
      <c r="X887" s="440">
        <v>1</v>
      </c>
      <c r="Y887" s="179"/>
      <c r="Z887" s="186">
        <f t="shared" si="314"/>
        <v>0</v>
      </c>
      <c r="AA887" s="187">
        <f t="shared" si="315"/>
        <v>0</v>
      </c>
    </row>
    <row r="888" spans="2:27" ht="18" customHeight="1">
      <c r="B888" s="179"/>
      <c r="C888" s="80"/>
      <c r="D888" s="57"/>
      <c r="E888" s="57"/>
      <c r="F888" s="57"/>
      <c r="G888" s="80"/>
      <c r="H888" s="57"/>
      <c r="I888" s="508"/>
      <c r="J888" s="182"/>
      <c r="K888" s="183">
        <f t="shared" si="331"/>
        <v>0</v>
      </c>
      <c r="L888" s="184">
        <f t="shared" si="332"/>
        <v>0</v>
      </c>
      <c r="M888" s="184">
        <f t="shared" si="333"/>
        <v>0</v>
      </c>
      <c r="N888" s="184">
        <f t="shared" si="334"/>
        <v>0</v>
      </c>
      <c r="O888" s="184">
        <f t="shared" si="335"/>
        <v>0</v>
      </c>
      <c r="P888" s="185">
        <f t="shared" si="327"/>
        <v>0</v>
      </c>
      <c r="Q888" s="184">
        <f t="shared" si="328"/>
        <v>0</v>
      </c>
      <c r="R888" s="184">
        <f t="shared" si="329"/>
        <v>0</v>
      </c>
      <c r="S888" s="184">
        <f t="shared" si="330"/>
        <v>0</v>
      </c>
      <c r="T888" s="444" t="str">
        <f t="shared" si="336"/>
        <v/>
      </c>
      <c r="U888" s="440">
        <v>1</v>
      </c>
      <c r="V888" s="440">
        <v>1</v>
      </c>
      <c r="W888" s="440">
        <v>1</v>
      </c>
      <c r="X888" s="440">
        <v>1</v>
      </c>
      <c r="Y888" s="179"/>
      <c r="Z888" s="186">
        <f t="shared" si="314"/>
        <v>0</v>
      </c>
      <c r="AA888" s="187">
        <f t="shared" si="315"/>
        <v>0</v>
      </c>
    </row>
    <row r="889" spans="2:27" ht="18" customHeight="1">
      <c r="B889" s="179"/>
      <c r="C889" s="80"/>
      <c r="D889" s="57"/>
      <c r="E889" s="57"/>
      <c r="F889" s="57"/>
      <c r="G889" s="80"/>
      <c r="H889" s="57"/>
      <c r="I889" s="508"/>
      <c r="J889" s="182"/>
      <c r="K889" s="183">
        <f t="shared" si="331"/>
        <v>0</v>
      </c>
      <c r="L889" s="184">
        <f t="shared" si="332"/>
        <v>0</v>
      </c>
      <c r="M889" s="184">
        <f t="shared" si="333"/>
        <v>0</v>
      </c>
      <c r="N889" s="184">
        <f t="shared" si="334"/>
        <v>0</v>
      </c>
      <c r="O889" s="184">
        <f t="shared" si="335"/>
        <v>0</v>
      </c>
      <c r="P889" s="185">
        <f t="shared" si="327"/>
        <v>0</v>
      </c>
      <c r="Q889" s="184">
        <f t="shared" si="328"/>
        <v>0</v>
      </c>
      <c r="R889" s="184">
        <f t="shared" si="329"/>
        <v>0</v>
      </c>
      <c r="S889" s="184">
        <f t="shared" si="330"/>
        <v>0</v>
      </c>
      <c r="T889" s="444" t="str">
        <f t="shared" si="336"/>
        <v/>
      </c>
      <c r="U889" s="440">
        <v>1</v>
      </c>
      <c r="V889" s="440">
        <v>1</v>
      </c>
      <c r="W889" s="440">
        <v>1</v>
      </c>
      <c r="X889" s="440">
        <v>1</v>
      </c>
      <c r="Y889" s="179"/>
      <c r="Z889" s="186">
        <f t="shared" si="314"/>
        <v>0</v>
      </c>
      <c r="AA889" s="187">
        <f t="shared" si="315"/>
        <v>0</v>
      </c>
    </row>
    <row r="890" spans="2:27" ht="18" customHeight="1">
      <c r="B890" s="179"/>
      <c r="C890" s="80"/>
      <c r="D890" s="57"/>
      <c r="E890" s="57"/>
      <c r="F890" s="57"/>
      <c r="G890" s="80"/>
      <c r="H890" s="57"/>
      <c r="I890" s="508"/>
      <c r="J890" s="182"/>
      <c r="K890" s="183">
        <f t="shared" si="331"/>
        <v>0</v>
      </c>
      <c r="L890" s="184">
        <f t="shared" si="332"/>
        <v>0</v>
      </c>
      <c r="M890" s="184">
        <f t="shared" si="333"/>
        <v>0</v>
      </c>
      <c r="N890" s="184">
        <f t="shared" si="334"/>
        <v>0</v>
      </c>
      <c r="O890" s="184">
        <f t="shared" si="335"/>
        <v>0</v>
      </c>
      <c r="P890" s="185">
        <f t="shared" si="327"/>
        <v>0</v>
      </c>
      <c r="Q890" s="184">
        <f t="shared" si="328"/>
        <v>0</v>
      </c>
      <c r="R890" s="184">
        <f t="shared" si="329"/>
        <v>0</v>
      </c>
      <c r="S890" s="184">
        <f t="shared" si="330"/>
        <v>0</v>
      </c>
      <c r="T890" s="444" t="str">
        <f t="shared" si="336"/>
        <v/>
      </c>
      <c r="U890" s="440">
        <v>1</v>
      </c>
      <c r="V890" s="440">
        <v>1</v>
      </c>
      <c r="W890" s="440">
        <v>1</v>
      </c>
      <c r="X890" s="440">
        <v>1</v>
      </c>
      <c r="Y890" s="179"/>
      <c r="Z890" s="186">
        <f t="shared" si="314"/>
        <v>0</v>
      </c>
      <c r="AA890" s="187">
        <f t="shared" si="315"/>
        <v>0</v>
      </c>
    </row>
    <row r="891" spans="2:27" ht="18" customHeight="1">
      <c r="B891" s="179"/>
      <c r="C891" s="80"/>
      <c r="D891" s="57"/>
      <c r="E891" s="57"/>
      <c r="F891" s="57"/>
      <c r="G891" s="80"/>
      <c r="H891" s="57"/>
      <c r="I891" s="508"/>
      <c r="J891" s="182"/>
      <c r="K891" s="183">
        <f t="shared" si="331"/>
        <v>0</v>
      </c>
      <c r="L891" s="184">
        <f t="shared" si="332"/>
        <v>0</v>
      </c>
      <c r="M891" s="184">
        <f t="shared" si="333"/>
        <v>0</v>
      </c>
      <c r="N891" s="184">
        <f t="shared" si="334"/>
        <v>0</v>
      </c>
      <c r="O891" s="184">
        <f t="shared" si="335"/>
        <v>0</v>
      </c>
      <c r="P891" s="185">
        <f t="shared" si="327"/>
        <v>0</v>
      </c>
      <c r="Q891" s="184">
        <f t="shared" si="328"/>
        <v>0</v>
      </c>
      <c r="R891" s="184">
        <f t="shared" si="329"/>
        <v>0</v>
      </c>
      <c r="S891" s="184">
        <f t="shared" si="330"/>
        <v>0</v>
      </c>
      <c r="T891" s="444" t="str">
        <f t="shared" si="336"/>
        <v/>
      </c>
      <c r="U891" s="440">
        <v>1</v>
      </c>
      <c r="V891" s="440">
        <v>1</v>
      </c>
      <c r="W891" s="440">
        <v>1</v>
      </c>
      <c r="X891" s="440">
        <v>1</v>
      </c>
      <c r="Y891" s="179"/>
      <c r="Z891" s="186">
        <f t="shared" si="314"/>
        <v>0</v>
      </c>
      <c r="AA891" s="187">
        <f t="shared" si="315"/>
        <v>0</v>
      </c>
    </row>
    <row r="892" spans="2:27" ht="18" customHeight="1">
      <c r="B892" s="179"/>
      <c r="C892" s="80"/>
      <c r="D892" s="57"/>
      <c r="E892" s="57"/>
      <c r="F892" s="57"/>
      <c r="G892" s="80"/>
      <c r="H892" s="57"/>
      <c r="I892" s="508"/>
      <c r="J892" s="182"/>
      <c r="K892" s="183">
        <f t="shared" si="331"/>
        <v>0</v>
      </c>
      <c r="L892" s="184">
        <f t="shared" si="332"/>
        <v>0</v>
      </c>
      <c r="M892" s="184">
        <f t="shared" si="333"/>
        <v>0</v>
      </c>
      <c r="N892" s="184">
        <f t="shared" si="334"/>
        <v>0</v>
      </c>
      <c r="O892" s="184">
        <f t="shared" si="335"/>
        <v>0</v>
      </c>
      <c r="P892" s="185">
        <f t="shared" si="327"/>
        <v>0</v>
      </c>
      <c r="Q892" s="184">
        <f t="shared" si="328"/>
        <v>0</v>
      </c>
      <c r="R892" s="184">
        <f t="shared" si="329"/>
        <v>0</v>
      </c>
      <c r="S892" s="184">
        <f t="shared" si="330"/>
        <v>0</v>
      </c>
      <c r="T892" s="444" t="str">
        <f t="shared" si="336"/>
        <v/>
      </c>
      <c r="U892" s="440">
        <v>1</v>
      </c>
      <c r="V892" s="440">
        <v>1</v>
      </c>
      <c r="W892" s="440">
        <v>1</v>
      </c>
      <c r="X892" s="440">
        <v>1</v>
      </c>
      <c r="Y892" s="179"/>
      <c r="Z892" s="186">
        <f t="shared" si="314"/>
        <v>0</v>
      </c>
      <c r="AA892" s="187">
        <f t="shared" si="315"/>
        <v>0</v>
      </c>
    </row>
    <row r="893" spans="2:27" ht="18" customHeight="1">
      <c r="B893" s="179"/>
      <c r="C893" s="80"/>
      <c r="D893" s="57"/>
      <c r="E893" s="57"/>
      <c r="F893" s="57"/>
      <c r="G893" s="80"/>
      <c r="H893" s="57"/>
      <c r="I893" s="508"/>
      <c r="J893" s="182"/>
      <c r="K893" s="183">
        <f t="shared" si="331"/>
        <v>0</v>
      </c>
      <c r="L893" s="184">
        <f t="shared" si="332"/>
        <v>0</v>
      </c>
      <c r="M893" s="184">
        <f t="shared" si="333"/>
        <v>0</v>
      </c>
      <c r="N893" s="184">
        <f t="shared" si="334"/>
        <v>0</v>
      </c>
      <c r="O893" s="184">
        <f t="shared" si="335"/>
        <v>0</v>
      </c>
      <c r="P893" s="185">
        <f t="shared" si="327"/>
        <v>0</v>
      </c>
      <c r="Q893" s="184">
        <f t="shared" si="328"/>
        <v>0</v>
      </c>
      <c r="R893" s="184">
        <f t="shared" si="329"/>
        <v>0</v>
      </c>
      <c r="S893" s="184">
        <f t="shared" si="330"/>
        <v>0</v>
      </c>
      <c r="T893" s="444" t="str">
        <f t="shared" si="336"/>
        <v/>
      </c>
      <c r="U893" s="440">
        <v>1</v>
      </c>
      <c r="V893" s="440">
        <v>1</v>
      </c>
      <c r="W893" s="440">
        <v>1</v>
      </c>
      <c r="X893" s="440">
        <v>1</v>
      </c>
      <c r="Y893" s="179"/>
      <c r="Z893" s="186">
        <f t="shared" si="314"/>
        <v>0</v>
      </c>
      <c r="AA893" s="187">
        <f t="shared" si="315"/>
        <v>0</v>
      </c>
    </row>
    <row r="894" spans="2:27" ht="18" customHeight="1">
      <c r="B894" s="179"/>
      <c r="C894" s="80"/>
      <c r="D894" s="57"/>
      <c r="E894" s="57"/>
      <c r="F894" s="57"/>
      <c r="G894" s="80"/>
      <c r="H894" s="57"/>
      <c r="I894" s="508"/>
      <c r="J894" s="182"/>
      <c r="K894" s="183">
        <f t="shared" si="331"/>
        <v>0</v>
      </c>
      <c r="L894" s="184">
        <f t="shared" si="332"/>
        <v>0</v>
      </c>
      <c r="M894" s="184">
        <f t="shared" si="333"/>
        <v>0</v>
      </c>
      <c r="N894" s="184">
        <f t="shared" si="334"/>
        <v>0</v>
      </c>
      <c r="O894" s="184">
        <f t="shared" si="335"/>
        <v>0</v>
      </c>
      <c r="P894" s="185">
        <f t="shared" si="327"/>
        <v>0</v>
      </c>
      <c r="Q894" s="184">
        <f t="shared" si="328"/>
        <v>0</v>
      </c>
      <c r="R894" s="184">
        <f t="shared" si="329"/>
        <v>0</v>
      </c>
      <c r="S894" s="184">
        <f t="shared" si="330"/>
        <v>0</v>
      </c>
      <c r="T894" s="444" t="str">
        <f t="shared" si="336"/>
        <v/>
      </c>
      <c r="U894" s="440">
        <v>1</v>
      </c>
      <c r="V894" s="440">
        <v>1</v>
      </c>
      <c r="W894" s="440">
        <v>1</v>
      </c>
      <c r="X894" s="440">
        <v>1</v>
      </c>
      <c r="Y894" s="179"/>
      <c r="Z894" s="186">
        <f t="shared" si="314"/>
        <v>0</v>
      </c>
      <c r="AA894" s="187">
        <f t="shared" si="315"/>
        <v>0</v>
      </c>
    </row>
    <row r="895" spans="2:27" ht="18" customHeight="1">
      <c r="B895" s="179"/>
      <c r="C895" s="80"/>
      <c r="D895" s="57"/>
      <c r="E895" s="57"/>
      <c r="F895" s="57"/>
      <c r="G895" s="80"/>
      <c r="H895" s="57"/>
      <c r="I895" s="508"/>
      <c r="J895" s="182"/>
      <c r="K895" s="183">
        <f t="shared" si="331"/>
        <v>0</v>
      </c>
      <c r="L895" s="184">
        <f t="shared" si="332"/>
        <v>0</v>
      </c>
      <c r="M895" s="184">
        <f t="shared" si="333"/>
        <v>0</v>
      </c>
      <c r="N895" s="184">
        <f t="shared" si="334"/>
        <v>0</v>
      </c>
      <c r="O895" s="184">
        <f t="shared" si="335"/>
        <v>0</v>
      </c>
      <c r="P895" s="185">
        <f t="shared" si="327"/>
        <v>0</v>
      </c>
      <c r="Q895" s="184">
        <f t="shared" si="328"/>
        <v>0</v>
      </c>
      <c r="R895" s="184">
        <f t="shared" si="329"/>
        <v>0</v>
      </c>
      <c r="S895" s="184">
        <f t="shared" si="330"/>
        <v>0</v>
      </c>
      <c r="T895" s="444" t="str">
        <f t="shared" si="336"/>
        <v/>
      </c>
      <c r="U895" s="440">
        <v>1</v>
      </c>
      <c r="V895" s="440">
        <v>1</v>
      </c>
      <c r="W895" s="440">
        <v>1</v>
      </c>
      <c r="X895" s="440">
        <v>1</v>
      </c>
      <c r="Y895" s="179"/>
      <c r="Z895" s="186">
        <f t="shared" si="314"/>
        <v>0</v>
      </c>
      <c r="AA895" s="187">
        <f t="shared" si="315"/>
        <v>0</v>
      </c>
    </row>
    <row r="896" spans="2:27" ht="18" customHeight="1">
      <c r="B896" s="179"/>
      <c r="C896" s="80"/>
      <c r="D896" s="57"/>
      <c r="E896" s="57"/>
      <c r="F896" s="57"/>
      <c r="G896" s="80"/>
      <c r="H896" s="57"/>
      <c r="I896" s="508"/>
      <c r="J896" s="182"/>
      <c r="K896" s="183">
        <f t="shared" si="331"/>
        <v>0</v>
      </c>
      <c r="L896" s="184">
        <f t="shared" si="332"/>
        <v>0</v>
      </c>
      <c r="M896" s="184">
        <f t="shared" si="333"/>
        <v>0</v>
      </c>
      <c r="N896" s="184">
        <f t="shared" si="334"/>
        <v>0</v>
      </c>
      <c r="O896" s="184">
        <f t="shared" si="335"/>
        <v>0</v>
      </c>
      <c r="P896" s="185">
        <f t="shared" si="327"/>
        <v>0</v>
      </c>
      <c r="Q896" s="184">
        <f t="shared" si="328"/>
        <v>0</v>
      </c>
      <c r="R896" s="184">
        <f t="shared" si="329"/>
        <v>0</v>
      </c>
      <c r="S896" s="184">
        <f t="shared" si="330"/>
        <v>0</v>
      </c>
      <c r="T896" s="444" t="str">
        <f t="shared" si="336"/>
        <v/>
      </c>
      <c r="U896" s="440">
        <v>1</v>
      </c>
      <c r="V896" s="440">
        <v>1</v>
      </c>
      <c r="W896" s="440">
        <v>1</v>
      </c>
      <c r="X896" s="440">
        <v>1</v>
      </c>
      <c r="Y896" s="179"/>
      <c r="Z896" s="186">
        <f t="shared" si="314"/>
        <v>0</v>
      </c>
      <c r="AA896" s="187">
        <f t="shared" si="315"/>
        <v>0</v>
      </c>
    </row>
    <row r="897" spans="2:27" ht="18" customHeight="1">
      <c r="B897" s="179"/>
      <c r="C897" s="80"/>
      <c r="D897" s="57"/>
      <c r="E897" s="57"/>
      <c r="F897" s="57"/>
      <c r="G897" s="80"/>
      <c r="H897" s="57"/>
      <c r="I897" s="508"/>
      <c r="J897" s="182"/>
      <c r="K897" s="183">
        <f t="shared" si="331"/>
        <v>0</v>
      </c>
      <c r="L897" s="184">
        <f t="shared" si="332"/>
        <v>0</v>
      </c>
      <c r="M897" s="184">
        <f t="shared" si="333"/>
        <v>0</v>
      </c>
      <c r="N897" s="184">
        <f t="shared" si="334"/>
        <v>0</v>
      </c>
      <c r="O897" s="184">
        <f t="shared" si="335"/>
        <v>0</v>
      </c>
      <c r="P897" s="185">
        <f t="shared" si="327"/>
        <v>0</v>
      </c>
      <c r="Q897" s="184">
        <f t="shared" si="328"/>
        <v>0</v>
      </c>
      <c r="R897" s="184">
        <f t="shared" si="329"/>
        <v>0</v>
      </c>
      <c r="S897" s="184">
        <f t="shared" si="330"/>
        <v>0</v>
      </c>
      <c r="T897" s="444" t="str">
        <f t="shared" si="336"/>
        <v/>
      </c>
      <c r="U897" s="440">
        <v>1</v>
      </c>
      <c r="V897" s="440">
        <v>1</v>
      </c>
      <c r="W897" s="440">
        <v>1</v>
      </c>
      <c r="X897" s="440">
        <v>1</v>
      </c>
      <c r="Y897" s="179"/>
      <c r="Z897" s="186">
        <f t="shared" si="314"/>
        <v>0</v>
      </c>
      <c r="AA897" s="187">
        <f t="shared" si="315"/>
        <v>0</v>
      </c>
    </row>
    <row r="898" spans="2:27" ht="18" customHeight="1">
      <c r="B898" s="179"/>
      <c r="C898" s="80"/>
      <c r="D898" s="57"/>
      <c r="E898" s="57"/>
      <c r="F898" s="57"/>
      <c r="G898" s="80"/>
      <c r="H898" s="57"/>
      <c r="I898" s="508"/>
      <c r="J898" s="182"/>
      <c r="K898" s="183">
        <f t="shared" si="331"/>
        <v>0</v>
      </c>
      <c r="L898" s="184">
        <f t="shared" si="332"/>
        <v>0</v>
      </c>
      <c r="M898" s="184">
        <f t="shared" si="333"/>
        <v>0</v>
      </c>
      <c r="N898" s="184">
        <f t="shared" si="334"/>
        <v>0</v>
      </c>
      <c r="O898" s="184">
        <f t="shared" si="335"/>
        <v>0</v>
      </c>
      <c r="P898" s="185">
        <f t="shared" si="327"/>
        <v>0</v>
      </c>
      <c r="Q898" s="184">
        <f t="shared" si="328"/>
        <v>0</v>
      </c>
      <c r="R898" s="184">
        <f t="shared" si="329"/>
        <v>0</v>
      </c>
      <c r="S898" s="184">
        <f t="shared" si="330"/>
        <v>0</v>
      </c>
      <c r="T898" s="444" t="str">
        <f t="shared" si="336"/>
        <v/>
      </c>
      <c r="U898" s="440">
        <v>1</v>
      </c>
      <c r="V898" s="440">
        <v>1</v>
      </c>
      <c r="W898" s="440">
        <v>1</v>
      </c>
      <c r="X898" s="440">
        <v>1</v>
      </c>
      <c r="Y898" s="179"/>
      <c r="Z898" s="186">
        <f t="shared" si="314"/>
        <v>0</v>
      </c>
      <c r="AA898" s="187">
        <f t="shared" si="315"/>
        <v>0</v>
      </c>
    </row>
    <row r="899" spans="2:27" ht="18" customHeight="1">
      <c r="B899" s="179"/>
      <c r="C899" s="80"/>
      <c r="D899" s="57"/>
      <c r="E899" s="57"/>
      <c r="F899" s="57"/>
      <c r="G899" s="80"/>
      <c r="H899" s="57"/>
      <c r="I899" s="508"/>
      <c r="J899" s="182"/>
      <c r="K899" s="183">
        <f t="shared" si="331"/>
        <v>0</v>
      </c>
      <c r="L899" s="184">
        <f t="shared" si="332"/>
        <v>0</v>
      </c>
      <c r="M899" s="184">
        <f t="shared" si="333"/>
        <v>0</v>
      </c>
      <c r="N899" s="184">
        <f t="shared" si="334"/>
        <v>0</v>
      </c>
      <c r="O899" s="184">
        <f t="shared" si="335"/>
        <v>0</v>
      </c>
      <c r="P899" s="185">
        <f t="shared" si="327"/>
        <v>0</v>
      </c>
      <c r="Q899" s="184">
        <f t="shared" si="328"/>
        <v>0</v>
      </c>
      <c r="R899" s="184">
        <f t="shared" si="329"/>
        <v>0</v>
      </c>
      <c r="S899" s="184">
        <f t="shared" si="330"/>
        <v>0</v>
      </c>
      <c r="T899" s="444" t="str">
        <f t="shared" si="336"/>
        <v/>
      </c>
      <c r="U899" s="440">
        <v>1</v>
      </c>
      <c r="V899" s="440">
        <v>1</v>
      </c>
      <c r="W899" s="440">
        <v>1</v>
      </c>
      <c r="X899" s="440">
        <v>1</v>
      </c>
      <c r="Y899" s="179"/>
      <c r="Z899" s="186">
        <f t="shared" si="314"/>
        <v>0</v>
      </c>
      <c r="AA899" s="187">
        <f t="shared" si="315"/>
        <v>0</v>
      </c>
    </row>
    <row r="900" spans="2:27" ht="18" customHeight="1">
      <c r="B900" s="179"/>
      <c r="C900" s="80"/>
      <c r="D900" s="57"/>
      <c r="E900" s="57"/>
      <c r="F900" s="57"/>
      <c r="G900" s="80"/>
      <c r="H900" s="57"/>
      <c r="I900" s="508"/>
      <c r="J900" s="182"/>
      <c r="K900" s="183">
        <f t="shared" si="331"/>
        <v>0</v>
      </c>
      <c r="L900" s="184">
        <f t="shared" si="332"/>
        <v>0</v>
      </c>
      <c r="M900" s="184">
        <f t="shared" si="333"/>
        <v>0</v>
      </c>
      <c r="N900" s="184">
        <f t="shared" si="334"/>
        <v>0</v>
      </c>
      <c r="O900" s="184">
        <f t="shared" si="335"/>
        <v>0</v>
      </c>
      <c r="P900" s="185">
        <f t="shared" si="327"/>
        <v>0</v>
      </c>
      <c r="Q900" s="184">
        <f t="shared" si="328"/>
        <v>0</v>
      </c>
      <c r="R900" s="184">
        <f t="shared" si="329"/>
        <v>0</v>
      </c>
      <c r="S900" s="184">
        <f t="shared" si="330"/>
        <v>0</v>
      </c>
      <c r="T900" s="444" t="str">
        <f t="shared" si="336"/>
        <v/>
      </c>
      <c r="U900" s="440">
        <v>1</v>
      </c>
      <c r="V900" s="440">
        <v>1</v>
      </c>
      <c r="W900" s="440">
        <v>1</v>
      </c>
      <c r="X900" s="440">
        <v>1</v>
      </c>
      <c r="Y900" s="179"/>
      <c r="Z900" s="186">
        <f t="shared" si="314"/>
        <v>0</v>
      </c>
      <c r="AA900" s="187">
        <f t="shared" si="315"/>
        <v>0</v>
      </c>
    </row>
    <row r="901" spans="2:27" ht="18" customHeight="1">
      <c r="B901" s="179"/>
      <c r="C901" s="80"/>
      <c r="D901" s="57"/>
      <c r="E901" s="57"/>
      <c r="F901" s="57"/>
      <c r="G901" s="80"/>
      <c r="H901" s="57"/>
      <c r="I901" s="508"/>
      <c r="J901" s="182"/>
      <c r="K901" s="183">
        <f t="shared" si="331"/>
        <v>0</v>
      </c>
      <c r="L901" s="184">
        <f t="shared" si="332"/>
        <v>0</v>
      </c>
      <c r="M901" s="184">
        <f t="shared" si="333"/>
        <v>0</v>
      </c>
      <c r="N901" s="184">
        <f t="shared" si="334"/>
        <v>0</v>
      </c>
      <c r="O901" s="184">
        <f t="shared" si="335"/>
        <v>0</v>
      </c>
      <c r="P901" s="185">
        <f t="shared" si="327"/>
        <v>0</v>
      </c>
      <c r="Q901" s="184">
        <f t="shared" si="328"/>
        <v>0</v>
      </c>
      <c r="R901" s="184">
        <f t="shared" si="329"/>
        <v>0</v>
      </c>
      <c r="S901" s="184">
        <f t="shared" si="330"/>
        <v>0</v>
      </c>
      <c r="T901" s="444" t="str">
        <f t="shared" si="336"/>
        <v/>
      </c>
      <c r="U901" s="440">
        <v>1</v>
      </c>
      <c r="V901" s="440">
        <v>1</v>
      </c>
      <c r="W901" s="440">
        <v>1</v>
      </c>
      <c r="X901" s="440">
        <v>1</v>
      </c>
      <c r="Y901" s="179"/>
      <c r="Z901" s="186">
        <f t="shared" si="314"/>
        <v>0</v>
      </c>
      <c r="AA901" s="187">
        <f t="shared" si="315"/>
        <v>0</v>
      </c>
    </row>
    <row r="902" spans="2:27" ht="18" customHeight="1">
      <c r="B902" s="179"/>
      <c r="C902" s="80"/>
      <c r="D902" s="57"/>
      <c r="E902" s="57"/>
      <c r="F902" s="57"/>
      <c r="G902" s="80"/>
      <c r="H902" s="57"/>
      <c r="I902" s="508"/>
      <c r="J902" s="182"/>
      <c r="K902" s="183">
        <f t="shared" si="331"/>
        <v>0</v>
      </c>
      <c r="L902" s="184">
        <f t="shared" si="332"/>
        <v>0</v>
      </c>
      <c r="M902" s="184">
        <f t="shared" si="333"/>
        <v>0</v>
      </c>
      <c r="N902" s="184">
        <f t="shared" si="334"/>
        <v>0</v>
      </c>
      <c r="O902" s="184">
        <f t="shared" si="335"/>
        <v>0</v>
      </c>
      <c r="P902" s="185">
        <f t="shared" si="327"/>
        <v>0</v>
      </c>
      <c r="Q902" s="184">
        <f t="shared" si="328"/>
        <v>0</v>
      </c>
      <c r="R902" s="184">
        <f t="shared" si="329"/>
        <v>0</v>
      </c>
      <c r="S902" s="184">
        <f t="shared" si="330"/>
        <v>0</v>
      </c>
      <c r="T902" s="444" t="str">
        <f t="shared" si="336"/>
        <v/>
      </c>
      <c r="U902" s="440">
        <v>1</v>
      </c>
      <c r="V902" s="440">
        <v>1</v>
      </c>
      <c r="W902" s="440">
        <v>1</v>
      </c>
      <c r="X902" s="440">
        <v>1</v>
      </c>
      <c r="Y902" s="179"/>
      <c r="Z902" s="186">
        <f t="shared" si="314"/>
        <v>0</v>
      </c>
      <c r="AA902" s="187">
        <f t="shared" si="315"/>
        <v>0</v>
      </c>
    </row>
    <row r="903" spans="2:27" ht="18" customHeight="1">
      <c r="B903" s="179"/>
      <c r="C903" s="80"/>
      <c r="D903" s="57"/>
      <c r="E903" s="57"/>
      <c r="F903" s="57"/>
      <c r="G903" s="80"/>
      <c r="H903" s="57"/>
      <c r="I903" s="508"/>
      <c r="J903" s="182"/>
      <c r="K903" s="183">
        <f t="shared" si="331"/>
        <v>0</v>
      </c>
      <c r="L903" s="184">
        <f t="shared" si="332"/>
        <v>0</v>
      </c>
      <c r="M903" s="184">
        <f t="shared" si="333"/>
        <v>0</v>
      </c>
      <c r="N903" s="184">
        <f t="shared" si="334"/>
        <v>0</v>
      </c>
      <c r="O903" s="184">
        <f t="shared" si="335"/>
        <v>0</v>
      </c>
      <c r="P903" s="185">
        <f t="shared" si="327"/>
        <v>0</v>
      </c>
      <c r="Q903" s="184">
        <f t="shared" si="328"/>
        <v>0</v>
      </c>
      <c r="R903" s="184">
        <f t="shared" si="329"/>
        <v>0</v>
      </c>
      <c r="S903" s="184">
        <f t="shared" si="330"/>
        <v>0</v>
      </c>
      <c r="T903" s="444" t="str">
        <f t="shared" si="336"/>
        <v/>
      </c>
      <c r="U903" s="440">
        <v>1</v>
      </c>
      <c r="V903" s="440">
        <v>1</v>
      </c>
      <c r="W903" s="440">
        <v>1</v>
      </c>
      <c r="X903" s="440">
        <v>1</v>
      </c>
      <c r="Y903" s="179"/>
      <c r="Z903" s="186">
        <f t="shared" si="314"/>
        <v>0</v>
      </c>
      <c r="AA903" s="187">
        <f t="shared" si="315"/>
        <v>0</v>
      </c>
    </row>
    <row r="904" spans="2:27" ht="18" customHeight="1">
      <c r="B904" s="179"/>
      <c r="C904" s="80"/>
      <c r="D904" s="57"/>
      <c r="E904" s="57"/>
      <c r="F904" s="57"/>
      <c r="G904" s="80"/>
      <c r="H904" s="57"/>
      <c r="I904" s="508"/>
      <c r="J904" s="182"/>
      <c r="K904" s="183">
        <f t="shared" si="331"/>
        <v>0</v>
      </c>
      <c r="L904" s="184">
        <f t="shared" si="332"/>
        <v>0</v>
      </c>
      <c r="M904" s="184">
        <f t="shared" si="333"/>
        <v>0</v>
      </c>
      <c r="N904" s="184">
        <f t="shared" si="334"/>
        <v>0</v>
      </c>
      <c r="O904" s="184">
        <f t="shared" si="335"/>
        <v>0</v>
      </c>
      <c r="P904" s="185">
        <f t="shared" si="327"/>
        <v>0</v>
      </c>
      <c r="Q904" s="184">
        <f t="shared" si="328"/>
        <v>0</v>
      </c>
      <c r="R904" s="184">
        <f t="shared" si="329"/>
        <v>0</v>
      </c>
      <c r="S904" s="184">
        <f t="shared" si="330"/>
        <v>0</v>
      </c>
      <c r="T904" s="444" t="str">
        <f t="shared" si="336"/>
        <v/>
      </c>
      <c r="U904" s="440">
        <v>1</v>
      </c>
      <c r="V904" s="440">
        <v>1</v>
      </c>
      <c r="W904" s="440">
        <v>1</v>
      </c>
      <c r="X904" s="440">
        <v>1</v>
      </c>
      <c r="Y904" s="179"/>
      <c r="Z904" s="186">
        <f t="shared" si="314"/>
        <v>0</v>
      </c>
      <c r="AA904" s="187">
        <f t="shared" si="315"/>
        <v>0</v>
      </c>
    </row>
    <row r="905" spans="2:27" ht="18" customHeight="1">
      <c r="B905" s="179"/>
      <c r="C905" s="80"/>
      <c r="D905" s="57"/>
      <c r="E905" s="57"/>
      <c r="F905" s="57"/>
      <c r="G905" s="80"/>
      <c r="H905" s="57"/>
      <c r="I905" s="508"/>
      <c r="J905" s="182"/>
      <c r="K905" s="183">
        <f t="shared" si="331"/>
        <v>0</v>
      </c>
      <c r="L905" s="184">
        <f t="shared" si="332"/>
        <v>0</v>
      </c>
      <c r="M905" s="184">
        <f t="shared" si="333"/>
        <v>0</v>
      </c>
      <c r="N905" s="184">
        <f t="shared" si="334"/>
        <v>0</v>
      </c>
      <c r="O905" s="184">
        <f t="shared" si="335"/>
        <v>0</v>
      </c>
      <c r="P905" s="185">
        <f t="shared" si="327"/>
        <v>0</v>
      </c>
      <c r="Q905" s="184">
        <f t="shared" si="328"/>
        <v>0</v>
      </c>
      <c r="R905" s="184">
        <f t="shared" si="329"/>
        <v>0</v>
      </c>
      <c r="S905" s="184">
        <f t="shared" si="330"/>
        <v>0</v>
      </c>
      <c r="T905" s="444" t="str">
        <f t="shared" si="336"/>
        <v/>
      </c>
      <c r="U905" s="440">
        <v>1</v>
      </c>
      <c r="V905" s="440">
        <v>1</v>
      </c>
      <c r="W905" s="440">
        <v>1</v>
      </c>
      <c r="X905" s="440">
        <v>1</v>
      </c>
      <c r="Y905" s="179"/>
      <c r="Z905" s="186">
        <f t="shared" si="314"/>
        <v>0</v>
      </c>
      <c r="AA905" s="187">
        <f t="shared" si="315"/>
        <v>0</v>
      </c>
    </row>
    <row r="906" spans="2:27" ht="18" customHeight="1">
      <c r="B906" s="179"/>
      <c r="C906" s="80"/>
      <c r="D906" s="57"/>
      <c r="E906" s="57"/>
      <c r="F906" s="57"/>
      <c r="G906" s="80"/>
      <c r="H906" s="57"/>
      <c r="I906" s="508"/>
      <c r="J906" s="182"/>
      <c r="K906" s="183">
        <f t="shared" si="331"/>
        <v>0</v>
      </c>
      <c r="L906" s="184">
        <f t="shared" si="332"/>
        <v>0</v>
      </c>
      <c r="M906" s="184">
        <f t="shared" si="333"/>
        <v>0</v>
      </c>
      <c r="N906" s="184">
        <f t="shared" si="334"/>
        <v>0</v>
      </c>
      <c r="O906" s="184">
        <f t="shared" si="335"/>
        <v>0</v>
      </c>
      <c r="P906" s="185">
        <f t="shared" si="327"/>
        <v>0</v>
      </c>
      <c r="Q906" s="184">
        <f t="shared" si="328"/>
        <v>0</v>
      </c>
      <c r="R906" s="184">
        <f t="shared" si="329"/>
        <v>0</v>
      </c>
      <c r="S906" s="184">
        <f t="shared" si="330"/>
        <v>0</v>
      </c>
      <c r="T906" s="444" t="str">
        <f t="shared" si="336"/>
        <v/>
      </c>
      <c r="U906" s="440">
        <v>1</v>
      </c>
      <c r="V906" s="440">
        <v>1</v>
      </c>
      <c r="W906" s="440">
        <v>1</v>
      </c>
      <c r="X906" s="440">
        <v>1</v>
      </c>
      <c r="Y906" s="179"/>
      <c r="Z906" s="186">
        <f t="shared" si="314"/>
        <v>0</v>
      </c>
      <c r="AA906" s="187">
        <f t="shared" si="315"/>
        <v>0</v>
      </c>
    </row>
    <row r="907" spans="2:27" ht="18" customHeight="1">
      <c r="B907" s="179"/>
      <c r="C907" s="80"/>
      <c r="D907" s="57"/>
      <c r="E907" s="57"/>
      <c r="F907" s="57"/>
      <c r="G907" s="80"/>
      <c r="H907" s="57"/>
      <c r="I907" s="508"/>
      <c r="J907" s="182"/>
      <c r="K907" s="183">
        <f t="shared" si="331"/>
        <v>0</v>
      </c>
      <c r="L907" s="184">
        <f t="shared" si="332"/>
        <v>0</v>
      </c>
      <c r="M907" s="184">
        <f t="shared" si="333"/>
        <v>0</v>
      </c>
      <c r="N907" s="184">
        <f t="shared" si="334"/>
        <v>0</v>
      </c>
      <c r="O907" s="184">
        <f t="shared" si="335"/>
        <v>0</v>
      </c>
      <c r="P907" s="185">
        <f t="shared" si="327"/>
        <v>0</v>
      </c>
      <c r="Q907" s="184">
        <f t="shared" si="328"/>
        <v>0</v>
      </c>
      <c r="R907" s="184">
        <f t="shared" si="329"/>
        <v>0</v>
      </c>
      <c r="S907" s="184">
        <f t="shared" si="330"/>
        <v>0</v>
      </c>
      <c r="T907" s="444" t="str">
        <f t="shared" si="336"/>
        <v/>
      </c>
      <c r="U907" s="440">
        <v>1</v>
      </c>
      <c r="V907" s="440">
        <v>1</v>
      </c>
      <c r="W907" s="440">
        <v>1</v>
      </c>
      <c r="X907" s="440">
        <v>1</v>
      </c>
      <c r="Y907" s="179"/>
      <c r="Z907" s="186">
        <f t="shared" si="314"/>
        <v>0</v>
      </c>
      <c r="AA907" s="187">
        <f t="shared" si="315"/>
        <v>0</v>
      </c>
    </row>
    <row r="908" spans="2:27" ht="18" customHeight="1">
      <c r="B908" s="179"/>
      <c r="C908" s="80"/>
      <c r="D908" s="57"/>
      <c r="E908" s="57"/>
      <c r="F908" s="57"/>
      <c r="G908" s="80"/>
      <c r="H908" s="57"/>
      <c r="I908" s="508"/>
      <c r="J908" s="182"/>
      <c r="K908" s="183">
        <f t="shared" si="331"/>
        <v>0</v>
      </c>
      <c r="L908" s="184">
        <f t="shared" si="332"/>
        <v>0</v>
      </c>
      <c r="M908" s="184">
        <f t="shared" si="333"/>
        <v>0</v>
      </c>
      <c r="N908" s="184">
        <f t="shared" si="334"/>
        <v>0</v>
      </c>
      <c r="O908" s="184">
        <f t="shared" si="335"/>
        <v>0</v>
      </c>
      <c r="P908" s="185">
        <f t="shared" si="327"/>
        <v>0</v>
      </c>
      <c r="Q908" s="184">
        <f t="shared" si="328"/>
        <v>0</v>
      </c>
      <c r="R908" s="184">
        <f t="shared" si="329"/>
        <v>0</v>
      </c>
      <c r="S908" s="184">
        <f t="shared" si="330"/>
        <v>0</v>
      </c>
      <c r="T908" s="444" t="str">
        <f t="shared" si="336"/>
        <v/>
      </c>
      <c r="U908" s="440">
        <v>1</v>
      </c>
      <c r="V908" s="440">
        <v>1</v>
      </c>
      <c r="W908" s="440">
        <v>1</v>
      </c>
      <c r="X908" s="440">
        <v>1</v>
      </c>
      <c r="Y908" s="179"/>
      <c r="Z908" s="186">
        <f t="shared" si="314"/>
        <v>0</v>
      </c>
      <c r="AA908" s="187">
        <f t="shared" si="315"/>
        <v>0</v>
      </c>
    </row>
    <row r="909" spans="2:27" ht="18" customHeight="1">
      <c r="B909" s="179"/>
      <c r="C909" s="80"/>
      <c r="D909" s="57"/>
      <c r="E909" s="57"/>
      <c r="F909" s="57"/>
      <c r="G909" s="80"/>
      <c r="H909" s="57"/>
      <c r="I909" s="508"/>
      <c r="J909" s="182"/>
      <c r="K909" s="183">
        <f t="shared" si="331"/>
        <v>0</v>
      </c>
      <c r="L909" s="184">
        <f t="shared" si="332"/>
        <v>0</v>
      </c>
      <c r="M909" s="184">
        <f t="shared" si="333"/>
        <v>0</v>
      </c>
      <c r="N909" s="184">
        <f t="shared" si="334"/>
        <v>0</v>
      </c>
      <c r="O909" s="184">
        <f t="shared" si="335"/>
        <v>0</v>
      </c>
      <c r="P909" s="185">
        <f t="shared" si="327"/>
        <v>0</v>
      </c>
      <c r="Q909" s="184">
        <f t="shared" si="328"/>
        <v>0</v>
      </c>
      <c r="R909" s="184">
        <f t="shared" si="329"/>
        <v>0</v>
      </c>
      <c r="S909" s="184">
        <f t="shared" si="330"/>
        <v>0</v>
      </c>
      <c r="T909" s="444" t="str">
        <f t="shared" si="336"/>
        <v/>
      </c>
      <c r="U909" s="440">
        <v>1</v>
      </c>
      <c r="V909" s="440">
        <v>1</v>
      </c>
      <c r="W909" s="440">
        <v>1</v>
      </c>
      <c r="X909" s="440">
        <v>1</v>
      </c>
      <c r="Y909" s="179"/>
      <c r="Z909" s="186">
        <f t="shared" si="314"/>
        <v>0</v>
      </c>
      <c r="AA909" s="187">
        <f t="shared" si="315"/>
        <v>0</v>
      </c>
    </row>
    <row r="910" spans="2:27" ht="18" customHeight="1">
      <c r="B910" s="179"/>
      <c r="C910" s="80"/>
      <c r="D910" s="57"/>
      <c r="E910" s="57"/>
      <c r="F910" s="57"/>
      <c r="G910" s="80"/>
      <c r="H910" s="57"/>
      <c r="I910" s="508"/>
      <c r="J910" s="182"/>
      <c r="K910" s="183">
        <f t="shared" si="331"/>
        <v>0</v>
      </c>
      <c r="L910" s="184">
        <f t="shared" si="332"/>
        <v>0</v>
      </c>
      <c r="M910" s="184">
        <f t="shared" si="333"/>
        <v>0</v>
      </c>
      <c r="N910" s="184">
        <f t="shared" si="334"/>
        <v>0</v>
      </c>
      <c r="O910" s="184">
        <f t="shared" si="335"/>
        <v>0</v>
      </c>
      <c r="P910" s="185">
        <f t="shared" si="327"/>
        <v>0</v>
      </c>
      <c r="Q910" s="184">
        <f t="shared" si="328"/>
        <v>0</v>
      </c>
      <c r="R910" s="184">
        <f t="shared" si="329"/>
        <v>0</v>
      </c>
      <c r="S910" s="184">
        <f t="shared" si="330"/>
        <v>0</v>
      </c>
      <c r="T910" s="444" t="str">
        <f t="shared" si="336"/>
        <v/>
      </c>
      <c r="U910" s="440">
        <v>1</v>
      </c>
      <c r="V910" s="440">
        <v>1</v>
      </c>
      <c r="W910" s="440">
        <v>1</v>
      </c>
      <c r="X910" s="440">
        <v>1</v>
      </c>
      <c r="Y910" s="179"/>
      <c r="Z910" s="186">
        <f t="shared" si="314"/>
        <v>0</v>
      </c>
      <c r="AA910" s="187">
        <f t="shared" si="315"/>
        <v>0</v>
      </c>
    </row>
    <row r="911" spans="2:27" ht="18" customHeight="1">
      <c r="B911" s="179"/>
      <c r="C911" s="80"/>
      <c r="D911" s="57"/>
      <c r="E911" s="57"/>
      <c r="F911" s="57"/>
      <c r="G911" s="80"/>
      <c r="H911" s="57"/>
      <c r="I911" s="508"/>
      <c r="J911" s="182"/>
      <c r="K911" s="183">
        <f t="shared" si="331"/>
        <v>0</v>
      </c>
      <c r="L911" s="184">
        <f t="shared" si="332"/>
        <v>0</v>
      </c>
      <c r="M911" s="184">
        <f t="shared" si="333"/>
        <v>0</v>
      </c>
      <c r="N911" s="184">
        <f t="shared" si="334"/>
        <v>0</v>
      </c>
      <c r="O911" s="184">
        <f t="shared" si="335"/>
        <v>0</v>
      </c>
      <c r="P911" s="185">
        <f t="shared" si="327"/>
        <v>0</v>
      </c>
      <c r="Q911" s="184">
        <f t="shared" si="328"/>
        <v>0</v>
      </c>
      <c r="R911" s="184">
        <f t="shared" si="329"/>
        <v>0</v>
      </c>
      <c r="S911" s="184">
        <f t="shared" si="330"/>
        <v>0</v>
      </c>
      <c r="T911" s="444" t="str">
        <f t="shared" si="336"/>
        <v/>
      </c>
      <c r="U911" s="440">
        <v>1</v>
      </c>
      <c r="V911" s="440">
        <v>1</v>
      </c>
      <c r="W911" s="440">
        <v>1</v>
      </c>
      <c r="X911" s="440">
        <v>1</v>
      </c>
      <c r="Y911" s="179"/>
      <c r="Z911" s="186">
        <f t="shared" si="314"/>
        <v>0</v>
      </c>
      <c r="AA911" s="187">
        <f t="shared" si="315"/>
        <v>0</v>
      </c>
    </row>
    <row r="912" spans="2:27" ht="18" customHeight="1">
      <c r="B912" s="179"/>
      <c r="C912" s="80"/>
      <c r="D912" s="57"/>
      <c r="E912" s="57"/>
      <c r="F912" s="57"/>
      <c r="G912" s="80"/>
      <c r="H912" s="57"/>
      <c r="I912" s="508"/>
      <c r="J912" s="182"/>
      <c r="K912" s="183">
        <f t="shared" si="331"/>
        <v>0</v>
      </c>
      <c r="L912" s="184">
        <f t="shared" si="332"/>
        <v>0</v>
      </c>
      <c r="M912" s="184">
        <f t="shared" si="333"/>
        <v>0</v>
      </c>
      <c r="N912" s="184">
        <f t="shared" si="334"/>
        <v>0</v>
      </c>
      <c r="O912" s="184">
        <f t="shared" si="335"/>
        <v>0</v>
      </c>
      <c r="P912" s="185">
        <f t="shared" si="327"/>
        <v>0</v>
      </c>
      <c r="Q912" s="184">
        <f t="shared" si="328"/>
        <v>0</v>
      </c>
      <c r="R912" s="184">
        <f t="shared" si="329"/>
        <v>0</v>
      </c>
      <c r="S912" s="184">
        <f t="shared" si="330"/>
        <v>0</v>
      </c>
      <c r="T912" s="444" t="str">
        <f t="shared" si="336"/>
        <v/>
      </c>
      <c r="U912" s="440">
        <v>1</v>
      </c>
      <c r="V912" s="440">
        <v>1</v>
      </c>
      <c r="W912" s="440">
        <v>1</v>
      </c>
      <c r="X912" s="440">
        <v>1</v>
      </c>
      <c r="Y912" s="179"/>
      <c r="Z912" s="186">
        <f t="shared" si="314"/>
        <v>0</v>
      </c>
      <c r="AA912" s="187">
        <f t="shared" si="315"/>
        <v>0</v>
      </c>
    </row>
    <row r="913" spans="2:27" ht="18" customHeight="1">
      <c r="B913" s="179"/>
      <c r="C913" s="80"/>
      <c r="D913" s="57"/>
      <c r="E913" s="57"/>
      <c r="F913" s="57"/>
      <c r="G913" s="80"/>
      <c r="H913" s="57"/>
      <c r="I913" s="508"/>
      <c r="J913" s="182"/>
      <c r="K913" s="183">
        <f t="shared" si="331"/>
        <v>0</v>
      </c>
      <c r="L913" s="184">
        <f t="shared" si="332"/>
        <v>0</v>
      </c>
      <c r="M913" s="184">
        <f t="shared" si="333"/>
        <v>0</v>
      </c>
      <c r="N913" s="184">
        <f t="shared" si="334"/>
        <v>0</v>
      </c>
      <c r="O913" s="184">
        <f t="shared" si="335"/>
        <v>0</v>
      </c>
      <c r="P913" s="185">
        <f t="shared" si="327"/>
        <v>0</v>
      </c>
      <c r="Q913" s="184">
        <f t="shared" si="328"/>
        <v>0</v>
      </c>
      <c r="R913" s="184">
        <f t="shared" si="329"/>
        <v>0</v>
      </c>
      <c r="S913" s="184">
        <f t="shared" si="330"/>
        <v>0</v>
      </c>
      <c r="T913" s="444" t="str">
        <f t="shared" si="336"/>
        <v/>
      </c>
      <c r="U913" s="440">
        <v>1</v>
      </c>
      <c r="V913" s="440">
        <v>1</v>
      </c>
      <c r="W913" s="440">
        <v>1</v>
      </c>
      <c r="X913" s="440">
        <v>1</v>
      </c>
      <c r="Y913" s="179"/>
      <c r="Z913" s="186">
        <f t="shared" si="314"/>
        <v>0</v>
      </c>
      <c r="AA913" s="187">
        <f t="shared" si="315"/>
        <v>0</v>
      </c>
    </row>
    <row r="914" spans="2:27" ht="18" customHeight="1">
      <c r="B914" s="179"/>
      <c r="C914" s="80"/>
      <c r="D914" s="57"/>
      <c r="E914" s="57"/>
      <c r="F914" s="57"/>
      <c r="G914" s="80"/>
      <c r="H914" s="57"/>
      <c r="I914" s="508"/>
      <c r="J914" s="182"/>
      <c r="K914" s="183">
        <f t="shared" si="331"/>
        <v>0</v>
      </c>
      <c r="L914" s="184">
        <f t="shared" si="332"/>
        <v>0</v>
      </c>
      <c r="M914" s="184">
        <f t="shared" si="333"/>
        <v>0</v>
      </c>
      <c r="N914" s="184">
        <f t="shared" si="334"/>
        <v>0</v>
      </c>
      <c r="O914" s="184">
        <f t="shared" si="335"/>
        <v>0</v>
      </c>
      <c r="P914" s="185">
        <f t="shared" si="327"/>
        <v>0</v>
      </c>
      <c r="Q914" s="184">
        <f t="shared" si="328"/>
        <v>0</v>
      </c>
      <c r="R914" s="184">
        <f t="shared" si="329"/>
        <v>0</v>
      </c>
      <c r="S914" s="184">
        <f t="shared" si="330"/>
        <v>0</v>
      </c>
      <c r="T914" s="444" t="str">
        <f t="shared" si="336"/>
        <v/>
      </c>
      <c r="U914" s="440">
        <v>1</v>
      </c>
      <c r="V914" s="440">
        <v>1</v>
      </c>
      <c r="W914" s="440">
        <v>1</v>
      </c>
      <c r="X914" s="440">
        <v>1</v>
      </c>
      <c r="Y914" s="179"/>
      <c r="Z914" s="186">
        <f t="shared" si="314"/>
        <v>0</v>
      </c>
      <c r="AA914" s="187">
        <f t="shared" si="315"/>
        <v>0</v>
      </c>
    </row>
    <row r="915" spans="2:27" ht="18" customHeight="1">
      <c r="B915" s="179"/>
      <c r="C915" s="80"/>
      <c r="D915" s="57"/>
      <c r="E915" s="57"/>
      <c r="F915" s="57"/>
      <c r="G915" s="80"/>
      <c r="H915" s="57"/>
      <c r="I915" s="508"/>
      <c r="J915" s="182"/>
      <c r="K915" s="183">
        <f t="shared" si="331"/>
        <v>0</v>
      </c>
      <c r="L915" s="184">
        <f t="shared" si="332"/>
        <v>0</v>
      </c>
      <c r="M915" s="184">
        <f t="shared" si="333"/>
        <v>0</v>
      </c>
      <c r="N915" s="184">
        <f t="shared" si="334"/>
        <v>0</v>
      </c>
      <c r="O915" s="184">
        <f t="shared" si="335"/>
        <v>0</v>
      </c>
      <c r="P915" s="185">
        <f t="shared" si="327"/>
        <v>0</v>
      </c>
      <c r="Q915" s="184">
        <f t="shared" si="328"/>
        <v>0</v>
      </c>
      <c r="R915" s="184">
        <f t="shared" si="329"/>
        <v>0</v>
      </c>
      <c r="S915" s="184">
        <f t="shared" si="330"/>
        <v>0</v>
      </c>
      <c r="T915" s="444" t="str">
        <f t="shared" si="336"/>
        <v/>
      </c>
      <c r="U915" s="440">
        <v>1</v>
      </c>
      <c r="V915" s="440">
        <v>1</v>
      </c>
      <c r="W915" s="440">
        <v>1</v>
      </c>
      <c r="X915" s="440">
        <v>1</v>
      </c>
      <c r="Y915" s="179"/>
      <c r="Z915" s="186">
        <f t="shared" si="314"/>
        <v>0</v>
      </c>
      <c r="AA915" s="187">
        <f t="shared" si="315"/>
        <v>0</v>
      </c>
    </row>
    <row r="916" spans="2:27" ht="18" customHeight="1">
      <c r="B916" s="179"/>
      <c r="C916" s="80"/>
      <c r="D916" s="57"/>
      <c r="E916" s="57"/>
      <c r="F916" s="57"/>
      <c r="G916" s="80"/>
      <c r="H916" s="57"/>
      <c r="I916" s="508"/>
      <c r="J916" s="182"/>
      <c r="K916" s="183">
        <f t="shared" si="331"/>
        <v>0</v>
      </c>
      <c r="L916" s="184">
        <f t="shared" si="332"/>
        <v>0</v>
      </c>
      <c r="M916" s="184">
        <f t="shared" si="333"/>
        <v>0</v>
      </c>
      <c r="N916" s="184">
        <f t="shared" si="334"/>
        <v>0</v>
      </c>
      <c r="O916" s="184">
        <f t="shared" si="335"/>
        <v>0</v>
      </c>
      <c r="P916" s="185">
        <f t="shared" si="327"/>
        <v>0</v>
      </c>
      <c r="Q916" s="184">
        <f t="shared" si="328"/>
        <v>0</v>
      </c>
      <c r="R916" s="184">
        <f t="shared" si="329"/>
        <v>0</v>
      </c>
      <c r="S916" s="184">
        <f t="shared" si="330"/>
        <v>0</v>
      </c>
      <c r="T916" s="444" t="str">
        <f t="shared" si="336"/>
        <v/>
      </c>
      <c r="U916" s="440">
        <v>1</v>
      </c>
      <c r="V916" s="440">
        <v>1</v>
      </c>
      <c r="W916" s="440">
        <v>1</v>
      </c>
      <c r="X916" s="440">
        <v>1</v>
      </c>
      <c r="Y916" s="179"/>
      <c r="Z916" s="186">
        <f t="shared" si="314"/>
        <v>0</v>
      </c>
      <c r="AA916" s="187">
        <f t="shared" si="315"/>
        <v>0</v>
      </c>
    </row>
    <row r="917" spans="2:27" ht="18" customHeight="1">
      <c r="B917" s="179"/>
      <c r="C917" s="80"/>
      <c r="D917" s="57"/>
      <c r="E917" s="57"/>
      <c r="F917" s="57"/>
      <c r="G917" s="80"/>
      <c r="H917" s="57"/>
      <c r="I917" s="508"/>
      <c r="J917" s="182"/>
      <c r="K917" s="183">
        <f t="shared" si="331"/>
        <v>0</v>
      </c>
      <c r="L917" s="184">
        <f t="shared" si="332"/>
        <v>0</v>
      </c>
      <c r="M917" s="184">
        <f t="shared" si="333"/>
        <v>0</v>
      </c>
      <c r="N917" s="184">
        <f t="shared" si="334"/>
        <v>0</v>
      </c>
      <c r="O917" s="184">
        <f t="shared" si="335"/>
        <v>0</v>
      </c>
      <c r="P917" s="185">
        <f t="shared" si="327"/>
        <v>0</v>
      </c>
      <c r="Q917" s="184">
        <f t="shared" si="328"/>
        <v>0</v>
      </c>
      <c r="R917" s="184">
        <f t="shared" si="329"/>
        <v>0</v>
      </c>
      <c r="S917" s="184">
        <f t="shared" si="330"/>
        <v>0</v>
      </c>
      <c r="T917" s="444" t="str">
        <f t="shared" si="336"/>
        <v/>
      </c>
      <c r="U917" s="440">
        <v>1</v>
      </c>
      <c r="V917" s="440">
        <v>1</v>
      </c>
      <c r="W917" s="440">
        <v>1</v>
      </c>
      <c r="X917" s="440">
        <v>1</v>
      </c>
      <c r="Y917" s="179"/>
      <c r="Z917" s="186">
        <f t="shared" si="314"/>
        <v>0</v>
      </c>
      <c r="AA917" s="187">
        <f t="shared" si="315"/>
        <v>0</v>
      </c>
    </row>
    <row r="918" spans="2:27" ht="18" customHeight="1">
      <c r="B918" s="179"/>
      <c r="C918" s="80"/>
      <c r="D918" s="57"/>
      <c r="E918" s="57"/>
      <c r="F918" s="57"/>
      <c r="G918" s="80"/>
      <c r="H918" s="57"/>
      <c r="I918" s="508"/>
      <c r="J918" s="182"/>
      <c r="K918" s="183">
        <f t="shared" si="331"/>
        <v>0</v>
      </c>
      <c r="L918" s="184">
        <f t="shared" si="332"/>
        <v>0</v>
      </c>
      <c r="M918" s="184">
        <f t="shared" si="333"/>
        <v>0</v>
      </c>
      <c r="N918" s="184">
        <f t="shared" si="334"/>
        <v>0</v>
      </c>
      <c r="O918" s="184">
        <f t="shared" si="335"/>
        <v>0</v>
      </c>
      <c r="P918" s="185">
        <f t="shared" si="327"/>
        <v>0</v>
      </c>
      <c r="Q918" s="184">
        <f t="shared" si="328"/>
        <v>0</v>
      </c>
      <c r="R918" s="184">
        <f t="shared" si="329"/>
        <v>0</v>
      </c>
      <c r="S918" s="184">
        <f t="shared" si="330"/>
        <v>0</v>
      </c>
      <c r="T918" s="444" t="str">
        <f t="shared" si="336"/>
        <v/>
      </c>
      <c r="U918" s="440">
        <v>1</v>
      </c>
      <c r="V918" s="440">
        <v>1</v>
      </c>
      <c r="W918" s="440">
        <v>1</v>
      </c>
      <c r="X918" s="440">
        <v>1</v>
      </c>
      <c r="Y918" s="179"/>
      <c r="Z918" s="186">
        <f t="shared" si="314"/>
        <v>0</v>
      </c>
      <c r="AA918" s="187">
        <f t="shared" si="315"/>
        <v>0</v>
      </c>
    </row>
    <row r="919" spans="2:27" ht="18" customHeight="1">
      <c r="B919" s="179"/>
      <c r="C919" s="80"/>
      <c r="D919" s="57"/>
      <c r="E919" s="57"/>
      <c r="F919" s="57"/>
      <c r="G919" s="80"/>
      <c r="H919" s="57"/>
      <c r="I919" s="508"/>
      <c r="J919" s="182"/>
      <c r="K919" s="183">
        <f t="shared" si="331"/>
        <v>0</v>
      </c>
      <c r="L919" s="184">
        <f t="shared" si="332"/>
        <v>0</v>
      </c>
      <c r="M919" s="184">
        <f t="shared" si="333"/>
        <v>0</v>
      </c>
      <c r="N919" s="184">
        <f t="shared" si="334"/>
        <v>0</v>
      </c>
      <c r="O919" s="184">
        <f t="shared" si="335"/>
        <v>0</v>
      </c>
      <c r="P919" s="185">
        <f t="shared" si="327"/>
        <v>0</v>
      </c>
      <c r="Q919" s="184">
        <f t="shared" si="328"/>
        <v>0</v>
      </c>
      <c r="R919" s="184">
        <f t="shared" si="329"/>
        <v>0</v>
      </c>
      <c r="S919" s="184">
        <f t="shared" si="330"/>
        <v>0</v>
      </c>
      <c r="T919" s="444" t="str">
        <f t="shared" si="336"/>
        <v/>
      </c>
      <c r="U919" s="440">
        <v>1</v>
      </c>
      <c r="V919" s="440">
        <v>1</v>
      </c>
      <c r="W919" s="440">
        <v>1</v>
      </c>
      <c r="X919" s="440">
        <v>1</v>
      </c>
      <c r="Y919" s="179"/>
      <c r="Z919" s="186">
        <f t="shared" si="314"/>
        <v>0</v>
      </c>
      <c r="AA919" s="187">
        <f t="shared" si="315"/>
        <v>0</v>
      </c>
    </row>
    <row r="920" spans="2:27" ht="18" customHeight="1">
      <c r="B920" s="179"/>
      <c r="C920" s="80"/>
      <c r="D920" s="57"/>
      <c r="E920" s="57"/>
      <c r="F920" s="57"/>
      <c r="G920" s="80"/>
      <c r="H920" s="57"/>
      <c r="I920" s="508"/>
      <c r="J920" s="182"/>
      <c r="K920" s="183">
        <f t="shared" si="331"/>
        <v>0</v>
      </c>
      <c r="L920" s="184">
        <f t="shared" si="332"/>
        <v>0</v>
      </c>
      <c r="M920" s="184">
        <f t="shared" si="333"/>
        <v>0</v>
      </c>
      <c r="N920" s="184">
        <f t="shared" si="334"/>
        <v>0</v>
      </c>
      <c r="O920" s="184">
        <f t="shared" si="335"/>
        <v>0</v>
      </c>
      <c r="P920" s="185">
        <f t="shared" si="327"/>
        <v>0</v>
      </c>
      <c r="Q920" s="184">
        <f t="shared" si="328"/>
        <v>0</v>
      </c>
      <c r="R920" s="184">
        <f t="shared" si="329"/>
        <v>0</v>
      </c>
      <c r="S920" s="184">
        <f t="shared" si="330"/>
        <v>0</v>
      </c>
      <c r="T920" s="444" t="str">
        <f t="shared" si="336"/>
        <v/>
      </c>
      <c r="U920" s="440">
        <v>1</v>
      </c>
      <c r="V920" s="440">
        <v>1</v>
      </c>
      <c r="W920" s="440">
        <v>1</v>
      </c>
      <c r="X920" s="440">
        <v>1</v>
      </c>
      <c r="Y920" s="179"/>
      <c r="Z920" s="186">
        <f t="shared" si="314"/>
        <v>0</v>
      </c>
      <c r="AA920" s="187">
        <f t="shared" si="315"/>
        <v>0</v>
      </c>
    </row>
    <row r="921" spans="2:27" ht="18" customHeight="1">
      <c r="B921" s="179"/>
      <c r="C921" s="80"/>
      <c r="D921" s="57"/>
      <c r="E921" s="57"/>
      <c r="F921" s="57"/>
      <c r="G921" s="80"/>
      <c r="H921" s="57"/>
      <c r="I921" s="508"/>
      <c r="J921" s="182"/>
      <c r="K921" s="183">
        <f t="shared" si="331"/>
        <v>0</v>
      </c>
      <c r="L921" s="184">
        <f t="shared" si="332"/>
        <v>0</v>
      </c>
      <c r="M921" s="184">
        <f t="shared" si="333"/>
        <v>0</v>
      </c>
      <c r="N921" s="184">
        <f t="shared" si="334"/>
        <v>0</v>
      </c>
      <c r="O921" s="184">
        <f t="shared" si="335"/>
        <v>0</v>
      </c>
      <c r="P921" s="185">
        <f t="shared" si="327"/>
        <v>0</v>
      </c>
      <c r="Q921" s="184">
        <f t="shared" si="328"/>
        <v>0</v>
      </c>
      <c r="R921" s="184">
        <f t="shared" si="329"/>
        <v>0</v>
      </c>
      <c r="S921" s="184">
        <f t="shared" si="330"/>
        <v>0</v>
      </c>
      <c r="T921" s="444" t="str">
        <f t="shared" si="336"/>
        <v/>
      </c>
      <c r="U921" s="440">
        <v>1</v>
      </c>
      <c r="V921" s="440">
        <v>1</v>
      </c>
      <c r="W921" s="440">
        <v>1</v>
      </c>
      <c r="X921" s="440">
        <v>1</v>
      </c>
      <c r="Y921" s="179"/>
      <c r="Z921" s="186">
        <f t="shared" si="314"/>
        <v>0</v>
      </c>
      <c r="AA921" s="187">
        <f t="shared" si="315"/>
        <v>0</v>
      </c>
    </row>
    <row r="922" spans="2:27" ht="18" customHeight="1">
      <c r="B922" s="179"/>
      <c r="C922" s="80"/>
      <c r="D922" s="57"/>
      <c r="E922" s="57"/>
      <c r="F922" s="57"/>
      <c r="G922" s="80"/>
      <c r="H922" s="57"/>
      <c r="I922" s="508"/>
      <c r="J922" s="182"/>
      <c r="K922" s="183">
        <f t="shared" si="331"/>
        <v>0</v>
      </c>
      <c r="L922" s="184">
        <f t="shared" si="332"/>
        <v>0</v>
      </c>
      <c r="M922" s="184">
        <f t="shared" si="333"/>
        <v>0</v>
      </c>
      <c r="N922" s="184">
        <f t="shared" si="334"/>
        <v>0</v>
      </c>
      <c r="O922" s="184">
        <f t="shared" si="335"/>
        <v>0</v>
      </c>
      <c r="P922" s="185">
        <f t="shared" si="327"/>
        <v>0</v>
      </c>
      <c r="Q922" s="184">
        <f t="shared" si="328"/>
        <v>0</v>
      </c>
      <c r="R922" s="184">
        <f t="shared" si="329"/>
        <v>0</v>
      </c>
      <c r="S922" s="184">
        <f t="shared" si="330"/>
        <v>0</v>
      </c>
      <c r="T922" s="444" t="str">
        <f t="shared" si="336"/>
        <v/>
      </c>
      <c r="U922" s="440">
        <v>1</v>
      </c>
      <c r="V922" s="440">
        <v>1</v>
      </c>
      <c r="W922" s="440">
        <v>1</v>
      </c>
      <c r="X922" s="440">
        <v>1</v>
      </c>
      <c r="Y922" s="179"/>
      <c r="Z922" s="186">
        <f t="shared" si="314"/>
        <v>0</v>
      </c>
      <c r="AA922" s="187">
        <f t="shared" si="315"/>
        <v>0</v>
      </c>
    </row>
    <row r="923" spans="2:27" ht="18" customHeight="1">
      <c r="B923" s="179"/>
      <c r="C923" s="80"/>
      <c r="D923" s="57"/>
      <c r="E923" s="57"/>
      <c r="F923" s="57"/>
      <c r="G923" s="80"/>
      <c r="H923" s="57"/>
      <c r="I923" s="508"/>
      <c r="J923" s="182"/>
      <c r="K923" s="183">
        <f t="shared" si="331"/>
        <v>0</v>
      </c>
      <c r="L923" s="184">
        <f t="shared" si="332"/>
        <v>0</v>
      </c>
      <c r="M923" s="184">
        <f t="shared" si="333"/>
        <v>0</v>
      </c>
      <c r="N923" s="184">
        <f t="shared" si="334"/>
        <v>0</v>
      </c>
      <c r="O923" s="184">
        <f t="shared" si="335"/>
        <v>0</v>
      </c>
      <c r="P923" s="185">
        <f t="shared" si="327"/>
        <v>0</v>
      </c>
      <c r="Q923" s="184">
        <f t="shared" si="328"/>
        <v>0</v>
      </c>
      <c r="R923" s="184">
        <f t="shared" si="329"/>
        <v>0</v>
      </c>
      <c r="S923" s="184">
        <f t="shared" si="330"/>
        <v>0</v>
      </c>
      <c r="T923" s="444" t="str">
        <f t="shared" si="336"/>
        <v/>
      </c>
      <c r="U923" s="440">
        <v>1</v>
      </c>
      <c r="V923" s="440">
        <v>1</v>
      </c>
      <c r="W923" s="440">
        <v>1</v>
      </c>
      <c r="X923" s="440">
        <v>1</v>
      </c>
      <c r="Y923" s="179"/>
      <c r="Z923" s="186">
        <f t="shared" si="314"/>
        <v>0</v>
      </c>
      <c r="AA923" s="187">
        <f t="shared" si="315"/>
        <v>0</v>
      </c>
    </row>
    <row r="924" spans="2:27" ht="18" customHeight="1">
      <c r="B924" s="179"/>
      <c r="C924" s="80"/>
      <c r="D924" s="57"/>
      <c r="E924" s="57"/>
      <c r="F924" s="57"/>
      <c r="G924" s="80"/>
      <c r="H924" s="57"/>
      <c r="I924" s="508"/>
      <c r="J924" s="182"/>
      <c r="K924" s="183">
        <f t="shared" si="331"/>
        <v>0</v>
      </c>
      <c r="L924" s="184">
        <f t="shared" si="332"/>
        <v>0</v>
      </c>
      <c r="M924" s="184">
        <f t="shared" si="333"/>
        <v>0</v>
      </c>
      <c r="N924" s="184">
        <f t="shared" si="334"/>
        <v>0</v>
      </c>
      <c r="O924" s="184">
        <f t="shared" si="335"/>
        <v>0</v>
      </c>
      <c r="P924" s="185">
        <f t="shared" si="327"/>
        <v>0</v>
      </c>
      <c r="Q924" s="184">
        <f t="shared" si="328"/>
        <v>0</v>
      </c>
      <c r="R924" s="184">
        <f t="shared" si="329"/>
        <v>0</v>
      </c>
      <c r="S924" s="184">
        <f t="shared" si="330"/>
        <v>0</v>
      </c>
      <c r="T924" s="444" t="str">
        <f t="shared" si="336"/>
        <v/>
      </c>
      <c r="U924" s="440">
        <v>1</v>
      </c>
      <c r="V924" s="440">
        <v>1</v>
      </c>
      <c r="W924" s="440">
        <v>1</v>
      </c>
      <c r="X924" s="440">
        <v>1</v>
      </c>
      <c r="Y924" s="179"/>
      <c r="Z924" s="186">
        <f t="shared" si="314"/>
        <v>0</v>
      </c>
      <c r="AA924" s="187">
        <f t="shared" si="315"/>
        <v>0</v>
      </c>
    </row>
    <row r="925" spans="2:27" ht="18" customHeight="1">
      <c r="B925" s="179"/>
      <c r="C925" s="80"/>
      <c r="D925" s="57"/>
      <c r="E925" s="57"/>
      <c r="F925" s="57"/>
      <c r="G925" s="80"/>
      <c r="H925" s="57"/>
      <c r="I925" s="508"/>
      <c r="J925" s="182"/>
      <c r="K925" s="183">
        <f t="shared" si="331"/>
        <v>0</v>
      </c>
      <c r="L925" s="184">
        <f t="shared" si="332"/>
        <v>0</v>
      </c>
      <c r="M925" s="184">
        <f t="shared" si="333"/>
        <v>0</v>
      </c>
      <c r="N925" s="184">
        <f t="shared" si="334"/>
        <v>0</v>
      </c>
      <c r="O925" s="184">
        <f t="shared" si="335"/>
        <v>0</v>
      </c>
      <c r="P925" s="185">
        <f t="shared" si="327"/>
        <v>0</v>
      </c>
      <c r="Q925" s="184">
        <f t="shared" si="328"/>
        <v>0</v>
      </c>
      <c r="R925" s="184">
        <f t="shared" si="329"/>
        <v>0</v>
      </c>
      <c r="S925" s="184">
        <f t="shared" si="330"/>
        <v>0</v>
      </c>
      <c r="T925" s="444" t="str">
        <f t="shared" si="336"/>
        <v/>
      </c>
      <c r="U925" s="440">
        <v>1</v>
      </c>
      <c r="V925" s="440">
        <v>1</v>
      </c>
      <c r="W925" s="440">
        <v>1</v>
      </c>
      <c r="X925" s="440">
        <v>1</v>
      </c>
      <c r="Y925" s="179"/>
      <c r="Z925" s="186">
        <f t="shared" si="314"/>
        <v>0</v>
      </c>
      <c r="AA925" s="187">
        <f t="shared" si="315"/>
        <v>0</v>
      </c>
    </row>
    <row r="926" spans="2:27" ht="18" customHeight="1">
      <c r="B926" s="179"/>
      <c r="C926" s="80"/>
      <c r="D926" s="57"/>
      <c r="E926" s="57"/>
      <c r="F926" s="57"/>
      <c r="G926" s="80"/>
      <c r="H926" s="57"/>
      <c r="I926" s="508"/>
      <c r="J926" s="182"/>
      <c r="K926" s="183">
        <f t="shared" si="331"/>
        <v>0</v>
      </c>
      <c r="L926" s="184">
        <f t="shared" si="332"/>
        <v>0</v>
      </c>
      <c r="M926" s="184">
        <f t="shared" si="333"/>
        <v>0</v>
      </c>
      <c r="N926" s="184">
        <f t="shared" si="334"/>
        <v>0</v>
      </c>
      <c r="O926" s="184">
        <f t="shared" si="335"/>
        <v>0</v>
      </c>
      <c r="P926" s="185">
        <f t="shared" si="327"/>
        <v>0</v>
      </c>
      <c r="Q926" s="184">
        <f t="shared" si="328"/>
        <v>0</v>
      </c>
      <c r="R926" s="184">
        <f t="shared" si="329"/>
        <v>0</v>
      </c>
      <c r="S926" s="184">
        <f t="shared" si="330"/>
        <v>0</v>
      </c>
      <c r="T926" s="444" t="str">
        <f t="shared" si="336"/>
        <v/>
      </c>
      <c r="U926" s="440">
        <v>1</v>
      </c>
      <c r="V926" s="440">
        <v>1</v>
      </c>
      <c r="W926" s="440">
        <v>1</v>
      </c>
      <c r="X926" s="440">
        <v>1</v>
      </c>
      <c r="Y926" s="179"/>
      <c r="Z926" s="186">
        <f t="shared" si="314"/>
        <v>0</v>
      </c>
      <c r="AA926" s="187">
        <f t="shared" si="315"/>
        <v>0</v>
      </c>
    </row>
    <row r="927" spans="2:27" ht="18" customHeight="1">
      <c r="B927" s="179"/>
      <c r="C927" s="80"/>
      <c r="D927" s="57"/>
      <c r="E927" s="57"/>
      <c r="F927" s="57"/>
      <c r="G927" s="80"/>
      <c r="H927" s="57"/>
      <c r="I927" s="508"/>
      <c r="J927" s="182"/>
      <c r="K927" s="183">
        <f t="shared" si="331"/>
        <v>0</v>
      </c>
      <c r="L927" s="184">
        <f t="shared" si="332"/>
        <v>0</v>
      </c>
      <c r="M927" s="184">
        <f t="shared" si="333"/>
        <v>0</v>
      </c>
      <c r="N927" s="184">
        <f t="shared" si="334"/>
        <v>0</v>
      </c>
      <c r="O927" s="184">
        <f t="shared" si="335"/>
        <v>0</v>
      </c>
      <c r="P927" s="185">
        <f t="shared" si="327"/>
        <v>0</v>
      </c>
      <c r="Q927" s="184">
        <f t="shared" si="328"/>
        <v>0</v>
      </c>
      <c r="R927" s="184">
        <f t="shared" si="329"/>
        <v>0</v>
      </c>
      <c r="S927" s="184">
        <f t="shared" si="330"/>
        <v>0</v>
      </c>
      <c r="T927" s="444" t="str">
        <f t="shared" si="336"/>
        <v/>
      </c>
      <c r="U927" s="440">
        <v>1</v>
      </c>
      <c r="V927" s="440">
        <v>1</v>
      </c>
      <c r="W927" s="440">
        <v>1</v>
      </c>
      <c r="X927" s="440">
        <v>1</v>
      </c>
      <c r="Y927" s="179"/>
      <c r="Z927" s="186">
        <f t="shared" si="314"/>
        <v>0</v>
      </c>
      <c r="AA927" s="187">
        <f t="shared" si="315"/>
        <v>0</v>
      </c>
    </row>
    <row r="928" spans="2:27" ht="18" customHeight="1">
      <c r="B928" s="179"/>
      <c r="C928" s="80"/>
      <c r="D928" s="57"/>
      <c r="E928" s="57"/>
      <c r="F928" s="57"/>
      <c r="G928" s="80"/>
      <c r="H928" s="57"/>
      <c r="I928" s="508"/>
      <c r="J928" s="182"/>
      <c r="K928" s="183">
        <f t="shared" si="331"/>
        <v>0</v>
      </c>
      <c r="L928" s="184">
        <f t="shared" si="332"/>
        <v>0</v>
      </c>
      <c r="M928" s="184">
        <f t="shared" si="333"/>
        <v>0</v>
      </c>
      <c r="N928" s="184">
        <f t="shared" si="334"/>
        <v>0</v>
      </c>
      <c r="O928" s="184">
        <f t="shared" si="335"/>
        <v>0</v>
      </c>
      <c r="P928" s="185">
        <f t="shared" si="327"/>
        <v>0</v>
      </c>
      <c r="Q928" s="184">
        <f t="shared" si="328"/>
        <v>0</v>
      </c>
      <c r="R928" s="184">
        <f t="shared" si="329"/>
        <v>0</v>
      </c>
      <c r="S928" s="184">
        <f t="shared" si="330"/>
        <v>0</v>
      </c>
      <c r="T928" s="444" t="str">
        <f t="shared" si="336"/>
        <v/>
      </c>
      <c r="U928" s="440">
        <v>1</v>
      </c>
      <c r="V928" s="440">
        <v>1</v>
      </c>
      <c r="W928" s="440">
        <v>1</v>
      </c>
      <c r="X928" s="440">
        <v>1</v>
      </c>
      <c r="Y928" s="179"/>
      <c r="Z928" s="186">
        <f t="shared" si="314"/>
        <v>0</v>
      </c>
      <c r="AA928" s="187">
        <f t="shared" si="315"/>
        <v>0</v>
      </c>
    </row>
    <row r="929" spans="2:27" ht="18" customHeight="1">
      <c r="B929" s="179"/>
      <c r="C929" s="80"/>
      <c r="D929" s="57"/>
      <c r="E929" s="57"/>
      <c r="F929" s="57"/>
      <c r="G929" s="80"/>
      <c r="H929" s="57"/>
      <c r="I929" s="508"/>
      <c r="J929" s="182"/>
      <c r="K929" s="183">
        <f t="shared" si="331"/>
        <v>0</v>
      </c>
      <c r="L929" s="184">
        <f t="shared" si="332"/>
        <v>0</v>
      </c>
      <c r="M929" s="184">
        <f t="shared" si="333"/>
        <v>0</v>
      </c>
      <c r="N929" s="184">
        <f t="shared" si="334"/>
        <v>0</v>
      </c>
      <c r="O929" s="184">
        <f t="shared" si="335"/>
        <v>0</v>
      </c>
      <c r="P929" s="185">
        <f t="shared" si="327"/>
        <v>0</v>
      </c>
      <c r="Q929" s="184">
        <f t="shared" si="328"/>
        <v>0</v>
      </c>
      <c r="R929" s="184">
        <f t="shared" si="329"/>
        <v>0</v>
      </c>
      <c r="S929" s="184">
        <f t="shared" si="330"/>
        <v>0</v>
      </c>
      <c r="T929" s="444" t="str">
        <f t="shared" si="336"/>
        <v/>
      </c>
      <c r="U929" s="440">
        <v>1</v>
      </c>
      <c r="V929" s="440">
        <v>1</v>
      </c>
      <c r="W929" s="440">
        <v>1</v>
      </c>
      <c r="X929" s="440">
        <v>1</v>
      </c>
      <c r="Y929" s="179"/>
      <c r="Z929" s="186">
        <f t="shared" si="314"/>
        <v>0</v>
      </c>
      <c r="AA929" s="187">
        <f t="shared" si="315"/>
        <v>0</v>
      </c>
    </row>
    <row r="930" spans="2:27" ht="18" customHeight="1">
      <c r="B930" s="179"/>
      <c r="C930" s="80"/>
      <c r="D930" s="57"/>
      <c r="E930" s="57"/>
      <c r="F930" s="57"/>
      <c r="G930" s="80"/>
      <c r="H930" s="57"/>
      <c r="I930" s="508"/>
      <c r="J930" s="182"/>
      <c r="K930" s="183">
        <f t="shared" si="331"/>
        <v>0</v>
      </c>
      <c r="L930" s="184">
        <f t="shared" si="332"/>
        <v>0</v>
      </c>
      <c r="M930" s="184">
        <f t="shared" si="333"/>
        <v>0</v>
      </c>
      <c r="N930" s="184">
        <f t="shared" si="334"/>
        <v>0</v>
      </c>
      <c r="O930" s="184">
        <f t="shared" si="335"/>
        <v>0</v>
      </c>
      <c r="P930" s="185">
        <f t="shared" si="327"/>
        <v>0</v>
      </c>
      <c r="Q930" s="184">
        <f t="shared" si="328"/>
        <v>0</v>
      </c>
      <c r="R930" s="184">
        <f t="shared" si="329"/>
        <v>0</v>
      </c>
      <c r="S930" s="184">
        <f t="shared" si="330"/>
        <v>0</v>
      </c>
      <c r="T930" s="444" t="str">
        <f t="shared" si="336"/>
        <v/>
      </c>
      <c r="U930" s="440">
        <v>1</v>
      </c>
      <c r="V930" s="440">
        <v>1</v>
      </c>
      <c r="W930" s="440">
        <v>1</v>
      </c>
      <c r="X930" s="440">
        <v>1</v>
      </c>
      <c r="Y930" s="179"/>
      <c r="Z930" s="186">
        <f t="shared" si="314"/>
        <v>0</v>
      </c>
      <c r="AA930" s="187">
        <f t="shared" si="315"/>
        <v>0</v>
      </c>
    </row>
    <row r="931" spans="2:27" ht="18" customHeight="1">
      <c r="B931" s="179"/>
      <c r="C931" s="80"/>
      <c r="D931" s="57"/>
      <c r="E931" s="57"/>
      <c r="F931" s="57"/>
      <c r="G931" s="80"/>
      <c r="H931" s="57"/>
      <c r="I931" s="508"/>
      <c r="J931" s="182"/>
      <c r="K931" s="183">
        <f t="shared" si="331"/>
        <v>0</v>
      </c>
      <c r="L931" s="184">
        <f t="shared" si="332"/>
        <v>0</v>
      </c>
      <c r="M931" s="184">
        <f t="shared" si="333"/>
        <v>0</v>
      </c>
      <c r="N931" s="184">
        <f t="shared" si="334"/>
        <v>0</v>
      </c>
      <c r="O931" s="184">
        <f t="shared" si="335"/>
        <v>0</v>
      </c>
      <c r="P931" s="185">
        <f t="shared" si="327"/>
        <v>0</v>
      </c>
      <c r="Q931" s="184">
        <f t="shared" si="328"/>
        <v>0</v>
      </c>
      <c r="R931" s="184">
        <f t="shared" si="329"/>
        <v>0</v>
      </c>
      <c r="S931" s="184">
        <f t="shared" si="330"/>
        <v>0</v>
      </c>
      <c r="T931" s="444" t="str">
        <f t="shared" si="336"/>
        <v/>
      </c>
      <c r="U931" s="440">
        <v>1</v>
      </c>
      <c r="V931" s="440">
        <v>1</v>
      </c>
      <c r="W931" s="440">
        <v>1</v>
      </c>
      <c r="X931" s="440">
        <v>1</v>
      </c>
      <c r="Y931" s="179"/>
      <c r="Z931" s="186">
        <f t="shared" si="314"/>
        <v>0</v>
      </c>
      <c r="AA931" s="187">
        <f t="shared" si="315"/>
        <v>0</v>
      </c>
    </row>
    <row r="932" spans="2:27" ht="18" customHeight="1">
      <c r="B932" s="179"/>
      <c r="C932" s="80"/>
      <c r="D932" s="57"/>
      <c r="E932" s="57"/>
      <c r="F932" s="57"/>
      <c r="G932" s="80"/>
      <c r="H932" s="57"/>
      <c r="I932" s="508"/>
      <c r="J932" s="182"/>
      <c r="K932" s="183">
        <f t="shared" si="331"/>
        <v>0</v>
      </c>
      <c r="L932" s="184">
        <f t="shared" si="332"/>
        <v>0</v>
      </c>
      <c r="M932" s="184">
        <f t="shared" si="333"/>
        <v>0</v>
      </c>
      <c r="N932" s="184">
        <f t="shared" si="334"/>
        <v>0</v>
      </c>
      <c r="O932" s="184">
        <f t="shared" si="335"/>
        <v>0</v>
      </c>
      <c r="P932" s="185">
        <f t="shared" ref="P932:P995" si="337">IF($J932="",0,VLOOKUP($J932,Kengetal,5,FALSE))</f>
        <v>0</v>
      </c>
      <c r="Q932" s="184">
        <f t="shared" ref="Q932:Q995" si="338">IF($J932="",0,VLOOKUP($J932,Kengetal,6,FALSE))</f>
        <v>0</v>
      </c>
      <c r="R932" s="184">
        <f t="shared" ref="R932:R995" si="339">IF($J932="",0,VLOOKUP($J932,Kengetal,7,FALSE))</f>
        <v>0</v>
      </c>
      <c r="S932" s="184">
        <f t="shared" ref="S932:S995" si="340">IF($J932="",0,VLOOKUP($J932,Kengetal,8,FALSE))</f>
        <v>0</v>
      </c>
      <c r="T932" s="444" t="str">
        <f t="shared" si="336"/>
        <v/>
      </c>
      <c r="U932" s="440">
        <v>1</v>
      </c>
      <c r="V932" s="440">
        <v>1</v>
      </c>
      <c r="W932" s="440">
        <v>1</v>
      </c>
      <c r="X932" s="440">
        <v>1</v>
      </c>
      <c r="Y932" s="179"/>
      <c r="Z932" s="186">
        <f t="shared" si="314"/>
        <v>0</v>
      </c>
      <c r="AA932" s="187">
        <f t="shared" si="315"/>
        <v>0</v>
      </c>
    </row>
    <row r="933" spans="2:27" ht="18" customHeight="1">
      <c r="B933" s="179"/>
      <c r="C933" s="80"/>
      <c r="D933" s="57"/>
      <c r="E933" s="57"/>
      <c r="F933" s="57"/>
      <c r="G933" s="80"/>
      <c r="H933" s="57"/>
      <c r="I933" s="508"/>
      <c r="J933" s="182"/>
      <c r="K933" s="183">
        <f t="shared" ref="K933:K996" si="341">SUM(IF(J933="",0,VLOOKUP(J933,Kengetal,2)))</f>
        <v>0</v>
      </c>
      <c r="L933" s="184">
        <f t="shared" ref="L933:L996" si="342">P933*I933*U933</f>
        <v>0</v>
      </c>
      <c r="M933" s="184">
        <f t="shared" ref="M933:M996" si="343">Q933*I933*V933</f>
        <v>0</v>
      </c>
      <c r="N933" s="184">
        <f t="shared" ref="N933:N996" si="344">R933*I933*W933</f>
        <v>0</v>
      </c>
      <c r="O933" s="184">
        <f t="shared" ref="O933:O996" si="345">S933*I933*X933</f>
        <v>0</v>
      </c>
      <c r="P933" s="185">
        <f t="shared" si="337"/>
        <v>0</v>
      </c>
      <c r="Q933" s="184">
        <f t="shared" si="338"/>
        <v>0</v>
      </c>
      <c r="R933" s="184">
        <f t="shared" si="339"/>
        <v>0</v>
      </c>
      <c r="S933" s="184">
        <f t="shared" si="340"/>
        <v>0</v>
      </c>
      <c r="T933" s="444" t="str">
        <f t="shared" si="336"/>
        <v/>
      </c>
      <c r="U933" s="440">
        <v>1</v>
      </c>
      <c r="V933" s="440">
        <v>1</v>
      </c>
      <c r="W933" s="440">
        <v>1</v>
      </c>
      <c r="X933" s="440">
        <v>1</v>
      </c>
      <c r="Y933" s="179"/>
      <c r="Z933" s="186">
        <f t="shared" si="314"/>
        <v>0</v>
      </c>
      <c r="AA933" s="187">
        <f t="shared" si="315"/>
        <v>0</v>
      </c>
    </row>
    <row r="934" spans="2:27" ht="18" customHeight="1">
      <c r="B934" s="179"/>
      <c r="C934" s="80"/>
      <c r="D934" s="57"/>
      <c r="E934" s="57"/>
      <c r="F934" s="57"/>
      <c r="G934" s="80"/>
      <c r="H934" s="57"/>
      <c r="I934" s="508"/>
      <c r="J934" s="182"/>
      <c r="K934" s="183">
        <f t="shared" si="341"/>
        <v>0</v>
      </c>
      <c r="L934" s="184">
        <f t="shared" si="342"/>
        <v>0</v>
      </c>
      <c r="M934" s="184">
        <f t="shared" si="343"/>
        <v>0</v>
      </c>
      <c r="N934" s="184">
        <f t="shared" si="344"/>
        <v>0</v>
      </c>
      <c r="O934" s="184">
        <f t="shared" si="345"/>
        <v>0</v>
      </c>
      <c r="P934" s="185">
        <f t="shared" si="337"/>
        <v>0</v>
      </c>
      <c r="Q934" s="184">
        <f t="shared" si="338"/>
        <v>0</v>
      </c>
      <c r="R934" s="184">
        <f t="shared" si="339"/>
        <v>0</v>
      </c>
      <c r="S934" s="184">
        <f t="shared" si="340"/>
        <v>0</v>
      </c>
      <c r="T934" s="444" t="str">
        <f t="shared" si="336"/>
        <v/>
      </c>
      <c r="U934" s="440">
        <v>1</v>
      </c>
      <c r="V934" s="440">
        <v>1</v>
      </c>
      <c r="W934" s="440">
        <v>1</v>
      </c>
      <c r="X934" s="440">
        <v>1</v>
      </c>
      <c r="Y934" s="179"/>
      <c r="Z934" s="186">
        <f t="shared" si="314"/>
        <v>0</v>
      </c>
      <c r="AA934" s="187">
        <f t="shared" si="315"/>
        <v>0</v>
      </c>
    </row>
    <row r="935" spans="2:27" ht="18" customHeight="1">
      <c r="B935" s="179"/>
      <c r="C935" s="80"/>
      <c r="D935" s="57"/>
      <c r="E935" s="57"/>
      <c r="F935" s="57"/>
      <c r="G935" s="80"/>
      <c r="H935" s="57"/>
      <c r="I935" s="508"/>
      <c r="J935" s="182"/>
      <c r="K935" s="183">
        <f t="shared" si="341"/>
        <v>0</v>
      </c>
      <c r="L935" s="184">
        <f t="shared" si="342"/>
        <v>0</v>
      </c>
      <c r="M935" s="184">
        <f t="shared" si="343"/>
        <v>0</v>
      </c>
      <c r="N935" s="184">
        <f t="shared" si="344"/>
        <v>0</v>
      </c>
      <c r="O935" s="184">
        <f t="shared" si="345"/>
        <v>0</v>
      </c>
      <c r="P935" s="185">
        <f t="shared" si="337"/>
        <v>0</v>
      </c>
      <c r="Q935" s="184">
        <f t="shared" si="338"/>
        <v>0</v>
      </c>
      <c r="R935" s="184">
        <f t="shared" si="339"/>
        <v>0</v>
      </c>
      <c r="S935" s="184">
        <f t="shared" si="340"/>
        <v>0</v>
      </c>
      <c r="T935" s="444" t="str">
        <f t="shared" si="336"/>
        <v/>
      </c>
      <c r="U935" s="440">
        <v>1</v>
      </c>
      <c r="V935" s="440">
        <v>1</v>
      </c>
      <c r="W935" s="440">
        <v>1</v>
      </c>
      <c r="X935" s="440">
        <v>1</v>
      </c>
      <c r="Y935" s="179"/>
      <c r="Z935" s="186">
        <f t="shared" si="314"/>
        <v>0</v>
      </c>
      <c r="AA935" s="187">
        <f t="shared" si="315"/>
        <v>0</v>
      </c>
    </row>
    <row r="936" spans="2:27" ht="18" customHeight="1">
      <c r="B936" s="179"/>
      <c r="C936" s="80"/>
      <c r="D936" s="57"/>
      <c r="E936" s="57"/>
      <c r="F936" s="57"/>
      <c r="G936" s="80"/>
      <c r="H936" s="57"/>
      <c r="I936" s="508"/>
      <c r="J936" s="182"/>
      <c r="K936" s="183">
        <f t="shared" si="341"/>
        <v>0</v>
      </c>
      <c r="L936" s="184">
        <f t="shared" si="342"/>
        <v>0</v>
      </c>
      <c r="M936" s="184">
        <f t="shared" si="343"/>
        <v>0</v>
      </c>
      <c r="N936" s="184">
        <f t="shared" si="344"/>
        <v>0</v>
      </c>
      <c r="O936" s="184">
        <f t="shared" si="345"/>
        <v>0</v>
      </c>
      <c r="P936" s="185">
        <f t="shared" si="337"/>
        <v>0</v>
      </c>
      <c r="Q936" s="184">
        <f t="shared" si="338"/>
        <v>0</v>
      </c>
      <c r="R936" s="184">
        <f t="shared" si="339"/>
        <v>0</v>
      </c>
      <c r="S936" s="184">
        <f t="shared" si="340"/>
        <v>0</v>
      </c>
      <c r="T936" s="444" t="str">
        <f t="shared" si="336"/>
        <v/>
      </c>
      <c r="U936" s="440">
        <v>1</v>
      </c>
      <c r="V936" s="440">
        <v>1</v>
      </c>
      <c r="W936" s="440">
        <v>1</v>
      </c>
      <c r="X936" s="440">
        <v>1</v>
      </c>
      <c r="Y936" s="179"/>
      <c r="Z936" s="186">
        <f t="shared" si="314"/>
        <v>0</v>
      </c>
      <c r="AA936" s="187">
        <f t="shared" si="315"/>
        <v>0</v>
      </c>
    </row>
    <row r="937" spans="2:27" ht="18" customHeight="1">
      <c r="B937" s="179"/>
      <c r="C937" s="80"/>
      <c r="D937" s="57"/>
      <c r="E937" s="57"/>
      <c r="F937" s="57"/>
      <c r="G937" s="80"/>
      <c r="H937" s="57"/>
      <c r="I937" s="508"/>
      <c r="J937" s="182"/>
      <c r="K937" s="183">
        <f t="shared" si="341"/>
        <v>0</v>
      </c>
      <c r="L937" s="184">
        <f t="shared" si="342"/>
        <v>0</v>
      </c>
      <c r="M937" s="184">
        <f t="shared" si="343"/>
        <v>0</v>
      </c>
      <c r="N937" s="184">
        <f t="shared" si="344"/>
        <v>0</v>
      </c>
      <c r="O937" s="184">
        <f t="shared" si="345"/>
        <v>0</v>
      </c>
      <c r="P937" s="185">
        <f t="shared" si="337"/>
        <v>0</v>
      </c>
      <c r="Q937" s="184">
        <f t="shared" si="338"/>
        <v>0</v>
      </c>
      <c r="R937" s="184">
        <f t="shared" si="339"/>
        <v>0</v>
      </c>
      <c r="S937" s="184">
        <f t="shared" si="340"/>
        <v>0</v>
      </c>
      <c r="T937" s="444" t="str">
        <f t="shared" si="336"/>
        <v/>
      </c>
      <c r="U937" s="440">
        <v>1</v>
      </c>
      <c r="V937" s="440">
        <v>1</v>
      </c>
      <c r="W937" s="440">
        <v>1</v>
      </c>
      <c r="X937" s="440">
        <v>1</v>
      </c>
      <c r="Y937" s="179"/>
      <c r="Z937" s="186">
        <f t="shared" si="314"/>
        <v>0</v>
      </c>
      <c r="AA937" s="187">
        <f t="shared" si="315"/>
        <v>0</v>
      </c>
    </row>
    <row r="938" spans="2:27" ht="18" customHeight="1">
      <c r="B938" s="179"/>
      <c r="C938" s="80"/>
      <c r="D938" s="57"/>
      <c r="E938" s="57"/>
      <c r="F938" s="57"/>
      <c r="G938" s="80"/>
      <c r="H938" s="57"/>
      <c r="I938" s="508"/>
      <c r="J938" s="182"/>
      <c r="K938" s="183">
        <f t="shared" si="341"/>
        <v>0</v>
      </c>
      <c r="L938" s="184">
        <f t="shared" si="342"/>
        <v>0</v>
      </c>
      <c r="M938" s="184">
        <f t="shared" si="343"/>
        <v>0</v>
      </c>
      <c r="N938" s="184">
        <f t="shared" si="344"/>
        <v>0</v>
      </c>
      <c r="O938" s="184">
        <f t="shared" si="345"/>
        <v>0</v>
      </c>
      <c r="P938" s="185">
        <f t="shared" si="337"/>
        <v>0</v>
      </c>
      <c r="Q938" s="184">
        <f t="shared" si="338"/>
        <v>0</v>
      </c>
      <c r="R938" s="184">
        <f t="shared" si="339"/>
        <v>0</v>
      </c>
      <c r="S938" s="184">
        <f t="shared" si="340"/>
        <v>0</v>
      </c>
      <c r="T938" s="444" t="str">
        <f t="shared" si="336"/>
        <v/>
      </c>
      <c r="U938" s="440">
        <v>1</v>
      </c>
      <c r="V938" s="440">
        <v>1</v>
      </c>
      <c r="W938" s="440">
        <v>1</v>
      </c>
      <c r="X938" s="440">
        <v>1</v>
      </c>
      <c r="Y938" s="179"/>
      <c r="Z938" s="186">
        <f t="shared" si="314"/>
        <v>0</v>
      </c>
      <c r="AA938" s="187">
        <f t="shared" si="315"/>
        <v>0</v>
      </c>
    </row>
    <row r="939" spans="2:27" ht="18" customHeight="1">
      <c r="B939" s="179"/>
      <c r="C939" s="80"/>
      <c r="D939" s="57"/>
      <c r="E939" s="57"/>
      <c r="F939" s="57"/>
      <c r="G939" s="80"/>
      <c r="H939" s="57"/>
      <c r="I939" s="508"/>
      <c r="J939" s="182"/>
      <c r="K939" s="183">
        <f t="shared" si="341"/>
        <v>0</v>
      </c>
      <c r="L939" s="184">
        <f t="shared" si="342"/>
        <v>0</v>
      </c>
      <c r="M939" s="184">
        <f t="shared" si="343"/>
        <v>0</v>
      </c>
      <c r="N939" s="184">
        <f t="shared" si="344"/>
        <v>0</v>
      </c>
      <c r="O939" s="184">
        <f t="shared" si="345"/>
        <v>0</v>
      </c>
      <c r="P939" s="185">
        <f t="shared" si="337"/>
        <v>0</v>
      </c>
      <c r="Q939" s="184">
        <f t="shared" si="338"/>
        <v>0</v>
      </c>
      <c r="R939" s="184">
        <f t="shared" si="339"/>
        <v>0</v>
      </c>
      <c r="S939" s="184">
        <f t="shared" si="340"/>
        <v>0</v>
      </c>
      <c r="T939" s="444" t="str">
        <f t="shared" si="336"/>
        <v/>
      </c>
      <c r="U939" s="440">
        <v>1</v>
      </c>
      <c r="V939" s="440">
        <v>1</v>
      </c>
      <c r="W939" s="440">
        <v>1</v>
      </c>
      <c r="X939" s="440">
        <v>1</v>
      </c>
      <c r="Y939" s="179"/>
      <c r="Z939" s="186">
        <f t="shared" si="314"/>
        <v>0</v>
      </c>
      <c r="AA939" s="187">
        <f t="shared" si="315"/>
        <v>0</v>
      </c>
    </row>
    <row r="940" spans="2:27" ht="18" customHeight="1">
      <c r="B940" s="179"/>
      <c r="C940" s="80"/>
      <c r="D940" s="57"/>
      <c r="E940" s="57"/>
      <c r="F940" s="57"/>
      <c r="G940" s="80"/>
      <c r="H940" s="57"/>
      <c r="I940" s="508"/>
      <c r="J940" s="182"/>
      <c r="K940" s="183">
        <f t="shared" si="341"/>
        <v>0</v>
      </c>
      <c r="L940" s="184">
        <f t="shared" si="342"/>
        <v>0</v>
      </c>
      <c r="M940" s="184">
        <f t="shared" si="343"/>
        <v>0</v>
      </c>
      <c r="N940" s="184">
        <f t="shared" si="344"/>
        <v>0</v>
      </c>
      <c r="O940" s="184">
        <f t="shared" si="345"/>
        <v>0</v>
      </c>
      <c r="P940" s="185">
        <f t="shared" si="337"/>
        <v>0</v>
      </c>
      <c r="Q940" s="184">
        <f t="shared" si="338"/>
        <v>0</v>
      </c>
      <c r="R940" s="184">
        <f t="shared" si="339"/>
        <v>0</v>
      </c>
      <c r="S940" s="184">
        <f t="shared" si="340"/>
        <v>0</v>
      </c>
      <c r="T940" s="444" t="str">
        <f t="shared" si="336"/>
        <v/>
      </c>
      <c r="U940" s="440">
        <v>1</v>
      </c>
      <c r="V940" s="440">
        <v>1</v>
      </c>
      <c r="W940" s="440">
        <v>1</v>
      </c>
      <c r="X940" s="440">
        <v>1</v>
      </c>
      <c r="Y940" s="179"/>
      <c r="Z940" s="186">
        <f t="shared" si="314"/>
        <v>0</v>
      </c>
      <c r="AA940" s="187">
        <f t="shared" si="315"/>
        <v>0</v>
      </c>
    </row>
    <row r="941" spans="2:27" ht="18" customHeight="1">
      <c r="B941" s="179"/>
      <c r="C941" s="80"/>
      <c r="D941" s="57"/>
      <c r="E941" s="57"/>
      <c r="F941" s="57"/>
      <c r="G941" s="80"/>
      <c r="H941" s="57"/>
      <c r="I941" s="508"/>
      <c r="J941" s="182"/>
      <c r="K941" s="183">
        <f t="shared" si="341"/>
        <v>0</v>
      </c>
      <c r="L941" s="184">
        <f t="shared" si="342"/>
        <v>0</v>
      </c>
      <c r="M941" s="184">
        <f t="shared" si="343"/>
        <v>0</v>
      </c>
      <c r="N941" s="184">
        <f t="shared" si="344"/>
        <v>0</v>
      </c>
      <c r="O941" s="184">
        <f t="shared" si="345"/>
        <v>0</v>
      </c>
      <c r="P941" s="185">
        <f t="shared" si="337"/>
        <v>0</v>
      </c>
      <c r="Q941" s="184">
        <f t="shared" si="338"/>
        <v>0</v>
      </c>
      <c r="R941" s="184">
        <f t="shared" si="339"/>
        <v>0</v>
      </c>
      <c r="S941" s="184">
        <f t="shared" si="340"/>
        <v>0</v>
      </c>
      <c r="T941" s="444" t="str">
        <f t="shared" ref="T941:T1004" si="346">IF(J941="","",VLOOKUP(J941,Kengetal,13,FALSE))</f>
        <v/>
      </c>
      <c r="U941" s="440">
        <v>1</v>
      </c>
      <c r="V941" s="440">
        <v>1</v>
      </c>
      <c r="W941" s="440">
        <v>1</v>
      </c>
      <c r="X941" s="440">
        <v>1</v>
      </c>
      <c r="Y941" s="179"/>
      <c r="Z941" s="186">
        <f t="shared" ref="Z941:Z1195" si="347">I941*K941</f>
        <v>0</v>
      </c>
      <c r="AA941" s="187">
        <f t="shared" ref="AA941:AA1195" si="348">L941+M941+N941+O941</f>
        <v>0</v>
      </c>
    </row>
    <row r="942" spans="2:27" ht="18" customHeight="1">
      <c r="B942" s="179"/>
      <c r="C942" s="80"/>
      <c r="D942" s="57"/>
      <c r="E942" s="57"/>
      <c r="F942" s="57"/>
      <c r="G942" s="80"/>
      <c r="H942" s="57"/>
      <c r="I942" s="508"/>
      <c r="J942" s="182"/>
      <c r="K942" s="183">
        <f t="shared" si="341"/>
        <v>0</v>
      </c>
      <c r="L942" s="184">
        <f t="shared" si="342"/>
        <v>0</v>
      </c>
      <c r="M942" s="184">
        <f t="shared" si="343"/>
        <v>0</v>
      </c>
      <c r="N942" s="184">
        <f t="shared" si="344"/>
        <v>0</v>
      </c>
      <c r="O942" s="184">
        <f t="shared" si="345"/>
        <v>0</v>
      </c>
      <c r="P942" s="185">
        <f t="shared" si="337"/>
        <v>0</v>
      </c>
      <c r="Q942" s="184">
        <f t="shared" si="338"/>
        <v>0</v>
      </c>
      <c r="R942" s="184">
        <f t="shared" si="339"/>
        <v>0</v>
      </c>
      <c r="S942" s="184">
        <f t="shared" si="340"/>
        <v>0</v>
      </c>
      <c r="T942" s="444" t="str">
        <f t="shared" si="346"/>
        <v/>
      </c>
      <c r="U942" s="440">
        <v>1</v>
      </c>
      <c r="V942" s="440">
        <v>1</v>
      </c>
      <c r="W942" s="440">
        <v>1</v>
      </c>
      <c r="X942" s="440">
        <v>1</v>
      </c>
      <c r="Y942" s="179"/>
      <c r="Z942" s="186">
        <f t="shared" si="347"/>
        <v>0</v>
      </c>
      <c r="AA942" s="187">
        <f t="shared" si="348"/>
        <v>0</v>
      </c>
    </row>
    <row r="943" spans="2:27" ht="18" customHeight="1">
      <c r="B943" s="179"/>
      <c r="C943" s="80"/>
      <c r="D943" s="57"/>
      <c r="E943" s="57"/>
      <c r="F943" s="57"/>
      <c r="G943" s="80"/>
      <c r="H943" s="57"/>
      <c r="I943" s="508"/>
      <c r="J943" s="182"/>
      <c r="K943" s="183">
        <f t="shared" si="341"/>
        <v>0</v>
      </c>
      <c r="L943" s="184">
        <f t="shared" si="342"/>
        <v>0</v>
      </c>
      <c r="M943" s="184">
        <f t="shared" si="343"/>
        <v>0</v>
      </c>
      <c r="N943" s="184">
        <f t="shared" si="344"/>
        <v>0</v>
      </c>
      <c r="O943" s="184">
        <f t="shared" si="345"/>
        <v>0</v>
      </c>
      <c r="P943" s="185">
        <f t="shared" si="337"/>
        <v>0</v>
      </c>
      <c r="Q943" s="184">
        <f t="shared" si="338"/>
        <v>0</v>
      </c>
      <c r="R943" s="184">
        <f t="shared" si="339"/>
        <v>0</v>
      </c>
      <c r="S943" s="184">
        <f t="shared" si="340"/>
        <v>0</v>
      </c>
      <c r="T943" s="444" t="str">
        <f t="shared" si="346"/>
        <v/>
      </c>
      <c r="U943" s="440">
        <v>1</v>
      </c>
      <c r="V943" s="440">
        <v>1</v>
      </c>
      <c r="W943" s="440">
        <v>1</v>
      </c>
      <c r="X943" s="440">
        <v>1</v>
      </c>
      <c r="Y943" s="179"/>
      <c r="Z943" s="186">
        <f t="shared" si="347"/>
        <v>0</v>
      </c>
      <c r="AA943" s="187">
        <f t="shared" si="348"/>
        <v>0</v>
      </c>
    </row>
    <row r="944" spans="2:27" ht="18" customHeight="1">
      <c r="B944" s="179"/>
      <c r="C944" s="80"/>
      <c r="D944" s="57"/>
      <c r="E944" s="57"/>
      <c r="F944" s="57"/>
      <c r="G944" s="80"/>
      <c r="H944" s="57"/>
      <c r="I944" s="508"/>
      <c r="J944" s="182"/>
      <c r="K944" s="183">
        <f t="shared" si="341"/>
        <v>0</v>
      </c>
      <c r="L944" s="184">
        <f t="shared" si="342"/>
        <v>0</v>
      </c>
      <c r="M944" s="184">
        <f t="shared" si="343"/>
        <v>0</v>
      </c>
      <c r="N944" s="184">
        <f t="shared" si="344"/>
        <v>0</v>
      </c>
      <c r="O944" s="184">
        <f t="shared" si="345"/>
        <v>0</v>
      </c>
      <c r="P944" s="185">
        <f t="shared" si="337"/>
        <v>0</v>
      </c>
      <c r="Q944" s="184">
        <f t="shared" si="338"/>
        <v>0</v>
      </c>
      <c r="R944" s="184">
        <f t="shared" si="339"/>
        <v>0</v>
      </c>
      <c r="S944" s="184">
        <f t="shared" si="340"/>
        <v>0</v>
      </c>
      <c r="T944" s="444" t="str">
        <f t="shared" si="346"/>
        <v/>
      </c>
      <c r="U944" s="440">
        <v>1</v>
      </c>
      <c r="V944" s="440">
        <v>1</v>
      </c>
      <c r="W944" s="440">
        <v>1</v>
      </c>
      <c r="X944" s="440">
        <v>1</v>
      </c>
      <c r="Y944" s="179"/>
      <c r="Z944" s="186">
        <f t="shared" si="347"/>
        <v>0</v>
      </c>
      <c r="AA944" s="187">
        <f t="shared" si="348"/>
        <v>0</v>
      </c>
    </row>
    <row r="945" spans="2:27" ht="18" customHeight="1">
      <c r="B945" s="179"/>
      <c r="C945" s="80"/>
      <c r="D945" s="57"/>
      <c r="E945" s="57"/>
      <c r="F945" s="57"/>
      <c r="G945" s="80"/>
      <c r="H945" s="57"/>
      <c r="I945" s="508"/>
      <c r="J945" s="182"/>
      <c r="K945" s="183">
        <f t="shared" si="341"/>
        <v>0</v>
      </c>
      <c r="L945" s="184">
        <f t="shared" si="342"/>
        <v>0</v>
      </c>
      <c r="M945" s="184">
        <f t="shared" si="343"/>
        <v>0</v>
      </c>
      <c r="N945" s="184">
        <f t="shared" si="344"/>
        <v>0</v>
      </c>
      <c r="O945" s="184">
        <f t="shared" si="345"/>
        <v>0</v>
      </c>
      <c r="P945" s="185">
        <f t="shared" si="337"/>
        <v>0</v>
      </c>
      <c r="Q945" s="184">
        <f t="shared" si="338"/>
        <v>0</v>
      </c>
      <c r="R945" s="184">
        <f t="shared" si="339"/>
        <v>0</v>
      </c>
      <c r="S945" s="184">
        <f t="shared" si="340"/>
        <v>0</v>
      </c>
      <c r="T945" s="444" t="str">
        <f t="shared" si="346"/>
        <v/>
      </c>
      <c r="U945" s="440">
        <v>1</v>
      </c>
      <c r="V945" s="440">
        <v>1</v>
      </c>
      <c r="W945" s="440">
        <v>1</v>
      </c>
      <c r="X945" s="440">
        <v>1</v>
      </c>
      <c r="Y945" s="179"/>
      <c r="Z945" s="186">
        <f t="shared" si="347"/>
        <v>0</v>
      </c>
      <c r="AA945" s="187">
        <f t="shared" si="348"/>
        <v>0</v>
      </c>
    </row>
    <row r="946" spans="2:27" ht="18" customHeight="1">
      <c r="B946" s="179"/>
      <c r="C946" s="80"/>
      <c r="D946" s="57"/>
      <c r="E946" s="57"/>
      <c r="F946" s="57"/>
      <c r="G946" s="80"/>
      <c r="H946" s="57"/>
      <c r="I946" s="508"/>
      <c r="J946" s="182"/>
      <c r="K946" s="183">
        <f t="shared" si="341"/>
        <v>0</v>
      </c>
      <c r="L946" s="184">
        <f t="shared" si="342"/>
        <v>0</v>
      </c>
      <c r="M946" s="184">
        <f t="shared" si="343"/>
        <v>0</v>
      </c>
      <c r="N946" s="184">
        <f t="shared" si="344"/>
        <v>0</v>
      </c>
      <c r="O946" s="184">
        <f t="shared" si="345"/>
        <v>0</v>
      </c>
      <c r="P946" s="185">
        <f t="shared" si="337"/>
        <v>0</v>
      </c>
      <c r="Q946" s="184">
        <f t="shared" si="338"/>
        <v>0</v>
      </c>
      <c r="R946" s="184">
        <f t="shared" si="339"/>
        <v>0</v>
      </c>
      <c r="S946" s="184">
        <f t="shared" si="340"/>
        <v>0</v>
      </c>
      <c r="T946" s="444" t="str">
        <f t="shared" si="346"/>
        <v/>
      </c>
      <c r="U946" s="440">
        <v>1</v>
      </c>
      <c r="V946" s="440">
        <v>1</v>
      </c>
      <c r="W946" s="440">
        <v>1</v>
      </c>
      <c r="X946" s="440">
        <v>1</v>
      </c>
      <c r="Y946" s="179"/>
      <c r="Z946" s="186">
        <f t="shared" si="347"/>
        <v>0</v>
      </c>
      <c r="AA946" s="187">
        <f t="shared" si="348"/>
        <v>0</v>
      </c>
    </row>
    <row r="947" spans="2:27" ht="18" customHeight="1">
      <c r="B947" s="179"/>
      <c r="C947" s="80"/>
      <c r="D947" s="57"/>
      <c r="E947" s="57"/>
      <c r="F947" s="57"/>
      <c r="G947" s="80"/>
      <c r="H947" s="57"/>
      <c r="I947" s="508"/>
      <c r="J947" s="182"/>
      <c r="K947" s="183">
        <f t="shared" si="341"/>
        <v>0</v>
      </c>
      <c r="L947" s="184">
        <f t="shared" si="342"/>
        <v>0</v>
      </c>
      <c r="M947" s="184">
        <f t="shared" si="343"/>
        <v>0</v>
      </c>
      <c r="N947" s="184">
        <f t="shared" si="344"/>
        <v>0</v>
      </c>
      <c r="O947" s="184">
        <f t="shared" si="345"/>
        <v>0</v>
      </c>
      <c r="P947" s="185">
        <f t="shared" si="337"/>
        <v>0</v>
      </c>
      <c r="Q947" s="184">
        <f t="shared" si="338"/>
        <v>0</v>
      </c>
      <c r="R947" s="184">
        <f t="shared" si="339"/>
        <v>0</v>
      </c>
      <c r="S947" s="184">
        <f t="shared" si="340"/>
        <v>0</v>
      </c>
      <c r="T947" s="444" t="str">
        <f t="shared" si="346"/>
        <v/>
      </c>
      <c r="U947" s="440">
        <v>1</v>
      </c>
      <c r="V947" s="440">
        <v>1</v>
      </c>
      <c r="W947" s="440">
        <v>1</v>
      </c>
      <c r="X947" s="440">
        <v>1</v>
      </c>
      <c r="Y947" s="179"/>
      <c r="Z947" s="186">
        <f t="shared" si="347"/>
        <v>0</v>
      </c>
      <c r="AA947" s="187">
        <f t="shared" si="348"/>
        <v>0</v>
      </c>
    </row>
    <row r="948" spans="2:27" ht="18" customHeight="1">
      <c r="B948" s="179"/>
      <c r="C948" s="80"/>
      <c r="D948" s="57"/>
      <c r="E948" s="57"/>
      <c r="F948" s="57"/>
      <c r="G948" s="80"/>
      <c r="H948" s="57"/>
      <c r="I948" s="508"/>
      <c r="J948" s="182"/>
      <c r="K948" s="183">
        <f t="shared" si="341"/>
        <v>0</v>
      </c>
      <c r="L948" s="184">
        <f t="shared" si="342"/>
        <v>0</v>
      </c>
      <c r="M948" s="184">
        <f t="shared" si="343"/>
        <v>0</v>
      </c>
      <c r="N948" s="184">
        <f t="shared" si="344"/>
        <v>0</v>
      </c>
      <c r="O948" s="184">
        <f t="shared" si="345"/>
        <v>0</v>
      </c>
      <c r="P948" s="185">
        <f t="shared" si="337"/>
        <v>0</v>
      </c>
      <c r="Q948" s="184">
        <f t="shared" si="338"/>
        <v>0</v>
      </c>
      <c r="R948" s="184">
        <f t="shared" si="339"/>
        <v>0</v>
      </c>
      <c r="S948" s="184">
        <f t="shared" si="340"/>
        <v>0</v>
      </c>
      <c r="T948" s="444" t="str">
        <f t="shared" si="346"/>
        <v/>
      </c>
      <c r="U948" s="440">
        <v>1</v>
      </c>
      <c r="V948" s="440">
        <v>1</v>
      </c>
      <c r="W948" s="440">
        <v>1</v>
      </c>
      <c r="X948" s="440">
        <v>1</v>
      </c>
      <c r="Y948" s="179"/>
      <c r="Z948" s="186">
        <f t="shared" si="347"/>
        <v>0</v>
      </c>
      <c r="AA948" s="187">
        <f t="shared" si="348"/>
        <v>0</v>
      </c>
    </row>
    <row r="949" spans="2:27" ht="18" customHeight="1">
      <c r="B949" s="179"/>
      <c r="C949" s="80"/>
      <c r="D949" s="57"/>
      <c r="E949" s="57"/>
      <c r="F949" s="57"/>
      <c r="G949" s="80"/>
      <c r="H949" s="57"/>
      <c r="I949" s="508"/>
      <c r="J949" s="182"/>
      <c r="K949" s="183">
        <f t="shared" si="341"/>
        <v>0</v>
      </c>
      <c r="L949" s="184">
        <f t="shared" si="342"/>
        <v>0</v>
      </c>
      <c r="M949" s="184">
        <f t="shared" si="343"/>
        <v>0</v>
      </c>
      <c r="N949" s="184">
        <f t="shared" si="344"/>
        <v>0</v>
      </c>
      <c r="O949" s="184">
        <f t="shared" si="345"/>
        <v>0</v>
      </c>
      <c r="P949" s="185">
        <f t="shared" si="337"/>
        <v>0</v>
      </c>
      <c r="Q949" s="184">
        <f t="shared" si="338"/>
        <v>0</v>
      </c>
      <c r="R949" s="184">
        <f t="shared" si="339"/>
        <v>0</v>
      </c>
      <c r="S949" s="184">
        <f t="shared" si="340"/>
        <v>0</v>
      </c>
      <c r="T949" s="444" t="str">
        <f t="shared" si="346"/>
        <v/>
      </c>
      <c r="U949" s="440">
        <v>1</v>
      </c>
      <c r="V949" s="440">
        <v>1</v>
      </c>
      <c r="W949" s="440">
        <v>1</v>
      </c>
      <c r="X949" s="440">
        <v>1</v>
      </c>
      <c r="Y949" s="179"/>
      <c r="Z949" s="186">
        <f t="shared" si="347"/>
        <v>0</v>
      </c>
      <c r="AA949" s="187">
        <f t="shared" si="348"/>
        <v>0</v>
      </c>
    </row>
    <row r="950" spans="2:27" ht="18" customHeight="1">
      <c r="B950" s="179"/>
      <c r="C950" s="80"/>
      <c r="D950" s="57"/>
      <c r="E950" s="57"/>
      <c r="F950" s="57"/>
      <c r="G950" s="80"/>
      <c r="H950" s="57"/>
      <c r="I950" s="508"/>
      <c r="J950" s="182"/>
      <c r="K950" s="183">
        <f t="shared" si="341"/>
        <v>0</v>
      </c>
      <c r="L950" s="184">
        <f t="shared" si="342"/>
        <v>0</v>
      </c>
      <c r="M950" s="184">
        <f t="shared" si="343"/>
        <v>0</v>
      </c>
      <c r="N950" s="184">
        <f t="shared" si="344"/>
        <v>0</v>
      </c>
      <c r="O950" s="184">
        <f t="shared" si="345"/>
        <v>0</v>
      </c>
      <c r="P950" s="185">
        <f t="shared" si="337"/>
        <v>0</v>
      </c>
      <c r="Q950" s="184">
        <f t="shared" si="338"/>
        <v>0</v>
      </c>
      <c r="R950" s="184">
        <f t="shared" si="339"/>
        <v>0</v>
      </c>
      <c r="S950" s="184">
        <f t="shared" si="340"/>
        <v>0</v>
      </c>
      <c r="T950" s="444" t="str">
        <f t="shared" si="346"/>
        <v/>
      </c>
      <c r="U950" s="440">
        <v>1</v>
      </c>
      <c r="V950" s="440">
        <v>1</v>
      </c>
      <c r="W950" s="440">
        <v>1</v>
      </c>
      <c r="X950" s="440">
        <v>1</v>
      </c>
      <c r="Y950" s="179"/>
      <c r="Z950" s="186">
        <f t="shared" si="347"/>
        <v>0</v>
      </c>
      <c r="AA950" s="187">
        <f t="shared" si="348"/>
        <v>0</v>
      </c>
    </row>
    <row r="951" spans="2:27" ht="18" customHeight="1">
      <c r="B951" s="179"/>
      <c r="C951" s="80"/>
      <c r="D951" s="57"/>
      <c r="E951" s="57"/>
      <c r="F951" s="57"/>
      <c r="G951" s="80"/>
      <c r="H951" s="57"/>
      <c r="I951" s="508"/>
      <c r="J951" s="182"/>
      <c r="K951" s="183">
        <f t="shared" si="341"/>
        <v>0</v>
      </c>
      <c r="L951" s="184">
        <f t="shared" si="342"/>
        <v>0</v>
      </c>
      <c r="M951" s="184">
        <f t="shared" si="343"/>
        <v>0</v>
      </c>
      <c r="N951" s="184">
        <f t="shared" si="344"/>
        <v>0</v>
      </c>
      <c r="O951" s="184">
        <f t="shared" si="345"/>
        <v>0</v>
      </c>
      <c r="P951" s="185">
        <f t="shared" si="337"/>
        <v>0</v>
      </c>
      <c r="Q951" s="184">
        <f t="shared" si="338"/>
        <v>0</v>
      </c>
      <c r="R951" s="184">
        <f t="shared" si="339"/>
        <v>0</v>
      </c>
      <c r="S951" s="184">
        <f t="shared" si="340"/>
        <v>0</v>
      </c>
      <c r="T951" s="444" t="str">
        <f t="shared" si="346"/>
        <v/>
      </c>
      <c r="U951" s="440">
        <v>1</v>
      </c>
      <c r="V951" s="440">
        <v>1</v>
      </c>
      <c r="W951" s="440">
        <v>1</v>
      </c>
      <c r="X951" s="440">
        <v>1</v>
      </c>
      <c r="Y951" s="179"/>
      <c r="Z951" s="186">
        <f t="shared" si="347"/>
        <v>0</v>
      </c>
      <c r="AA951" s="187">
        <f t="shared" si="348"/>
        <v>0</v>
      </c>
    </row>
    <row r="952" spans="2:27" ht="18" customHeight="1">
      <c r="B952" s="179"/>
      <c r="C952" s="80"/>
      <c r="D952" s="57"/>
      <c r="E952" s="57"/>
      <c r="F952" s="57"/>
      <c r="G952" s="80"/>
      <c r="H952" s="57"/>
      <c r="I952" s="508"/>
      <c r="J952" s="182"/>
      <c r="K952" s="183">
        <f t="shared" si="341"/>
        <v>0</v>
      </c>
      <c r="L952" s="184">
        <f t="shared" si="342"/>
        <v>0</v>
      </c>
      <c r="M952" s="184">
        <f t="shared" si="343"/>
        <v>0</v>
      </c>
      <c r="N952" s="184">
        <f t="shared" si="344"/>
        <v>0</v>
      </c>
      <c r="O952" s="184">
        <f t="shared" si="345"/>
        <v>0</v>
      </c>
      <c r="P952" s="185">
        <f t="shared" si="337"/>
        <v>0</v>
      </c>
      <c r="Q952" s="184">
        <f t="shared" si="338"/>
        <v>0</v>
      </c>
      <c r="R952" s="184">
        <f t="shared" si="339"/>
        <v>0</v>
      </c>
      <c r="S952" s="184">
        <f t="shared" si="340"/>
        <v>0</v>
      </c>
      <c r="T952" s="444" t="str">
        <f t="shared" si="346"/>
        <v/>
      </c>
      <c r="U952" s="440">
        <v>1</v>
      </c>
      <c r="V952" s="440">
        <v>1</v>
      </c>
      <c r="W952" s="440">
        <v>1</v>
      </c>
      <c r="X952" s="440">
        <v>1</v>
      </c>
      <c r="Y952" s="179"/>
      <c r="Z952" s="186">
        <f t="shared" si="347"/>
        <v>0</v>
      </c>
      <c r="AA952" s="187">
        <f t="shared" si="348"/>
        <v>0</v>
      </c>
    </row>
    <row r="953" spans="2:27" ht="18" customHeight="1">
      <c r="B953" s="179"/>
      <c r="C953" s="80"/>
      <c r="D953" s="57"/>
      <c r="E953" s="57"/>
      <c r="F953" s="57"/>
      <c r="G953" s="80"/>
      <c r="H953" s="57"/>
      <c r="I953" s="508"/>
      <c r="J953" s="182"/>
      <c r="K953" s="183">
        <f t="shared" si="341"/>
        <v>0</v>
      </c>
      <c r="L953" s="184">
        <f t="shared" si="342"/>
        <v>0</v>
      </c>
      <c r="M953" s="184">
        <f t="shared" si="343"/>
        <v>0</v>
      </c>
      <c r="N953" s="184">
        <f t="shared" si="344"/>
        <v>0</v>
      </c>
      <c r="O953" s="184">
        <f t="shared" si="345"/>
        <v>0</v>
      </c>
      <c r="P953" s="185">
        <f t="shared" si="337"/>
        <v>0</v>
      </c>
      <c r="Q953" s="184">
        <f t="shared" si="338"/>
        <v>0</v>
      </c>
      <c r="R953" s="184">
        <f t="shared" si="339"/>
        <v>0</v>
      </c>
      <c r="S953" s="184">
        <f t="shared" si="340"/>
        <v>0</v>
      </c>
      <c r="T953" s="444" t="str">
        <f t="shared" si="346"/>
        <v/>
      </c>
      <c r="U953" s="440">
        <v>1</v>
      </c>
      <c r="V953" s="440">
        <v>1</v>
      </c>
      <c r="W953" s="440">
        <v>1</v>
      </c>
      <c r="X953" s="440">
        <v>1</v>
      </c>
      <c r="Y953" s="179"/>
      <c r="Z953" s="186">
        <f t="shared" si="347"/>
        <v>0</v>
      </c>
      <c r="AA953" s="187">
        <f t="shared" si="348"/>
        <v>0</v>
      </c>
    </row>
    <row r="954" spans="2:27" ht="18" customHeight="1">
      <c r="B954" s="179"/>
      <c r="C954" s="80"/>
      <c r="D954" s="57"/>
      <c r="E954" s="57"/>
      <c r="F954" s="57"/>
      <c r="G954" s="80"/>
      <c r="H954" s="57"/>
      <c r="I954" s="508"/>
      <c r="J954" s="182"/>
      <c r="K954" s="183">
        <f t="shared" si="341"/>
        <v>0</v>
      </c>
      <c r="L954" s="184">
        <f t="shared" si="342"/>
        <v>0</v>
      </c>
      <c r="M954" s="184">
        <f t="shared" si="343"/>
        <v>0</v>
      </c>
      <c r="N954" s="184">
        <f t="shared" si="344"/>
        <v>0</v>
      </c>
      <c r="O954" s="184">
        <f t="shared" si="345"/>
        <v>0</v>
      </c>
      <c r="P954" s="185">
        <f t="shared" si="337"/>
        <v>0</v>
      </c>
      <c r="Q954" s="184">
        <f t="shared" si="338"/>
        <v>0</v>
      </c>
      <c r="R954" s="184">
        <f t="shared" si="339"/>
        <v>0</v>
      </c>
      <c r="S954" s="184">
        <f t="shared" si="340"/>
        <v>0</v>
      </c>
      <c r="T954" s="444" t="str">
        <f t="shared" si="346"/>
        <v/>
      </c>
      <c r="U954" s="440">
        <v>1</v>
      </c>
      <c r="V954" s="440">
        <v>1</v>
      </c>
      <c r="W954" s="440">
        <v>1</v>
      </c>
      <c r="X954" s="440">
        <v>1</v>
      </c>
      <c r="Y954" s="179"/>
      <c r="Z954" s="186">
        <f t="shared" si="347"/>
        <v>0</v>
      </c>
      <c r="AA954" s="187">
        <f t="shared" si="348"/>
        <v>0</v>
      </c>
    </row>
    <row r="955" spans="2:27" ht="18" customHeight="1">
      <c r="B955" s="179"/>
      <c r="C955" s="80"/>
      <c r="D955" s="57"/>
      <c r="E955" s="57"/>
      <c r="F955" s="57"/>
      <c r="G955" s="80"/>
      <c r="H955" s="57"/>
      <c r="I955" s="508"/>
      <c r="J955" s="182"/>
      <c r="K955" s="183">
        <f t="shared" si="341"/>
        <v>0</v>
      </c>
      <c r="L955" s="184">
        <f t="shared" si="342"/>
        <v>0</v>
      </c>
      <c r="M955" s="184">
        <f t="shared" si="343"/>
        <v>0</v>
      </c>
      <c r="N955" s="184">
        <f t="shared" si="344"/>
        <v>0</v>
      </c>
      <c r="O955" s="184">
        <f t="shared" si="345"/>
        <v>0</v>
      </c>
      <c r="P955" s="185">
        <f t="shared" si="337"/>
        <v>0</v>
      </c>
      <c r="Q955" s="184">
        <f t="shared" si="338"/>
        <v>0</v>
      </c>
      <c r="R955" s="184">
        <f t="shared" si="339"/>
        <v>0</v>
      </c>
      <c r="S955" s="184">
        <f t="shared" si="340"/>
        <v>0</v>
      </c>
      <c r="T955" s="444" t="str">
        <f t="shared" si="346"/>
        <v/>
      </c>
      <c r="U955" s="440">
        <v>1</v>
      </c>
      <c r="V955" s="440">
        <v>1</v>
      </c>
      <c r="W955" s="440">
        <v>1</v>
      </c>
      <c r="X955" s="440">
        <v>1</v>
      </c>
      <c r="Y955" s="179"/>
      <c r="Z955" s="186">
        <f t="shared" si="347"/>
        <v>0</v>
      </c>
      <c r="AA955" s="187">
        <f t="shared" si="348"/>
        <v>0</v>
      </c>
    </row>
    <row r="956" spans="2:27" ht="18" customHeight="1">
      <c r="B956" s="179"/>
      <c r="C956" s="80"/>
      <c r="D956" s="57"/>
      <c r="E956" s="57"/>
      <c r="F956" s="57"/>
      <c r="G956" s="80"/>
      <c r="H956" s="57"/>
      <c r="I956" s="508"/>
      <c r="J956" s="182"/>
      <c r="K956" s="183">
        <f t="shared" si="341"/>
        <v>0</v>
      </c>
      <c r="L956" s="184">
        <f t="shared" si="342"/>
        <v>0</v>
      </c>
      <c r="M956" s="184">
        <f t="shared" si="343"/>
        <v>0</v>
      </c>
      <c r="N956" s="184">
        <f t="shared" si="344"/>
        <v>0</v>
      </c>
      <c r="O956" s="184">
        <f t="shared" si="345"/>
        <v>0</v>
      </c>
      <c r="P956" s="185">
        <f t="shared" si="337"/>
        <v>0</v>
      </c>
      <c r="Q956" s="184">
        <f t="shared" si="338"/>
        <v>0</v>
      </c>
      <c r="R956" s="184">
        <f t="shared" si="339"/>
        <v>0</v>
      </c>
      <c r="S956" s="184">
        <f t="shared" si="340"/>
        <v>0</v>
      </c>
      <c r="T956" s="444" t="str">
        <f t="shared" si="346"/>
        <v/>
      </c>
      <c r="U956" s="440">
        <v>1</v>
      </c>
      <c r="V956" s="440">
        <v>1</v>
      </c>
      <c r="W956" s="440">
        <v>1</v>
      </c>
      <c r="X956" s="440">
        <v>1</v>
      </c>
      <c r="Y956" s="179"/>
      <c r="Z956" s="186">
        <f t="shared" si="347"/>
        <v>0</v>
      </c>
      <c r="AA956" s="187">
        <f t="shared" si="348"/>
        <v>0</v>
      </c>
    </row>
    <row r="957" spans="2:27" ht="18" customHeight="1">
      <c r="B957" s="179"/>
      <c r="C957" s="80"/>
      <c r="D957" s="57"/>
      <c r="E957" s="57"/>
      <c r="F957" s="57"/>
      <c r="G957" s="80"/>
      <c r="H957" s="57"/>
      <c r="I957" s="508"/>
      <c r="J957" s="182"/>
      <c r="K957" s="183">
        <f t="shared" si="341"/>
        <v>0</v>
      </c>
      <c r="L957" s="184">
        <f t="shared" si="342"/>
        <v>0</v>
      </c>
      <c r="M957" s="184">
        <f t="shared" si="343"/>
        <v>0</v>
      </c>
      <c r="N957" s="184">
        <f t="shared" si="344"/>
        <v>0</v>
      </c>
      <c r="O957" s="184">
        <f t="shared" si="345"/>
        <v>0</v>
      </c>
      <c r="P957" s="185">
        <f t="shared" si="337"/>
        <v>0</v>
      </c>
      <c r="Q957" s="184">
        <f t="shared" si="338"/>
        <v>0</v>
      </c>
      <c r="R957" s="184">
        <f t="shared" si="339"/>
        <v>0</v>
      </c>
      <c r="S957" s="184">
        <f t="shared" si="340"/>
        <v>0</v>
      </c>
      <c r="T957" s="444" t="str">
        <f t="shared" si="346"/>
        <v/>
      </c>
      <c r="U957" s="440">
        <v>1</v>
      </c>
      <c r="V957" s="440">
        <v>1</v>
      </c>
      <c r="W957" s="440">
        <v>1</v>
      </c>
      <c r="X957" s="440">
        <v>1</v>
      </c>
      <c r="Y957" s="179"/>
      <c r="Z957" s="186">
        <f t="shared" si="347"/>
        <v>0</v>
      </c>
      <c r="AA957" s="187">
        <f t="shared" si="348"/>
        <v>0</v>
      </c>
    </row>
    <row r="958" spans="2:27" ht="18" customHeight="1">
      <c r="B958" s="179"/>
      <c r="C958" s="80"/>
      <c r="D958" s="57"/>
      <c r="E958" s="57"/>
      <c r="F958" s="57"/>
      <c r="G958" s="80"/>
      <c r="H958" s="57"/>
      <c r="I958" s="508"/>
      <c r="J958" s="182"/>
      <c r="K958" s="183">
        <f t="shared" si="341"/>
        <v>0</v>
      </c>
      <c r="L958" s="184">
        <f t="shared" si="342"/>
        <v>0</v>
      </c>
      <c r="M958" s="184">
        <f t="shared" si="343"/>
        <v>0</v>
      </c>
      <c r="N958" s="184">
        <f t="shared" si="344"/>
        <v>0</v>
      </c>
      <c r="O958" s="184">
        <f t="shared" si="345"/>
        <v>0</v>
      </c>
      <c r="P958" s="185">
        <f t="shared" si="337"/>
        <v>0</v>
      </c>
      <c r="Q958" s="184">
        <f t="shared" si="338"/>
        <v>0</v>
      </c>
      <c r="R958" s="184">
        <f t="shared" si="339"/>
        <v>0</v>
      </c>
      <c r="S958" s="184">
        <f t="shared" si="340"/>
        <v>0</v>
      </c>
      <c r="T958" s="444" t="str">
        <f t="shared" si="346"/>
        <v/>
      </c>
      <c r="U958" s="440">
        <v>1</v>
      </c>
      <c r="V958" s="440">
        <v>1</v>
      </c>
      <c r="W958" s="440">
        <v>1</v>
      </c>
      <c r="X958" s="440">
        <v>1</v>
      </c>
      <c r="Y958" s="179"/>
      <c r="Z958" s="186">
        <f t="shared" si="347"/>
        <v>0</v>
      </c>
      <c r="AA958" s="187">
        <f t="shared" si="348"/>
        <v>0</v>
      </c>
    </row>
    <row r="959" spans="2:27" ht="18" customHeight="1">
      <c r="B959" s="179"/>
      <c r="C959" s="80"/>
      <c r="D959" s="57"/>
      <c r="E959" s="57"/>
      <c r="F959" s="57"/>
      <c r="G959" s="80"/>
      <c r="H959" s="57"/>
      <c r="I959" s="508"/>
      <c r="J959" s="182"/>
      <c r="K959" s="183">
        <f t="shared" si="341"/>
        <v>0</v>
      </c>
      <c r="L959" s="184">
        <f t="shared" si="342"/>
        <v>0</v>
      </c>
      <c r="M959" s="184">
        <f t="shared" si="343"/>
        <v>0</v>
      </c>
      <c r="N959" s="184">
        <f t="shared" si="344"/>
        <v>0</v>
      </c>
      <c r="O959" s="184">
        <f t="shared" si="345"/>
        <v>0</v>
      </c>
      <c r="P959" s="185">
        <f t="shared" si="337"/>
        <v>0</v>
      </c>
      <c r="Q959" s="184">
        <f t="shared" si="338"/>
        <v>0</v>
      </c>
      <c r="R959" s="184">
        <f t="shared" si="339"/>
        <v>0</v>
      </c>
      <c r="S959" s="184">
        <f t="shared" si="340"/>
        <v>0</v>
      </c>
      <c r="T959" s="444" t="str">
        <f t="shared" si="346"/>
        <v/>
      </c>
      <c r="U959" s="440">
        <v>1</v>
      </c>
      <c r="V959" s="440">
        <v>1</v>
      </c>
      <c r="W959" s="440">
        <v>1</v>
      </c>
      <c r="X959" s="440">
        <v>1</v>
      </c>
      <c r="Y959" s="179"/>
      <c r="Z959" s="186">
        <f t="shared" si="347"/>
        <v>0</v>
      </c>
      <c r="AA959" s="187">
        <f t="shared" si="348"/>
        <v>0</v>
      </c>
    </row>
    <row r="960" spans="2:27" ht="18" customHeight="1">
      <c r="B960" s="179"/>
      <c r="C960" s="80"/>
      <c r="D960" s="57"/>
      <c r="E960" s="57"/>
      <c r="F960" s="57"/>
      <c r="G960" s="80"/>
      <c r="H960" s="57"/>
      <c r="I960" s="508"/>
      <c r="J960" s="182"/>
      <c r="K960" s="183">
        <f t="shared" si="341"/>
        <v>0</v>
      </c>
      <c r="L960" s="184">
        <f t="shared" si="342"/>
        <v>0</v>
      </c>
      <c r="M960" s="184">
        <f t="shared" si="343"/>
        <v>0</v>
      </c>
      <c r="N960" s="184">
        <f t="shared" si="344"/>
        <v>0</v>
      </c>
      <c r="O960" s="184">
        <f t="shared" si="345"/>
        <v>0</v>
      </c>
      <c r="P960" s="185">
        <f t="shared" si="337"/>
        <v>0</v>
      </c>
      <c r="Q960" s="184">
        <f t="shared" si="338"/>
        <v>0</v>
      </c>
      <c r="R960" s="184">
        <f t="shared" si="339"/>
        <v>0</v>
      </c>
      <c r="S960" s="184">
        <f t="shared" si="340"/>
        <v>0</v>
      </c>
      <c r="T960" s="444" t="str">
        <f t="shared" si="346"/>
        <v/>
      </c>
      <c r="U960" s="440">
        <v>1</v>
      </c>
      <c r="V960" s="440">
        <v>1</v>
      </c>
      <c r="W960" s="440">
        <v>1</v>
      </c>
      <c r="X960" s="440">
        <v>1</v>
      </c>
      <c r="Y960" s="179"/>
      <c r="Z960" s="186">
        <f t="shared" si="347"/>
        <v>0</v>
      </c>
      <c r="AA960" s="187">
        <f t="shared" si="348"/>
        <v>0</v>
      </c>
    </row>
    <row r="961" spans="2:27" ht="18" customHeight="1">
      <c r="B961" s="179"/>
      <c r="C961" s="80"/>
      <c r="D961" s="57"/>
      <c r="E961" s="57"/>
      <c r="F961" s="57"/>
      <c r="G961" s="80"/>
      <c r="H961" s="57"/>
      <c r="I961" s="508"/>
      <c r="J961" s="182"/>
      <c r="K961" s="183">
        <f t="shared" si="341"/>
        <v>0</v>
      </c>
      <c r="L961" s="184">
        <f t="shared" si="342"/>
        <v>0</v>
      </c>
      <c r="M961" s="184">
        <f t="shared" si="343"/>
        <v>0</v>
      </c>
      <c r="N961" s="184">
        <f t="shared" si="344"/>
        <v>0</v>
      </c>
      <c r="O961" s="184">
        <f t="shared" si="345"/>
        <v>0</v>
      </c>
      <c r="P961" s="185">
        <f t="shared" si="337"/>
        <v>0</v>
      </c>
      <c r="Q961" s="184">
        <f t="shared" si="338"/>
        <v>0</v>
      </c>
      <c r="R961" s="184">
        <f t="shared" si="339"/>
        <v>0</v>
      </c>
      <c r="S961" s="184">
        <f t="shared" si="340"/>
        <v>0</v>
      </c>
      <c r="T961" s="444" t="str">
        <f t="shared" si="346"/>
        <v/>
      </c>
      <c r="U961" s="440">
        <v>1</v>
      </c>
      <c r="V961" s="440">
        <v>1</v>
      </c>
      <c r="W961" s="440">
        <v>1</v>
      </c>
      <c r="X961" s="440">
        <v>1</v>
      </c>
      <c r="Y961" s="179"/>
      <c r="Z961" s="186">
        <f t="shared" si="347"/>
        <v>0</v>
      </c>
      <c r="AA961" s="187">
        <f t="shared" si="348"/>
        <v>0</v>
      </c>
    </row>
    <row r="962" spans="2:27" ht="18" customHeight="1">
      <c r="B962" s="179"/>
      <c r="C962" s="80"/>
      <c r="D962" s="57"/>
      <c r="E962" s="57"/>
      <c r="F962" s="57"/>
      <c r="G962" s="80"/>
      <c r="H962" s="57"/>
      <c r="I962" s="508"/>
      <c r="J962" s="182"/>
      <c r="K962" s="183">
        <f t="shared" si="341"/>
        <v>0</v>
      </c>
      <c r="L962" s="184">
        <f t="shared" si="342"/>
        <v>0</v>
      </c>
      <c r="M962" s="184">
        <f t="shared" si="343"/>
        <v>0</v>
      </c>
      <c r="N962" s="184">
        <f t="shared" si="344"/>
        <v>0</v>
      </c>
      <c r="O962" s="184">
        <f t="shared" si="345"/>
        <v>0</v>
      </c>
      <c r="P962" s="185">
        <f t="shared" si="337"/>
        <v>0</v>
      </c>
      <c r="Q962" s="184">
        <f t="shared" si="338"/>
        <v>0</v>
      </c>
      <c r="R962" s="184">
        <f t="shared" si="339"/>
        <v>0</v>
      </c>
      <c r="S962" s="184">
        <f t="shared" si="340"/>
        <v>0</v>
      </c>
      <c r="T962" s="444" t="str">
        <f t="shared" si="346"/>
        <v/>
      </c>
      <c r="U962" s="440">
        <v>1</v>
      </c>
      <c r="V962" s="440">
        <v>1</v>
      </c>
      <c r="W962" s="440">
        <v>1</v>
      </c>
      <c r="X962" s="440">
        <v>1</v>
      </c>
      <c r="Y962" s="179"/>
      <c r="Z962" s="186">
        <f t="shared" si="347"/>
        <v>0</v>
      </c>
      <c r="AA962" s="187">
        <f t="shared" si="348"/>
        <v>0</v>
      </c>
    </row>
    <row r="963" spans="2:27" ht="18" customHeight="1">
      <c r="B963" s="179"/>
      <c r="C963" s="80"/>
      <c r="D963" s="57"/>
      <c r="E963" s="57"/>
      <c r="F963" s="57"/>
      <c r="G963" s="80"/>
      <c r="H963" s="57"/>
      <c r="I963" s="508"/>
      <c r="J963" s="182"/>
      <c r="K963" s="183">
        <f t="shared" si="341"/>
        <v>0</v>
      </c>
      <c r="L963" s="184">
        <f t="shared" si="342"/>
        <v>0</v>
      </c>
      <c r="M963" s="184">
        <f t="shared" si="343"/>
        <v>0</v>
      </c>
      <c r="N963" s="184">
        <f t="shared" si="344"/>
        <v>0</v>
      </c>
      <c r="O963" s="184">
        <f t="shared" si="345"/>
        <v>0</v>
      </c>
      <c r="P963" s="185">
        <f t="shared" si="337"/>
        <v>0</v>
      </c>
      <c r="Q963" s="184">
        <f t="shared" si="338"/>
        <v>0</v>
      </c>
      <c r="R963" s="184">
        <f t="shared" si="339"/>
        <v>0</v>
      </c>
      <c r="S963" s="184">
        <f t="shared" si="340"/>
        <v>0</v>
      </c>
      <c r="T963" s="444" t="str">
        <f t="shared" si="346"/>
        <v/>
      </c>
      <c r="U963" s="440">
        <v>1</v>
      </c>
      <c r="V963" s="440">
        <v>1</v>
      </c>
      <c r="W963" s="440">
        <v>1</v>
      </c>
      <c r="X963" s="440">
        <v>1</v>
      </c>
      <c r="Y963" s="179"/>
      <c r="Z963" s="186">
        <f t="shared" si="347"/>
        <v>0</v>
      </c>
      <c r="AA963" s="187">
        <f t="shared" si="348"/>
        <v>0</v>
      </c>
    </row>
    <row r="964" spans="2:27" ht="18" customHeight="1">
      <c r="B964" s="179"/>
      <c r="C964" s="80"/>
      <c r="D964" s="57"/>
      <c r="E964" s="57"/>
      <c r="F964" s="57"/>
      <c r="G964" s="80"/>
      <c r="H964" s="57"/>
      <c r="I964" s="508"/>
      <c r="J964" s="182"/>
      <c r="K964" s="183">
        <f t="shared" si="341"/>
        <v>0</v>
      </c>
      <c r="L964" s="184">
        <f t="shared" si="342"/>
        <v>0</v>
      </c>
      <c r="M964" s="184">
        <f t="shared" si="343"/>
        <v>0</v>
      </c>
      <c r="N964" s="184">
        <f t="shared" si="344"/>
        <v>0</v>
      </c>
      <c r="O964" s="184">
        <f t="shared" si="345"/>
        <v>0</v>
      </c>
      <c r="P964" s="185">
        <f t="shared" si="337"/>
        <v>0</v>
      </c>
      <c r="Q964" s="184">
        <f t="shared" si="338"/>
        <v>0</v>
      </c>
      <c r="R964" s="184">
        <f t="shared" si="339"/>
        <v>0</v>
      </c>
      <c r="S964" s="184">
        <f t="shared" si="340"/>
        <v>0</v>
      </c>
      <c r="T964" s="444" t="str">
        <f t="shared" si="346"/>
        <v/>
      </c>
      <c r="U964" s="440">
        <v>1</v>
      </c>
      <c r="V964" s="440">
        <v>1</v>
      </c>
      <c r="W964" s="440">
        <v>1</v>
      </c>
      <c r="X964" s="440">
        <v>1</v>
      </c>
      <c r="Y964" s="179"/>
      <c r="Z964" s="186">
        <f t="shared" si="347"/>
        <v>0</v>
      </c>
      <c r="AA964" s="187">
        <f t="shared" si="348"/>
        <v>0</v>
      </c>
    </row>
    <row r="965" spans="2:27" ht="18" customHeight="1">
      <c r="B965" s="179"/>
      <c r="C965" s="80"/>
      <c r="D965" s="57"/>
      <c r="E965" s="57"/>
      <c r="F965" s="57"/>
      <c r="G965" s="80"/>
      <c r="H965" s="57"/>
      <c r="I965" s="508"/>
      <c r="J965" s="182"/>
      <c r="K965" s="183">
        <f t="shared" si="341"/>
        <v>0</v>
      </c>
      <c r="L965" s="184">
        <f t="shared" si="342"/>
        <v>0</v>
      </c>
      <c r="M965" s="184">
        <f t="shared" si="343"/>
        <v>0</v>
      </c>
      <c r="N965" s="184">
        <f t="shared" si="344"/>
        <v>0</v>
      </c>
      <c r="O965" s="184">
        <f t="shared" si="345"/>
        <v>0</v>
      </c>
      <c r="P965" s="185">
        <f t="shared" si="337"/>
        <v>0</v>
      </c>
      <c r="Q965" s="184">
        <f t="shared" si="338"/>
        <v>0</v>
      </c>
      <c r="R965" s="184">
        <f t="shared" si="339"/>
        <v>0</v>
      </c>
      <c r="S965" s="184">
        <f t="shared" si="340"/>
        <v>0</v>
      </c>
      <c r="T965" s="444" t="str">
        <f t="shared" si="346"/>
        <v/>
      </c>
      <c r="U965" s="440">
        <v>1</v>
      </c>
      <c r="V965" s="440">
        <v>1</v>
      </c>
      <c r="W965" s="440">
        <v>1</v>
      </c>
      <c r="X965" s="440">
        <v>1</v>
      </c>
      <c r="Y965" s="179"/>
      <c r="Z965" s="186">
        <f t="shared" si="347"/>
        <v>0</v>
      </c>
      <c r="AA965" s="187">
        <f t="shared" si="348"/>
        <v>0</v>
      </c>
    </row>
    <row r="966" spans="2:27" ht="18" customHeight="1">
      <c r="B966" s="179"/>
      <c r="C966" s="80"/>
      <c r="D966" s="57"/>
      <c r="E966" s="57"/>
      <c r="F966" s="57"/>
      <c r="G966" s="80"/>
      <c r="H966" s="57"/>
      <c r="I966" s="508"/>
      <c r="J966" s="182"/>
      <c r="K966" s="183">
        <f t="shared" si="341"/>
        <v>0</v>
      </c>
      <c r="L966" s="184">
        <f t="shared" si="342"/>
        <v>0</v>
      </c>
      <c r="M966" s="184">
        <f t="shared" si="343"/>
        <v>0</v>
      </c>
      <c r="N966" s="184">
        <f t="shared" si="344"/>
        <v>0</v>
      </c>
      <c r="O966" s="184">
        <f t="shared" si="345"/>
        <v>0</v>
      </c>
      <c r="P966" s="185">
        <f t="shared" si="337"/>
        <v>0</v>
      </c>
      <c r="Q966" s="184">
        <f t="shared" si="338"/>
        <v>0</v>
      </c>
      <c r="R966" s="184">
        <f t="shared" si="339"/>
        <v>0</v>
      </c>
      <c r="S966" s="184">
        <f t="shared" si="340"/>
        <v>0</v>
      </c>
      <c r="T966" s="444" t="str">
        <f t="shared" si="346"/>
        <v/>
      </c>
      <c r="U966" s="440">
        <v>1</v>
      </c>
      <c r="V966" s="440">
        <v>1</v>
      </c>
      <c r="W966" s="440">
        <v>1</v>
      </c>
      <c r="X966" s="440">
        <v>1</v>
      </c>
      <c r="Y966" s="179"/>
      <c r="Z966" s="186">
        <f t="shared" si="347"/>
        <v>0</v>
      </c>
      <c r="AA966" s="187">
        <f t="shared" si="348"/>
        <v>0</v>
      </c>
    </row>
    <row r="967" spans="2:27" ht="18" customHeight="1">
      <c r="B967" s="179"/>
      <c r="C967" s="80"/>
      <c r="D967" s="57"/>
      <c r="E967" s="57"/>
      <c r="F967" s="57"/>
      <c r="G967" s="80"/>
      <c r="H967" s="57"/>
      <c r="I967" s="508"/>
      <c r="J967" s="182"/>
      <c r="K967" s="183">
        <f t="shared" si="341"/>
        <v>0</v>
      </c>
      <c r="L967" s="184">
        <f t="shared" si="342"/>
        <v>0</v>
      </c>
      <c r="M967" s="184">
        <f t="shared" si="343"/>
        <v>0</v>
      </c>
      <c r="N967" s="184">
        <f t="shared" si="344"/>
        <v>0</v>
      </c>
      <c r="O967" s="184">
        <f t="shared" si="345"/>
        <v>0</v>
      </c>
      <c r="P967" s="185">
        <f t="shared" si="337"/>
        <v>0</v>
      </c>
      <c r="Q967" s="184">
        <f t="shared" si="338"/>
        <v>0</v>
      </c>
      <c r="R967" s="184">
        <f t="shared" si="339"/>
        <v>0</v>
      </c>
      <c r="S967" s="184">
        <f t="shared" si="340"/>
        <v>0</v>
      </c>
      <c r="T967" s="444" t="str">
        <f t="shared" si="346"/>
        <v/>
      </c>
      <c r="U967" s="440">
        <v>1</v>
      </c>
      <c r="V967" s="440">
        <v>1</v>
      </c>
      <c r="W967" s="440">
        <v>1</v>
      </c>
      <c r="X967" s="440">
        <v>1</v>
      </c>
      <c r="Y967" s="179"/>
      <c r="Z967" s="186">
        <f t="shared" si="347"/>
        <v>0</v>
      </c>
      <c r="AA967" s="187">
        <f t="shared" si="348"/>
        <v>0</v>
      </c>
    </row>
    <row r="968" spans="2:27" ht="18" customHeight="1">
      <c r="B968" s="179"/>
      <c r="C968" s="80"/>
      <c r="D968" s="57"/>
      <c r="E968" s="57"/>
      <c r="F968" s="57"/>
      <c r="G968" s="80"/>
      <c r="H968" s="57"/>
      <c r="I968" s="508"/>
      <c r="J968" s="182"/>
      <c r="K968" s="183">
        <f t="shared" si="341"/>
        <v>0</v>
      </c>
      <c r="L968" s="184">
        <f t="shared" si="342"/>
        <v>0</v>
      </c>
      <c r="M968" s="184">
        <f t="shared" si="343"/>
        <v>0</v>
      </c>
      <c r="N968" s="184">
        <f t="shared" si="344"/>
        <v>0</v>
      </c>
      <c r="O968" s="184">
        <f t="shared" si="345"/>
        <v>0</v>
      </c>
      <c r="P968" s="185">
        <f t="shared" si="337"/>
        <v>0</v>
      </c>
      <c r="Q968" s="184">
        <f t="shared" si="338"/>
        <v>0</v>
      </c>
      <c r="R968" s="184">
        <f t="shared" si="339"/>
        <v>0</v>
      </c>
      <c r="S968" s="184">
        <f t="shared" si="340"/>
        <v>0</v>
      </c>
      <c r="T968" s="444" t="str">
        <f t="shared" si="346"/>
        <v/>
      </c>
      <c r="U968" s="440">
        <v>1</v>
      </c>
      <c r="V968" s="440">
        <v>1</v>
      </c>
      <c r="W968" s="440">
        <v>1</v>
      </c>
      <c r="X968" s="440">
        <v>1</v>
      </c>
      <c r="Y968" s="179"/>
      <c r="Z968" s="186">
        <f t="shared" si="347"/>
        <v>0</v>
      </c>
      <c r="AA968" s="187">
        <f t="shared" si="348"/>
        <v>0</v>
      </c>
    </row>
    <row r="969" spans="2:27" ht="18" customHeight="1">
      <c r="B969" s="179"/>
      <c r="C969" s="80"/>
      <c r="D969" s="57"/>
      <c r="E969" s="57"/>
      <c r="F969" s="57"/>
      <c r="G969" s="80"/>
      <c r="H969" s="57"/>
      <c r="I969" s="508"/>
      <c r="J969" s="182"/>
      <c r="K969" s="183">
        <f t="shared" si="341"/>
        <v>0</v>
      </c>
      <c r="L969" s="184">
        <f t="shared" si="342"/>
        <v>0</v>
      </c>
      <c r="M969" s="184">
        <f t="shared" si="343"/>
        <v>0</v>
      </c>
      <c r="N969" s="184">
        <f t="shared" si="344"/>
        <v>0</v>
      </c>
      <c r="O969" s="184">
        <f t="shared" si="345"/>
        <v>0</v>
      </c>
      <c r="P969" s="185">
        <f t="shared" si="337"/>
        <v>0</v>
      </c>
      <c r="Q969" s="184">
        <f t="shared" si="338"/>
        <v>0</v>
      </c>
      <c r="R969" s="184">
        <f t="shared" si="339"/>
        <v>0</v>
      </c>
      <c r="S969" s="184">
        <f t="shared" si="340"/>
        <v>0</v>
      </c>
      <c r="T969" s="444" t="str">
        <f t="shared" si="346"/>
        <v/>
      </c>
      <c r="U969" s="440">
        <v>1</v>
      </c>
      <c r="V969" s="440">
        <v>1</v>
      </c>
      <c r="W969" s="440">
        <v>1</v>
      </c>
      <c r="X969" s="440">
        <v>1</v>
      </c>
      <c r="Y969" s="179"/>
      <c r="Z969" s="186">
        <f t="shared" si="347"/>
        <v>0</v>
      </c>
      <c r="AA969" s="187">
        <f t="shared" si="348"/>
        <v>0</v>
      </c>
    </row>
    <row r="970" spans="2:27" ht="18" customHeight="1">
      <c r="B970" s="179"/>
      <c r="C970" s="80"/>
      <c r="D970" s="57"/>
      <c r="E970" s="57"/>
      <c r="F970" s="57"/>
      <c r="G970" s="80"/>
      <c r="H970" s="57"/>
      <c r="I970" s="508"/>
      <c r="J970" s="182"/>
      <c r="K970" s="183">
        <f t="shared" si="341"/>
        <v>0</v>
      </c>
      <c r="L970" s="184">
        <f t="shared" si="342"/>
        <v>0</v>
      </c>
      <c r="M970" s="184">
        <f t="shared" si="343"/>
        <v>0</v>
      </c>
      <c r="N970" s="184">
        <f t="shared" si="344"/>
        <v>0</v>
      </c>
      <c r="O970" s="184">
        <f t="shared" si="345"/>
        <v>0</v>
      </c>
      <c r="P970" s="185">
        <f t="shared" si="337"/>
        <v>0</v>
      </c>
      <c r="Q970" s="184">
        <f t="shared" si="338"/>
        <v>0</v>
      </c>
      <c r="R970" s="184">
        <f t="shared" si="339"/>
        <v>0</v>
      </c>
      <c r="S970" s="184">
        <f t="shared" si="340"/>
        <v>0</v>
      </c>
      <c r="T970" s="444" t="str">
        <f t="shared" si="346"/>
        <v/>
      </c>
      <c r="U970" s="440">
        <v>1</v>
      </c>
      <c r="V970" s="440">
        <v>1</v>
      </c>
      <c r="W970" s="440">
        <v>1</v>
      </c>
      <c r="X970" s="440">
        <v>1</v>
      </c>
      <c r="Y970" s="179"/>
      <c r="Z970" s="186">
        <f t="shared" si="347"/>
        <v>0</v>
      </c>
      <c r="AA970" s="187">
        <f t="shared" si="348"/>
        <v>0</v>
      </c>
    </row>
    <row r="971" spans="2:27" ht="18" customHeight="1">
      <c r="B971" s="179"/>
      <c r="C971" s="80"/>
      <c r="D971" s="57"/>
      <c r="E971" s="57"/>
      <c r="F971" s="57"/>
      <c r="G971" s="80"/>
      <c r="H971" s="57"/>
      <c r="I971" s="508"/>
      <c r="J971" s="182"/>
      <c r="K971" s="183">
        <f t="shared" si="341"/>
        <v>0</v>
      </c>
      <c r="L971" s="184">
        <f t="shared" si="342"/>
        <v>0</v>
      </c>
      <c r="M971" s="184">
        <f t="shared" si="343"/>
        <v>0</v>
      </c>
      <c r="N971" s="184">
        <f t="shared" si="344"/>
        <v>0</v>
      </c>
      <c r="O971" s="184">
        <f t="shared" si="345"/>
        <v>0</v>
      </c>
      <c r="P971" s="185">
        <f t="shared" si="337"/>
        <v>0</v>
      </c>
      <c r="Q971" s="184">
        <f t="shared" si="338"/>
        <v>0</v>
      </c>
      <c r="R971" s="184">
        <f t="shared" si="339"/>
        <v>0</v>
      </c>
      <c r="S971" s="184">
        <f t="shared" si="340"/>
        <v>0</v>
      </c>
      <c r="T971" s="444" t="str">
        <f t="shared" si="346"/>
        <v/>
      </c>
      <c r="U971" s="440">
        <v>1</v>
      </c>
      <c r="V971" s="440">
        <v>1</v>
      </c>
      <c r="W971" s="440">
        <v>1</v>
      </c>
      <c r="X971" s="440">
        <v>1</v>
      </c>
      <c r="Y971" s="179"/>
      <c r="Z971" s="186">
        <f t="shared" si="347"/>
        <v>0</v>
      </c>
      <c r="AA971" s="187">
        <f t="shared" si="348"/>
        <v>0</v>
      </c>
    </row>
    <row r="972" spans="2:27" ht="18" customHeight="1">
      <c r="B972" s="179"/>
      <c r="C972" s="80"/>
      <c r="D972" s="57"/>
      <c r="E972" s="57"/>
      <c r="F972" s="57"/>
      <c r="G972" s="80"/>
      <c r="H972" s="57"/>
      <c r="I972" s="508"/>
      <c r="J972" s="182"/>
      <c r="K972" s="183">
        <f t="shared" si="341"/>
        <v>0</v>
      </c>
      <c r="L972" s="184">
        <f t="shared" si="342"/>
        <v>0</v>
      </c>
      <c r="M972" s="184">
        <f t="shared" si="343"/>
        <v>0</v>
      </c>
      <c r="N972" s="184">
        <f t="shared" si="344"/>
        <v>0</v>
      </c>
      <c r="O972" s="184">
        <f t="shared" si="345"/>
        <v>0</v>
      </c>
      <c r="P972" s="185">
        <f t="shared" si="337"/>
        <v>0</v>
      </c>
      <c r="Q972" s="184">
        <f t="shared" si="338"/>
        <v>0</v>
      </c>
      <c r="R972" s="184">
        <f t="shared" si="339"/>
        <v>0</v>
      </c>
      <c r="S972" s="184">
        <f t="shared" si="340"/>
        <v>0</v>
      </c>
      <c r="T972" s="444" t="str">
        <f t="shared" si="346"/>
        <v/>
      </c>
      <c r="U972" s="440">
        <v>1</v>
      </c>
      <c r="V972" s="440">
        <v>1</v>
      </c>
      <c r="W972" s="440">
        <v>1</v>
      </c>
      <c r="X972" s="440">
        <v>1</v>
      </c>
      <c r="Y972" s="179"/>
      <c r="Z972" s="186">
        <f t="shared" si="347"/>
        <v>0</v>
      </c>
      <c r="AA972" s="187">
        <f t="shared" si="348"/>
        <v>0</v>
      </c>
    </row>
    <row r="973" spans="2:27" ht="18" customHeight="1">
      <c r="B973" s="179"/>
      <c r="C973" s="80"/>
      <c r="D973" s="57"/>
      <c r="E973" s="57"/>
      <c r="F973" s="57"/>
      <c r="G973" s="80"/>
      <c r="H973" s="57"/>
      <c r="I973" s="508"/>
      <c r="J973" s="182"/>
      <c r="K973" s="183">
        <f t="shared" si="341"/>
        <v>0</v>
      </c>
      <c r="L973" s="184">
        <f t="shared" si="342"/>
        <v>0</v>
      </c>
      <c r="M973" s="184">
        <f t="shared" si="343"/>
        <v>0</v>
      </c>
      <c r="N973" s="184">
        <f t="shared" si="344"/>
        <v>0</v>
      </c>
      <c r="O973" s="184">
        <f t="shared" si="345"/>
        <v>0</v>
      </c>
      <c r="P973" s="185">
        <f t="shared" si="337"/>
        <v>0</v>
      </c>
      <c r="Q973" s="184">
        <f t="shared" si="338"/>
        <v>0</v>
      </c>
      <c r="R973" s="184">
        <f t="shared" si="339"/>
        <v>0</v>
      </c>
      <c r="S973" s="184">
        <f t="shared" si="340"/>
        <v>0</v>
      </c>
      <c r="T973" s="444" t="str">
        <f t="shared" si="346"/>
        <v/>
      </c>
      <c r="U973" s="440">
        <v>1</v>
      </c>
      <c r="V973" s="440">
        <v>1</v>
      </c>
      <c r="W973" s="440">
        <v>1</v>
      </c>
      <c r="X973" s="440">
        <v>1</v>
      </c>
      <c r="Y973" s="179"/>
      <c r="Z973" s="186">
        <f t="shared" si="347"/>
        <v>0</v>
      </c>
      <c r="AA973" s="187">
        <f t="shared" si="348"/>
        <v>0</v>
      </c>
    </row>
    <row r="974" spans="2:27" ht="18" customHeight="1">
      <c r="B974" s="179"/>
      <c r="C974" s="80"/>
      <c r="D974" s="57"/>
      <c r="E974" s="57"/>
      <c r="F974" s="57"/>
      <c r="G974" s="80"/>
      <c r="H974" s="57"/>
      <c r="I974" s="508"/>
      <c r="J974" s="182"/>
      <c r="K974" s="183">
        <f t="shared" si="341"/>
        <v>0</v>
      </c>
      <c r="L974" s="184">
        <f t="shared" si="342"/>
        <v>0</v>
      </c>
      <c r="M974" s="184">
        <f t="shared" si="343"/>
        <v>0</v>
      </c>
      <c r="N974" s="184">
        <f t="shared" si="344"/>
        <v>0</v>
      </c>
      <c r="O974" s="184">
        <f t="shared" si="345"/>
        <v>0</v>
      </c>
      <c r="P974" s="185">
        <f t="shared" si="337"/>
        <v>0</v>
      </c>
      <c r="Q974" s="184">
        <f t="shared" si="338"/>
        <v>0</v>
      </c>
      <c r="R974" s="184">
        <f t="shared" si="339"/>
        <v>0</v>
      </c>
      <c r="S974" s="184">
        <f t="shared" si="340"/>
        <v>0</v>
      </c>
      <c r="T974" s="444" t="str">
        <f t="shared" si="346"/>
        <v/>
      </c>
      <c r="U974" s="440">
        <v>1</v>
      </c>
      <c r="V974" s="440">
        <v>1</v>
      </c>
      <c r="W974" s="440">
        <v>1</v>
      </c>
      <c r="X974" s="440">
        <v>1</v>
      </c>
      <c r="Y974" s="179"/>
      <c r="Z974" s="186">
        <f t="shared" si="347"/>
        <v>0</v>
      </c>
      <c r="AA974" s="187">
        <f t="shared" si="348"/>
        <v>0</v>
      </c>
    </row>
    <row r="975" spans="2:27" ht="18" customHeight="1">
      <c r="B975" s="179"/>
      <c r="C975" s="80"/>
      <c r="D975" s="57"/>
      <c r="E975" s="57"/>
      <c r="F975" s="57"/>
      <c r="G975" s="80"/>
      <c r="H975" s="57"/>
      <c r="I975" s="508"/>
      <c r="J975" s="182"/>
      <c r="K975" s="183">
        <f t="shared" si="341"/>
        <v>0</v>
      </c>
      <c r="L975" s="184">
        <f t="shared" si="342"/>
        <v>0</v>
      </c>
      <c r="M975" s="184">
        <f t="shared" si="343"/>
        <v>0</v>
      </c>
      <c r="N975" s="184">
        <f t="shared" si="344"/>
        <v>0</v>
      </c>
      <c r="O975" s="184">
        <f t="shared" si="345"/>
        <v>0</v>
      </c>
      <c r="P975" s="185">
        <f t="shared" si="337"/>
        <v>0</v>
      </c>
      <c r="Q975" s="184">
        <f t="shared" si="338"/>
        <v>0</v>
      </c>
      <c r="R975" s="184">
        <f t="shared" si="339"/>
        <v>0</v>
      </c>
      <c r="S975" s="184">
        <f t="shared" si="340"/>
        <v>0</v>
      </c>
      <c r="T975" s="444" t="str">
        <f t="shared" si="346"/>
        <v/>
      </c>
      <c r="U975" s="440">
        <v>1</v>
      </c>
      <c r="V975" s="440">
        <v>1</v>
      </c>
      <c r="W975" s="440">
        <v>1</v>
      </c>
      <c r="X975" s="440">
        <v>1</v>
      </c>
      <c r="Y975" s="179"/>
      <c r="Z975" s="186">
        <f t="shared" si="347"/>
        <v>0</v>
      </c>
      <c r="AA975" s="187">
        <f t="shared" si="348"/>
        <v>0</v>
      </c>
    </row>
    <row r="976" spans="2:27" ht="18" customHeight="1">
      <c r="B976" s="179"/>
      <c r="C976" s="80"/>
      <c r="D976" s="57"/>
      <c r="E976" s="57"/>
      <c r="F976" s="57"/>
      <c r="G976" s="80"/>
      <c r="H976" s="57"/>
      <c r="I976" s="508"/>
      <c r="J976" s="182"/>
      <c r="K976" s="183">
        <f t="shared" si="341"/>
        <v>0</v>
      </c>
      <c r="L976" s="184">
        <f t="shared" si="342"/>
        <v>0</v>
      </c>
      <c r="M976" s="184">
        <f t="shared" si="343"/>
        <v>0</v>
      </c>
      <c r="N976" s="184">
        <f t="shared" si="344"/>
        <v>0</v>
      </c>
      <c r="O976" s="184">
        <f t="shared" si="345"/>
        <v>0</v>
      </c>
      <c r="P976" s="185">
        <f t="shared" si="337"/>
        <v>0</v>
      </c>
      <c r="Q976" s="184">
        <f t="shared" si="338"/>
        <v>0</v>
      </c>
      <c r="R976" s="184">
        <f t="shared" si="339"/>
        <v>0</v>
      </c>
      <c r="S976" s="184">
        <f t="shared" si="340"/>
        <v>0</v>
      </c>
      <c r="T976" s="444" t="str">
        <f t="shared" si="346"/>
        <v/>
      </c>
      <c r="U976" s="440">
        <v>1</v>
      </c>
      <c r="V976" s="440">
        <v>1</v>
      </c>
      <c r="W976" s="440">
        <v>1</v>
      </c>
      <c r="X976" s="440">
        <v>1</v>
      </c>
      <c r="Y976" s="179"/>
      <c r="Z976" s="186">
        <f t="shared" si="347"/>
        <v>0</v>
      </c>
      <c r="AA976" s="187">
        <f t="shared" si="348"/>
        <v>0</v>
      </c>
    </row>
    <row r="977" spans="2:27" ht="18" customHeight="1">
      <c r="B977" s="179"/>
      <c r="C977" s="80"/>
      <c r="D977" s="57"/>
      <c r="E977" s="57"/>
      <c r="F977" s="57"/>
      <c r="G977" s="80"/>
      <c r="H977" s="57"/>
      <c r="I977" s="508"/>
      <c r="J977" s="182"/>
      <c r="K977" s="183">
        <f t="shared" si="341"/>
        <v>0</v>
      </c>
      <c r="L977" s="184">
        <f t="shared" si="342"/>
        <v>0</v>
      </c>
      <c r="M977" s="184">
        <f t="shared" si="343"/>
        <v>0</v>
      </c>
      <c r="N977" s="184">
        <f t="shared" si="344"/>
        <v>0</v>
      </c>
      <c r="O977" s="184">
        <f t="shared" si="345"/>
        <v>0</v>
      </c>
      <c r="P977" s="185">
        <f t="shared" si="337"/>
        <v>0</v>
      </c>
      <c r="Q977" s="184">
        <f t="shared" si="338"/>
        <v>0</v>
      </c>
      <c r="R977" s="184">
        <f t="shared" si="339"/>
        <v>0</v>
      </c>
      <c r="S977" s="184">
        <f t="shared" si="340"/>
        <v>0</v>
      </c>
      <c r="T977" s="444" t="str">
        <f t="shared" si="346"/>
        <v/>
      </c>
      <c r="U977" s="440">
        <v>1</v>
      </c>
      <c r="V977" s="440">
        <v>1</v>
      </c>
      <c r="W977" s="440">
        <v>1</v>
      </c>
      <c r="X977" s="440">
        <v>1</v>
      </c>
      <c r="Y977" s="179"/>
      <c r="Z977" s="186">
        <f t="shared" si="347"/>
        <v>0</v>
      </c>
      <c r="AA977" s="187">
        <f t="shared" si="348"/>
        <v>0</v>
      </c>
    </row>
    <row r="978" spans="2:27" ht="18" customHeight="1">
      <c r="B978" s="179"/>
      <c r="C978" s="80"/>
      <c r="D978" s="57"/>
      <c r="E978" s="57"/>
      <c r="F978" s="57"/>
      <c r="G978" s="80"/>
      <c r="H978" s="57"/>
      <c r="I978" s="508"/>
      <c r="J978" s="182"/>
      <c r="K978" s="183">
        <f t="shared" si="341"/>
        <v>0</v>
      </c>
      <c r="L978" s="184">
        <f t="shared" si="342"/>
        <v>0</v>
      </c>
      <c r="M978" s="184">
        <f t="shared" si="343"/>
        <v>0</v>
      </c>
      <c r="N978" s="184">
        <f t="shared" si="344"/>
        <v>0</v>
      </c>
      <c r="O978" s="184">
        <f t="shared" si="345"/>
        <v>0</v>
      </c>
      <c r="P978" s="185">
        <f t="shared" si="337"/>
        <v>0</v>
      </c>
      <c r="Q978" s="184">
        <f t="shared" si="338"/>
        <v>0</v>
      </c>
      <c r="R978" s="184">
        <f t="shared" si="339"/>
        <v>0</v>
      </c>
      <c r="S978" s="184">
        <f t="shared" si="340"/>
        <v>0</v>
      </c>
      <c r="T978" s="444" t="str">
        <f t="shared" si="346"/>
        <v/>
      </c>
      <c r="U978" s="440">
        <v>1</v>
      </c>
      <c r="V978" s="440">
        <v>1</v>
      </c>
      <c r="W978" s="440">
        <v>1</v>
      </c>
      <c r="X978" s="440">
        <v>1</v>
      </c>
      <c r="Y978" s="179"/>
      <c r="Z978" s="186">
        <f t="shared" si="347"/>
        <v>0</v>
      </c>
      <c r="AA978" s="187">
        <f t="shared" si="348"/>
        <v>0</v>
      </c>
    </row>
    <row r="979" spans="2:27" ht="18" customHeight="1">
      <c r="B979" s="179"/>
      <c r="C979" s="80"/>
      <c r="D979" s="57"/>
      <c r="E979" s="57"/>
      <c r="F979" s="57"/>
      <c r="G979" s="80"/>
      <c r="H979" s="57"/>
      <c r="I979" s="508"/>
      <c r="J979" s="182"/>
      <c r="K979" s="183">
        <f t="shared" si="341"/>
        <v>0</v>
      </c>
      <c r="L979" s="184">
        <f t="shared" si="342"/>
        <v>0</v>
      </c>
      <c r="M979" s="184">
        <f t="shared" si="343"/>
        <v>0</v>
      </c>
      <c r="N979" s="184">
        <f t="shared" si="344"/>
        <v>0</v>
      </c>
      <c r="O979" s="184">
        <f t="shared" si="345"/>
        <v>0</v>
      </c>
      <c r="P979" s="185">
        <f t="shared" si="337"/>
        <v>0</v>
      </c>
      <c r="Q979" s="184">
        <f t="shared" si="338"/>
        <v>0</v>
      </c>
      <c r="R979" s="184">
        <f t="shared" si="339"/>
        <v>0</v>
      </c>
      <c r="S979" s="184">
        <f t="shared" si="340"/>
        <v>0</v>
      </c>
      <c r="T979" s="444" t="str">
        <f t="shared" si="346"/>
        <v/>
      </c>
      <c r="U979" s="440">
        <v>1</v>
      </c>
      <c r="V979" s="440">
        <v>1</v>
      </c>
      <c r="W979" s="440">
        <v>1</v>
      </c>
      <c r="X979" s="440">
        <v>1</v>
      </c>
      <c r="Y979" s="179"/>
      <c r="Z979" s="186">
        <f t="shared" si="347"/>
        <v>0</v>
      </c>
      <c r="AA979" s="187">
        <f t="shared" si="348"/>
        <v>0</v>
      </c>
    </row>
    <row r="980" spans="2:27" ht="18" customHeight="1">
      <c r="B980" s="179"/>
      <c r="C980" s="80"/>
      <c r="D980" s="57"/>
      <c r="E980" s="57"/>
      <c r="F980" s="57"/>
      <c r="G980" s="80"/>
      <c r="H980" s="57"/>
      <c r="I980" s="508"/>
      <c r="J980" s="182"/>
      <c r="K980" s="183">
        <f t="shared" si="341"/>
        <v>0</v>
      </c>
      <c r="L980" s="184">
        <f t="shared" si="342"/>
        <v>0</v>
      </c>
      <c r="M980" s="184">
        <f t="shared" si="343"/>
        <v>0</v>
      </c>
      <c r="N980" s="184">
        <f t="shared" si="344"/>
        <v>0</v>
      </c>
      <c r="O980" s="184">
        <f t="shared" si="345"/>
        <v>0</v>
      </c>
      <c r="P980" s="185">
        <f t="shared" si="337"/>
        <v>0</v>
      </c>
      <c r="Q980" s="184">
        <f t="shared" si="338"/>
        <v>0</v>
      </c>
      <c r="R980" s="184">
        <f t="shared" si="339"/>
        <v>0</v>
      </c>
      <c r="S980" s="184">
        <f t="shared" si="340"/>
        <v>0</v>
      </c>
      <c r="T980" s="444" t="str">
        <f t="shared" si="346"/>
        <v/>
      </c>
      <c r="U980" s="440">
        <v>1</v>
      </c>
      <c r="V980" s="440">
        <v>1</v>
      </c>
      <c r="W980" s="440">
        <v>1</v>
      </c>
      <c r="X980" s="440">
        <v>1</v>
      </c>
      <c r="Y980" s="179"/>
      <c r="Z980" s="186">
        <f t="shared" si="347"/>
        <v>0</v>
      </c>
      <c r="AA980" s="187">
        <f t="shared" si="348"/>
        <v>0</v>
      </c>
    </row>
    <row r="981" spans="2:27" ht="18" customHeight="1">
      <c r="B981" s="179"/>
      <c r="C981" s="80"/>
      <c r="D981" s="57"/>
      <c r="E981" s="57"/>
      <c r="F981" s="57"/>
      <c r="G981" s="80"/>
      <c r="H981" s="57"/>
      <c r="I981" s="508"/>
      <c r="J981" s="182"/>
      <c r="K981" s="183">
        <f t="shared" si="341"/>
        <v>0</v>
      </c>
      <c r="L981" s="184">
        <f t="shared" si="342"/>
        <v>0</v>
      </c>
      <c r="M981" s="184">
        <f t="shared" si="343"/>
        <v>0</v>
      </c>
      <c r="N981" s="184">
        <f t="shared" si="344"/>
        <v>0</v>
      </c>
      <c r="O981" s="184">
        <f t="shared" si="345"/>
        <v>0</v>
      </c>
      <c r="P981" s="185">
        <f t="shared" si="337"/>
        <v>0</v>
      </c>
      <c r="Q981" s="184">
        <f t="shared" si="338"/>
        <v>0</v>
      </c>
      <c r="R981" s="184">
        <f t="shared" si="339"/>
        <v>0</v>
      </c>
      <c r="S981" s="184">
        <f t="shared" si="340"/>
        <v>0</v>
      </c>
      <c r="T981" s="444" t="str">
        <f t="shared" si="346"/>
        <v/>
      </c>
      <c r="U981" s="440">
        <v>1</v>
      </c>
      <c r="V981" s="440">
        <v>1</v>
      </c>
      <c r="W981" s="440">
        <v>1</v>
      </c>
      <c r="X981" s="440">
        <v>1</v>
      </c>
      <c r="Y981" s="179"/>
      <c r="Z981" s="186">
        <f t="shared" si="347"/>
        <v>0</v>
      </c>
      <c r="AA981" s="187">
        <f t="shared" si="348"/>
        <v>0</v>
      </c>
    </row>
    <row r="982" spans="2:27" ht="18" customHeight="1">
      <c r="B982" s="179"/>
      <c r="C982" s="80"/>
      <c r="D982" s="57"/>
      <c r="E982" s="57"/>
      <c r="F982" s="57"/>
      <c r="G982" s="80"/>
      <c r="H982" s="57"/>
      <c r="I982" s="508"/>
      <c r="J982" s="182"/>
      <c r="K982" s="183">
        <f t="shared" si="341"/>
        <v>0</v>
      </c>
      <c r="L982" s="184">
        <f t="shared" si="342"/>
        <v>0</v>
      </c>
      <c r="M982" s="184">
        <f t="shared" si="343"/>
        <v>0</v>
      </c>
      <c r="N982" s="184">
        <f t="shared" si="344"/>
        <v>0</v>
      </c>
      <c r="O982" s="184">
        <f t="shared" si="345"/>
        <v>0</v>
      </c>
      <c r="P982" s="185">
        <f t="shared" si="337"/>
        <v>0</v>
      </c>
      <c r="Q982" s="184">
        <f t="shared" si="338"/>
        <v>0</v>
      </c>
      <c r="R982" s="184">
        <f t="shared" si="339"/>
        <v>0</v>
      </c>
      <c r="S982" s="184">
        <f t="shared" si="340"/>
        <v>0</v>
      </c>
      <c r="T982" s="444" t="str">
        <f t="shared" si="346"/>
        <v/>
      </c>
      <c r="U982" s="440">
        <v>1</v>
      </c>
      <c r="V982" s="440">
        <v>1</v>
      </c>
      <c r="W982" s="440">
        <v>1</v>
      </c>
      <c r="X982" s="440">
        <v>1</v>
      </c>
      <c r="Y982" s="179"/>
      <c r="Z982" s="186">
        <f t="shared" si="347"/>
        <v>0</v>
      </c>
      <c r="AA982" s="187">
        <f t="shared" si="348"/>
        <v>0</v>
      </c>
    </row>
    <row r="983" spans="2:27" ht="18" customHeight="1">
      <c r="B983" s="179"/>
      <c r="C983" s="80"/>
      <c r="D983" s="57"/>
      <c r="E983" s="57"/>
      <c r="F983" s="57"/>
      <c r="G983" s="80"/>
      <c r="H983" s="57"/>
      <c r="I983" s="508"/>
      <c r="J983" s="182"/>
      <c r="K983" s="183">
        <f t="shared" si="341"/>
        <v>0</v>
      </c>
      <c r="L983" s="184">
        <f t="shared" si="342"/>
        <v>0</v>
      </c>
      <c r="M983" s="184">
        <f t="shared" si="343"/>
        <v>0</v>
      </c>
      <c r="N983" s="184">
        <f t="shared" si="344"/>
        <v>0</v>
      </c>
      <c r="O983" s="184">
        <f t="shared" si="345"/>
        <v>0</v>
      </c>
      <c r="P983" s="185">
        <f t="shared" si="337"/>
        <v>0</v>
      </c>
      <c r="Q983" s="184">
        <f t="shared" si="338"/>
        <v>0</v>
      </c>
      <c r="R983" s="184">
        <f t="shared" si="339"/>
        <v>0</v>
      </c>
      <c r="S983" s="184">
        <f t="shared" si="340"/>
        <v>0</v>
      </c>
      <c r="T983" s="444" t="str">
        <f t="shared" si="346"/>
        <v/>
      </c>
      <c r="U983" s="440">
        <v>1</v>
      </c>
      <c r="V983" s="440">
        <v>1</v>
      </c>
      <c r="W983" s="440">
        <v>1</v>
      </c>
      <c r="X983" s="440">
        <v>1</v>
      </c>
      <c r="Y983" s="179"/>
      <c r="Z983" s="186">
        <f t="shared" si="347"/>
        <v>0</v>
      </c>
      <c r="AA983" s="187">
        <f t="shared" si="348"/>
        <v>0</v>
      </c>
    </row>
    <row r="984" spans="2:27" ht="18" customHeight="1">
      <c r="B984" s="179"/>
      <c r="C984" s="80"/>
      <c r="D984" s="57"/>
      <c r="E984" s="57"/>
      <c r="F984" s="57"/>
      <c r="G984" s="80"/>
      <c r="H984" s="57"/>
      <c r="I984" s="508"/>
      <c r="J984" s="182"/>
      <c r="K984" s="183">
        <f t="shared" si="341"/>
        <v>0</v>
      </c>
      <c r="L984" s="184">
        <f t="shared" si="342"/>
        <v>0</v>
      </c>
      <c r="M984" s="184">
        <f t="shared" si="343"/>
        <v>0</v>
      </c>
      <c r="N984" s="184">
        <f t="shared" si="344"/>
        <v>0</v>
      </c>
      <c r="O984" s="184">
        <f t="shared" si="345"/>
        <v>0</v>
      </c>
      <c r="P984" s="185">
        <f t="shared" si="337"/>
        <v>0</v>
      </c>
      <c r="Q984" s="184">
        <f t="shared" si="338"/>
        <v>0</v>
      </c>
      <c r="R984" s="184">
        <f t="shared" si="339"/>
        <v>0</v>
      </c>
      <c r="S984" s="184">
        <f t="shared" si="340"/>
        <v>0</v>
      </c>
      <c r="T984" s="444" t="str">
        <f t="shared" si="346"/>
        <v/>
      </c>
      <c r="U984" s="440">
        <v>1</v>
      </c>
      <c r="V984" s="440">
        <v>1</v>
      </c>
      <c r="W984" s="440">
        <v>1</v>
      </c>
      <c r="X984" s="440">
        <v>1</v>
      </c>
      <c r="Y984" s="179"/>
      <c r="Z984" s="186">
        <f t="shared" si="347"/>
        <v>0</v>
      </c>
      <c r="AA984" s="187">
        <f t="shared" si="348"/>
        <v>0</v>
      </c>
    </row>
    <row r="985" spans="2:27" ht="18" customHeight="1">
      <c r="B985" s="179"/>
      <c r="C985" s="80"/>
      <c r="D985" s="57"/>
      <c r="E985" s="57"/>
      <c r="F985" s="57"/>
      <c r="G985" s="80"/>
      <c r="H985" s="57"/>
      <c r="I985" s="508"/>
      <c r="J985" s="182"/>
      <c r="K985" s="183">
        <f t="shared" si="341"/>
        <v>0</v>
      </c>
      <c r="L985" s="184">
        <f t="shared" si="342"/>
        <v>0</v>
      </c>
      <c r="M985" s="184">
        <f t="shared" si="343"/>
        <v>0</v>
      </c>
      <c r="N985" s="184">
        <f t="shared" si="344"/>
        <v>0</v>
      </c>
      <c r="O985" s="184">
        <f t="shared" si="345"/>
        <v>0</v>
      </c>
      <c r="P985" s="185">
        <f t="shared" si="337"/>
        <v>0</v>
      </c>
      <c r="Q985" s="184">
        <f t="shared" si="338"/>
        <v>0</v>
      </c>
      <c r="R985" s="184">
        <f t="shared" si="339"/>
        <v>0</v>
      </c>
      <c r="S985" s="184">
        <f t="shared" si="340"/>
        <v>0</v>
      </c>
      <c r="T985" s="444" t="str">
        <f t="shared" si="346"/>
        <v/>
      </c>
      <c r="U985" s="440">
        <v>1</v>
      </c>
      <c r="V985" s="440">
        <v>1</v>
      </c>
      <c r="W985" s="440">
        <v>1</v>
      </c>
      <c r="X985" s="440">
        <v>1</v>
      </c>
      <c r="Y985" s="179"/>
      <c r="Z985" s="186">
        <f t="shared" si="347"/>
        <v>0</v>
      </c>
      <c r="AA985" s="187">
        <f t="shared" si="348"/>
        <v>0</v>
      </c>
    </row>
    <row r="986" spans="2:27" ht="18" customHeight="1">
      <c r="B986" s="179"/>
      <c r="C986" s="80"/>
      <c r="D986" s="57"/>
      <c r="E986" s="57"/>
      <c r="F986" s="57"/>
      <c r="G986" s="80"/>
      <c r="H986" s="57"/>
      <c r="I986" s="508"/>
      <c r="J986" s="182"/>
      <c r="K986" s="183">
        <f t="shared" si="341"/>
        <v>0</v>
      </c>
      <c r="L986" s="184">
        <f t="shared" si="342"/>
        <v>0</v>
      </c>
      <c r="M986" s="184">
        <f t="shared" si="343"/>
        <v>0</v>
      </c>
      <c r="N986" s="184">
        <f t="shared" si="344"/>
        <v>0</v>
      </c>
      <c r="O986" s="184">
        <f t="shared" si="345"/>
        <v>0</v>
      </c>
      <c r="P986" s="185">
        <f t="shared" si="337"/>
        <v>0</v>
      </c>
      <c r="Q986" s="184">
        <f t="shared" si="338"/>
        <v>0</v>
      </c>
      <c r="R986" s="184">
        <f t="shared" si="339"/>
        <v>0</v>
      </c>
      <c r="S986" s="184">
        <f t="shared" si="340"/>
        <v>0</v>
      </c>
      <c r="T986" s="444" t="str">
        <f t="shared" si="346"/>
        <v/>
      </c>
      <c r="U986" s="440">
        <v>1</v>
      </c>
      <c r="V986" s="440">
        <v>1</v>
      </c>
      <c r="W986" s="440">
        <v>1</v>
      </c>
      <c r="X986" s="440">
        <v>1</v>
      </c>
      <c r="Y986" s="179"/>
      <c r="Z986" s="186">
        <f t="shared" si="347"/>
        <v>0</v>
      </c>
      <c r="AA986" s="187">
        <f t="shared" si="348"/>
        <v>0</v>
      </c>
    </row>
    <row r="987" spans="2:27" ht="18" customHeight="1">
      <c r="B987" s="179"/>
      <c r="C987" s="80"/>
      <c r="D987" s="57"/>
      <c r="E987" s="57"/>
      <c r="F987" s="57"/>
      <c r="G987" s="80"/>
      <c r="H987" s="57"/>
      <c r="I987" s="508"/>
      <c r="J987" s="182"/>
      <c r="K987" s="183">
        <f t="shared" si="341"/>
        <v>0</v>
      </c>
      <c r="L987" s="184">
        <f t="shared" si="342"/>
        <v>0</v>
      </c>
      <c r="M987" s="184">
        <f t="shared" si="343"/>
        <v>0</v>
      </c>
      <c r="N987" s="184">
        <f t="shared" si="344"/>
        <v>0</v>
      </c>
      <c r="O987" s="184">
        <f t="shared" si="345"/>
        <v>0</v>
      </c>
      <c r="P987" s="185">
        <f t="shared" si="337"/>
        <v>0</v>
      </c>
      <c r="Q987" s="184">
        <f t="shared" si="338"/>
        <v>0</v>
      </c>
      <c r="R987" s="184">
        <f t="shared" si="339"/>
        <v>0</v>
      </c>
      <c r="S987" s="184">
        <f t="shared" si="340"/>
        <v>0</v>
      </c>
      <c r="T987" s="444" t="str">
        <f t="shared" si="346"/>
        <v/>
      </c>
      <c r="U987" s="440">
        <v>1</v>
      </c>
      <c r="V987" s="440">
        <v>1</v>
      </c>
      <c r="W987" s="440">
        <v>1</v>
      </c>
      <c r="X987" s="440">
        <v>1</v>
      </c>
      <c r="Y987" s="179"/>
      <c r="Z987" s="186">
        <f t="shared" si="347"/>
        <v>0</v>
      </c>
      <c r="AA987" s="187">
        <f t="shared" si="348"/>
        <v>0</v>
      </c>
    </row>
    <row r="988" spans="2:27" ht="18" customHeight="1">
      <c r="B988" s="179"/>
      <c r="C988" s="80"/>
      <c r="D988" s="57"/>
      <c r="E988" s="57"/>
      <c r="F988" s="57"/>
      <c r="G988" s="80"/>
      <c r="H988" s="57"/>
      <c r="I988" s="508"/>
      <c r="J988" s="182"/>
      <c r="K988" s="183">
        <f t="shared" si="341"/>
        <v>0</v>
      </c>
      <c r="L988" s="184">
        <f t="shared" si="342"/>
        <v>0</v>
      </c>
      <c r="M988" s="184">
        <f t="shared" si="343"/>
        <v>0</v>
      </c>
      <c r="N988" s="184">
        <f t="shared" si="344"/>
        <v>0</v>
      </c>
      <c r="O988" s="184">
        <f t="shared" si="345"/>
        <v>0</v>
      </c>
      <c r="P988" s="185">
        <f t="shared" si="337"/>
        <v>0</v>
      </c>
      <c r="Q988" s="184">
        <f t="shared" si="338"/>
        <v>0</v>
      </c>
      <c r="R988" s="184">
        <f t="shared" si="339"/>
        <v>0</v>
      </c>
      <c r="S988" s="184">
        <f t="shared" si="340"/>
        <v>0</v>
      </c>
      <c r="T988" s="444" t="str">
        <f t="shared" si="346"/>
        <v/>
      </c>
      <c r="U988" s="440">
        <v>1</v>
      </c>
      <c r="V988" s="440">
        <v>1</v>
      </c>
      <c r="W988" s="440">
        <v>1</v>
      </c>
      <c r="X988" s="440">
        <v>1</v>
      </c>
      <c r="Y988" s="179"/>
      <c r="Z988" s="186">
        <f t="shared" si="347"/>
        <v>0</v>
      </c>
      <c r="AA988" s="187">
        <f t="shared" si="348"/>
        <v>0</v>
      </c>
    </row>
    <row r="989" spans="2:27" ht="18" customHeight="1">
      <c r="B989" s="179"/>
      <c r="C989" s="80"/>
      <c r="D989" s="57"/>
      <c r="E989" s="57"/>
      <c r="F989" s="57"/>
      <c r="G989" s="80"/>
      <c r="H989" s="57"/>
      <c r="I989" s="508"/>
      <c r="J989" s="182"/>
      <c r="K989" s="183">
        <f t="shared" si="341"/>
        <v>0</v>
      </c>
      <c r="L989" s="184">
        <f t="shared" si="342"/>
        <v>0</v>
      </c>
      <c r="M989" s="184">
        <f t="shared" si="343"/>
        <v>0</v>
      </c>
      <c r="N989" s="184">
        <f t="shared" si="344"/>
        <v>0</v>
      </c>
      <c r="O989" s="184">
        <f t="shared" si="345"/>
        <v>0</v>
      </c>
      <c r="P989" s="185">
        <f t="shared" si="337"/>
        <v>0</v>
      </c>
      <c r="Q989" s="184">
        <f t="shared" si="338"/>
        <v>0</v>
      </c>
      <c r="R989" s="184">
        <f t="shared" si="339"/>
        <v>0</v>
      </c>
      <c r="S989" s="184">
        <f t="shared" si="340"/>
        <v>0</v>
      </c>
      <c r="T989" s="444" t="str">
        <f t="shared" si="346"/>
        <v/>
      </c>
      <c r="U989" s="440">
        <v>1</v>
      </c>
      <c r="V989" s="440">
        <v>1</v>
      </c>
      <c r="W989" s="440">
        <v>1</v>
      </c>
      <c r="X989" s="440">
        <v>1</v>
      </c>
      <c r="Y989" s="179"/>
      <c r="Z989" s="186">
        <f t="shared" si="347"/>
        <v>0</v>
      </c>
      <c r="AA989" s="187">
        <f t="shared" si="348"/>
        <v>0</v>
      </c>
    </row>
    <row r="990" spans="2:27" ht="18" customHeight="1">
      <c r="B990" s="179"/>
      <c r="C990" s="80"/>
      <c r="D990" s="57"/>
      <c r="E990" s="57"/>
      <c r="F990" s="57"/>
      <c r="G990" s="80"/>
      <c r="H990" s="57"/>
      <c r="I990" s="508"/>
      <c r="J990" s="182"/>
      <c r="K990" s="183">
        <f t="shared" si="341"/>
        <v>0</v>
      </c>
      <c r="L990" s="184">
        <f t="shared" si="342"/>
        <v>0</v>
      </c>
      <c r="M990" s="184">
        <f t="shared" si="343"/>
        <v>0</v>
      </c>
      <c r="N990" s="184">
        <f t="shared" si="344"/>
        <v>0</v>
      </c>
      <c r="O990" s="184">
        <f t="shared" si="345"/>
        <v>0</v>
      </c>
      <c r="P990" s="185">
        <f t="shared" si="337"/>
        <v>0</v>
      </c>
      <c r="Q990" s="184">
        <f t="shared" si="338"/>
        <v>0</v>
      </c>
      <c r="R990" s="184">
        <f t="shared" si="339"/>
        <v>0</v>
      </c>
      <c r="S990" s="184">
        <f t="shared" si="340"/>
        <v>0</v>
      </c>
      <c r="T990" s="444" t="str">
        <f t="shared" si="346"/>
        <v/>
      </c>
      <c r="U990" s="440">
        <v>1</v>
      </c>
      <c r="V990" s="440">
        <v>1</v>
      </c>
      <c r="W990" s="440">
        <v>1</v>
      </c>
      <c r="X990" s="440">
        <v>1</v>
      </c>
      <c r="Y990" s="179"/>
      <c r="Z990" s="186">
        <f t="shared" si="347"/>
        <v>0</v>
      </c>
      <c r="AA990" s="187">
        <f t="shared" si="348"/>
        <v>0</v>
      </c>
    </row>
    <row r="991" spans="2:27" ht="18" customHeight="1">
      <c r="B991" s="179"/>
      <c r="C991" s="80"/>
      <c r="D991" s="57"/>
      <c r="E991" s="57"/>
      <c r="F991" s="57"/>
      <c r="G991" s="80"/>
      <c r="H991" s="57"/>
      <c r="I991" s="508"/>
      <c r="J991" s="182"/>
      <c r="K991" s="183">
        <f t="shared" si="341"/>
        <v>0</v>
      </c>
      <c r="L991" s="184">
        <f t="shared" si="342"/>
        <v>0</v>
      </c>
      <c r="M991" s="184">
        <f t="shared" si="343"/>
        <v>0</v>
      </c>
      <c r="N991" s="184">
        <f t="shared" si="344"/>
        <v>0</v>
      </c>
      <c r="O991" s="184">
        <f t="shared" si="345"/>
        <v>0</v>
      </c>
      <c r="P991" s="185">
        <f t="shared" si="337"/>
        <v>0</v>
      </c>
      <c r="Q991" s="184">
        <f t="shared" si="338"/>
        <v>0</v>
      </c>
      <c r="R991" s="184">
        <f t="shared" si="339"/>
        <v>0</v>
      </c>
      <c r="S991" s="184">
        <f t="shared" si="340"/>
        <v>0</v>
      </c>
      <c r="T991" s="444" t="str">
        <f t="shared" si="346"/>
        <v/>
      </c>
      <c r="U991" s="440">
        <v>1</v>
      </c>
      <c r="V991" s="440">
        <v>1</v>
      </c>
      <c r="W991" s="440">
        <v>1</v>
      </c>
      <c r="X991" s="440">
        <v>1</v>
      </c>
      <c r="Y991" s="179"/>
      <c r="Z991" s="186">
        <f t="shared" si="347"/>
        <v>0</v>
      </c>
      <c r="AA991" s="187">
        <f t="shared" si="348"/>
        <v>0</v>
      </c>
    </row>
    <row r="992" spans="2:27" ht="18" customHeight="1">
      <c r="B992" s="179"/>
      <c r="C992" s="80"/>
      <c r="D992" s="57"/>
      <c r="E992" s="57"/>
      <c r="F992" s="57"/>
      <c r="G992" s="80"/>
      <c r="H992" s="57"/>
      <c r="I992" s="508"/>
      <c r="J992" s="182"/>
      <c r="K992" s="183">
        <f t="shared" si="341"/>
        <v>0</v>
      </c>
      <c r="L992" s="184">
        <f t="shared" si="342"/>
        <v>0</v>
      </c>
      <c r="M992" s="184">
        <f t="shared" si="343"/>
        <v>0</v>
      </c>
      <c r="N992" s="184">
        <f t="shared" si="344"/>
        <v>0</v>
      </c>
      <c r="O992" s="184">
        <f t="shared" si="345"/>
        <v>0</v>
      </c>
      <c r="P992" s="185">
        <f t="shared" si="337"/>
        <v>0</v>
      </c>
      <c r="Q992" s="184">
        <f t="shared" si="338"/>
        <v>0</v>
      </c>
      <c r="R992" s="184">
        <f t="shared" si="339"/>
        <v>0</v>
      </c>
      <c r="S992" s="184">
        <f t="shared" si="340"/>
        <v>0</v>
      </c>
      <c r="T992" s="444" t="str">
        <f t="shared" si="346"/>
        <v/>
      </c>
      <c r="U992" s="440">
        <v>1</v>
      </c>
      <c r="V992" s="440">
        <v>1</v>
      </c>
      <c r="W992" s="440">
        <v>1</v>
      </c>
      <c r="X992" s="440">
        <v>1</v>
      </c>
      <c r="Y992" s="179"/>
      <c r="Z992" s="186">
        <f t="shared" si="347"/>
        <v>0</v>
      </c>
      <c r="AA992" s="187">
        <f t="shared" si="348"/>
        <v>0</v>
      </c>
    </row>
    <row r="993" spans="2:27" ht="18" customHeight="1">
      <c r="B993" s="179"/>
      <c r="C993" s="80"/>
      <c r="D993" s="57"/>
      <c r="E993" s="57"/>
      <c r="F993" s="57"/>
      <c r="G993" s="80"/>
      <c r="H993" s="57"/>
      <c r="I993" s="508"/>
      <c r="J993" s="182"/>
      <c r="K993" s="183">
        <f t="shared" si="341"/>
        <v>0</v>
      </c>
      <c r="L993" s="184">
        <f t="shared" si="342"/>
        <v>0</v>
      </c>
      <c r="M993" s="184">
        <f t="shared" si="343"/>
        <v>0</v>
      </c>
      <c r="N993" s="184">
        <f t="shared" si="344"/>
        <v>0</v>
      </c>
      <c r="O993" s="184">
        <f t="shared" si="345"/>
        <v>0</v>
      </c>
      <c r="P993" s="185">
        <f t="shared" si="337"/>
        <v>0</v>
      </c>
      <c r="Q993" s="184">
        <f t="shared" si="338"/>
        <v>0</v>
      </c>
      <c r="R993" s="184">
        <f t="shared" si="339"/>
        <v>0</v>
      </c>
      <c r="S993" s="184">
        <f t="shared" si="340"/>
        <v>0</v>
      </c>
      <c r="T993" s="444" t="str">
        <f t="shared" si="346"/>
        <v/>
      </c>
      <c r="U993" s="440">
        <v>1</v>
      </c>
      <c r="V993" s="440">
        <v>1</v>
      </c>
      <c r="W993" s="440">
        <v>1</v>
      </c>
      <c r="X993" s="440">
        <v>1</v>
      </c>
      <c r="Y993" s="179"/>
      <c r="Z993" s="186">
        <f t="shared" si="347"/>
        <v>0</v>
      </c>
      <c r="AA993" s="187">
        <f t="shared" si="348"/>
        <v>0</v>
      </c>
    </row>
    <row r="994" spans="2:27" ht="18" customHeight="1">
      <c r="B994" s="179"/>
      <c r="C994" s="80"/>
      <c r="D994" s="57"/>
      <c r="E994" s="57"/>
      <c r="F994" s="57"/>
      <c r="G994" s="80"/>
      <c r="H994" s="57"/>
      <c r="I994" s="508"/>
      <c r="J994" s="182"/>
      <c r="K994" s="183">
        <f t="shared" si="341"/>
        <v>0</v>
      </c>
      <c r="L994" s="184">
        <f t="shared" si="342"/>
        <v>0</v>
      </c>
      <c r="M994" s="184">
        <f t="shared" si="343"/>
        <v>0</v>
      </c>
      <c r="N994" s="184">
        <f t="shared" si="344"/>
        <v>0</v>
      </c>
      <c r="O994" s="184">
        <f t="shared" si="345"/>
        <v>0</v>
      </c>
      <c r="P994" s="185">
        <f t="shared" si="337"/>
        <v>0</v>
      </c>
      <c r="Q994" s="184">
        <f t="shared" si="338"/>
        <v>0</v>
      </c>
      <c r="R994" s="184">
        <f t="shared" si="339"/>
        <v>0</v>
      </c>
      <c r="S994" s="184">
        <f t="shared" si="340"/>
        <v>0</v>
      </c>
      <c r="T994" s="444" t="str">
        <f t="shared" si="346"/>
        <v/>
      </c>
      <c r="U994" s="440">
        <v>1</v>
      </c>
      <c r="V994" s="440">
        <v>1</v>
      </c>
      <c r="W994" s="440">
        <v>1</v>
      </c>
      <c r="X994" s="440">
        <v>1</v>
      </c>
      <c r="Y994" s="179"/>
      <c r="Z994" s="186">
        <f t="shared" si="347"/>
        <v>0</v>
      </c>
      <c r="AA994" s="187">
        <f t="shared" si="348"/>
        <v>0</v>
      </c>
    </row>
    <row r="995" spans="2:27" ht="18" customHeight="1">
      <c r="B995" s="179"/>
      <c r="C995" s="80"/>
      <c r="D995" s="57"/>
      <c r="E995" s="57"/>
      <c r="F995" s="57"/>
      <c r="G995" s="80"/>
      <c r="H995" s="57"/>
      <c r="I995" s="508"/>
      <c r="J995" s="182"/>
      <c r="K995" s="183">
        <f t="shared" si="341"/>
        <v>0</v>
      </c>
      <c r="L995" s="184">
        <f t="shared" si="342"/>
        <v>0</v>
      </c>
      <c r="M995" s="184">
        <f t="shared" si="343"/>
        <v>0</v>
      </c>
      <c r="N995" s="184">
        <f t="shared" si="344"/>
        <v>0</v>
      </c>
      <c r="O995" s="184">
        <f t="shared" si="345"/>
        <v>0</v>
      </c>
      <c r="P995" s="185">
        <f t="shared" si="337"/>
        <v>0</v>
      </c>
      <c r="Q995" s="184">
        <f t="shared" si="338"/>
        <v>0</v>
      </c>
      <c r="R995" s="184">
        <f t="shared" si="339"/>
        <v>0</v>
      </c>
      <c r="S995" s="184">
        <f t="shared" si="340"/>
        <v>0</v>
      </c>
      <c r="T995" s="444" t="str">
        <f t="shared" si="346"/>
        <v/>
      </c>
      <c r="U995" s="440">
        <v>1</v>
      </c>
      <c r="V995" s="440">
        <v>1</v>
      </c>
      <c r="W995" s="440">
        <v>1</v>
      </c>
      <c r="X995" s="440">
        <v>1</v>
      </c>
      <c r="Y995" s="179"/>
      <c r="Z995" s="186">
        <f t="shared" si="347"/>
        <v>0</v>
      </c>
      <c r="AA995" s="187">
        <f t="shared" si="348"/>
        <v>0</v>
      </c>
    </row>
    <row r="996" spans="2:27" ht="18" customHeight="1">
      <c r="B996" s="179"/>
      <c r="C996" s="80"/>
      <c r="D996" s="57"/>
      <c r="E996" s="57"/>
      <c r="F996" s="57"/>
      <c r="G996" s="80"/>
      <c r="H996" s="57"/>
      <c r="I996" s="508"/>
      <c r="J996" s="182"/>
      <c r="K996" s="183">
        <f t="shared" si="341"/>
        <v>0</v>
      </c>
      <c r="L996" s="184">
        <f t="shared" si="342"/>
        <v>0</v>
      </c>
      <c r="M996" s="184">
        <f t="shared" si="343"/>
        <v>0</v>
      </c>
      <c r="N996" s="184">
        <f t="shared" si="344"/>
        <v>0</v>
      </c>
      <c r="O996" s="184">
        <f t="shared" si="345"/>
        <v>0</v>
      </c>
      <c r="P996" s="185">
        <f t="shared" ref="P996:P1059" si="349">IF($J996="",0,VLOOKUP($J996,Kengetal,5,FALSE))</f>
        <v>0</v>
      </c>
      <c r="Q996" s="184">
        <f t="shared" ref="Q996:Q1059" si="350">IF($J996="",0,VLOOKUP($J996,Kengetal,6,FALSE))</f>
        <v>0</v>
      </c>
      <c r="R996" s="184">
        <f t="shared" ref="R996:R1059" si="351">IF($J996="",0,VLOOKUP($J996,Kengetal,7,FALSE))</f>
        <v>0</v>
      </c>
      <c r="S996" s="184">
        <f t="shared" ref="S996:S1059" si="352">IF($J996="",0,VLOOKUP($J996,Kengetal,8,FALSE))</f>
        <v>0</v>
      </c>
      <c r="T996" s="444" t="str">
        <f t="shared" si="346"/>
        <v/>
      </c>
      <c r="U996" s="440">
        <v>1</v>
      </c>
      <c r="V996" s="440">
        <v>1</v>
      </c>
      <c r="W996" s="440">
        <v>1</v>
      </c>
      <c r="X996" s="440">
        <v>1</v>
      </c>
      <c r="Y996" s="179"/>
      <c r="Z996" s="186">
        <f t="shared" si="347"/>
        <v>0</v>
      </c>
      <c r="AA996" s="187">
        <f t="shared" si="348"/>
        <v>0</v>
      </c>
    </row>
    <row r="997" spans="2:27" ht="18" customHeight="1">
      <c r="B997" s="179"/>
      <c r="C997" s="80"/>
      <c r="D997" s="57"/>
      <c r="E997" s="57"/>
      <c r="F997" s="57"/>
      <c r="G997" s="80"/>
      <c r="H997" s="57"/>
      <c r="I997" s="508"/>
      <c r="J997" s="182"/>
      <c r="K997" s="183">
        <f t="shared" ref="K997:K1060" si="353">SUM(IF(J997="",0,VLOOKUP(J997,Kengetal,2)))</f>
        <v>0</v>
      </c>
      <c r="L997" s="184">
        <f t="shared" ref="L997:L1060" si="354">P997*I997*U997</f>
        <v>0</v>
      </c>
      <c r="M997" s="184">
        <f t="shared" ref="M997:M1060" si="355">Q997*I997*V997</f>
        <v>0</v>
      </c>
      <c r="N997" s="184">
        <f t="shared" ref="N997:N1060" si="356">R997*I997*W997</f>
        <v>0</v>
      </c>
      <c r="O997" s="184">
        <f t="shared" ref="O997:O1060" si="357">S997*I997*X997</f>
        <v>0</v>
      </c>
      <c r="P997" s="185">
        <f t="shared" si="349"/>
        <v>0</v>
      </c>
      <c r="Q997" s="184">
        <f t="shared" si="350"/>
        <v>0</v>
      </c>
      <c r="R997" s="184">
        <f t="shared" si="351"/>
        <v>0</v>
      </c>
      <c r="S997" s="184">
        <f t="shared" si="352"/>
        <v>0</v>
      </c>
      <c r="T997" s="444" t="str">
        <f t="shared" si="346"/>
        <v/>
      </c>
      <c r="U997" s="440">
        <v>1</v>
      </c>
      <c r="V997" s="440">
        <v>1</v>
      </c>
      <c r="W997" s="440">
        <v>1</v>
      </c>
      <c r="X997" s="440">
        <v>1</v>
      </c>
      <c r="Y997" s="179"/>
      <c r="Z997" s="186">
        <f t="shared" si="347"/>
        <v>0</v>
      </c>
      <c r="AA997" s="187">
        <f t="shared" si="348"/>
        <v>0</v>
      </c>
    </row>
    <row r="998" spans="2:27" ht="18" customHeight="1">
      <c r="B998" s="179"/>
      <c r="C998" s="80"/>
      <c r="D998" s="57"/>
      <c r="E998" s="57"/>
      <c r="F998" s="57"/>
      <c r="G998" s="80"/>
      <c r="H998" s="57"/>
      <c r="I998" s="508"/>
      <c r="J998" s="182"/>
      <c r="K998" s="183">
        <f t="shared" si="353"/>
        <v>0</v>
      </c>
      <c r="L998" s="184">
        <f t="shared" si="354"/>
        <v>0</v>
      </c>
      <c r="M998" s="184">
        <f t="shared" si="355"/>
        <v>0</v>
      </c>
      <c r="N998" s="184">
        <f t="shared" si="356"/>
        <v>0</v>
      </c>
      <c r="O998" s="184">
        <f t="shared" si="357"/>
        <v>0</v>
      </c>
      <c r="P998" s="185">
        <f t="shared" si="349"/>
        <v>0</v>
      </c>
      <c r="Q998" s="184">
        <f t="shared" si="350"/>
        <v>0</v>
      </c>
      <c r="R998" s="184">
        <f t="shared" si="351"/>
        <v>0</v>
      </c>
      <c r="S998" s="184">
        <f t="shared" si="352"/>
        <v>0</v>
      </c>
      <c r="T998" s="444" t="str">
        <f t="shared" si="346"/>
        <v/>
      </c>
      <c r="U998" s="440">
        <v>1</v>
      </c>
      <c r="V998" s="440">
        <v>1</v>
      </c>
      <c r="W998" s="440">
        <v>1</v>
      </c>
      <c r="X998" s="440">
        <v>1</v>
      </c>
      <c r="Y998" s="179"/>
      <c r="Z998" s="186">
        <f t="shared" si="347"/>
        <v>0</v>
      </c>
      <c r="AA998" s="187">
        <f t="shared" si="348"/>
        <v>0</v>
      </c>
    </row>
    <row r="999" spans="2:27" ht="18" customHeight="1">
      <c r="B999" s="179"/>
      <c r="C999" s="80"/>
      <c r="D999" s="57"/>
      <c r="E999" s="57"/>
      <c r="F999" s="57"/>
      <c r="G999" s="80"/>
      <c r="H999" s="57"/>
      <c r="I999" s="508"/>
      <c r="J999" s="182"/>
      <c r="K999" s="183">
        <f t="shared" si="353"/>
        <v>0</v>
      </c>
      <c r="L999" s="184">
        <f t="shared" si="354"/>
        <v>0</v>
      </c>
      <c r="M999" s="184">
        <f t="shared" si="355"/>
        <v>0</v>
      </c>
      <c r="N999" s="184">
        <f t="shared" si="356"/>
        <v>0</v>
      </c>
      <c r="O999" s="184">
        <f t="shared" si="357"/>
        <v>0</v>
      </c>
      <c r="P999" s="185">
        <f t="shared" si="349"/>
        <v>0</v>
      </c>
      <c r="Q999" s="184">
        <f t="shared" si="350"/>
        <v>0</v>
      </c>
      <c r="R999" s="184">
        <f t="shared" si="351"/>
        <v>0</v>
      </c>
      <c r="S999" s="184">
        <f t="shared" si="352"/>
        <v>0</v>
      </c>
      <c r="T999" s="444" t="str">
        <f t="shared" si="346"/>
        <v/>
      </c>
      <c r="U999" s="440">
        <v>1</v>
      </c>
      <c r="V999" s="440">
        <v>1</v>
      </c>
      <c r="W999" s="440">
        <v>1</v>
      </c>
      <c r="X999" s="440">
        <v>1</v>
      </c>
      <c r="Y999" s="179"/>
      <c r="Z999" s="186">
        <f t="shared" si="347"/>
        <v>0</v>
      </c>
      <c r="AA999" s="187">
        <f t="shared" si="348"/>
        <v>0</v>
      </c>
    </row>
    <row r="1000" spans="2:27" ht="18" customHeight="1">
      <c r="B1000" s="179"/>
      <c r="C1000" s="80"/>
      <c r="D1000" s="57"/>
      <c r="E1000" s="57"/>
      <c r="F1000" s="57"/>
      <c r="G1000" s="80"/>
      <c r="H1000" s="57"/>
      <c r="I1000" s="508"/>
      <c r="J1000" s="182"/>
      <c r="K1000" s="183">
        <f t="shared" si="353"/>
        <v>0</v>
      </c>
      <c r="L1000" s="184">
        <f t="shared" si="354"/>
        <v>0</v>
      </c>
      <c r="M1000" s="184">
        <f t="shared" si="355"/>
        <v>0</v>
      </c>
      <c r="N1000" s="184">
        <f t="shared" si="356"/>
        <v>0</v>
      </c>
      <c r="O1000" s="184">
        <f t="shared" si="357"/>
        <v>0</v>
      </c>
      <c r="P1000" s="185">
        <f t="shared" si="349"/>
        <v>0</v>
      </c>
      <c r="Q1000" s="184">
        <f t="shared" si="350"/>
        <v>0</v>
      </c>
      <c r="R1000" s="184">
        <f t="shared" si="351"/>
        <v>0</v>
      </c>
      <c r="S1000" s="184">
        <f t="shared" si="352"/>
        <v>0</v>
      </c>
      <c r="T1000" s="444" t="str">
        <f t="shared" si="346"/>
        <v/>
      </c>
      <c r="U1000" s="440">
        <v>1</v>
      </c>
      <c r="V1000" s="440">
        <v>1</v>
      </c>
      <c r="W1000" s="440">
        <v>1</v>
      </c>
      <c r="X1000" s="440">
        <v>1</v>
      </c>
      <c r="Y1000" s="179"/>
      <c r="Z1000" s="186">
        <f t="shared" si="347"/>
        <v>0</v>
      </c>
      <c r="AA1000" s="187">
        <f t="shared" si="348"/>
        <v>0</v>
      </c>
    </row>
    <row r="1001" spans="2:27" ht="18" customHeight="1">
      <c r="B1001" s="179"/>
      <c r="C1001" s="80"/>
      <c r="D1001" s="57"/>
      <c r="E1001" s="57"/>
      <c r="F1001" s="57"/>
      <c r="G1001" s="80"/>
      <c r="H1001" s="57"/>
      <c r="I1001" s="508"/>
      <c r="J1001" s="182"/>
      <c r="K1001" s="183">
        <f t="shared" si="353"/>
        <v>0</v>
      </c>
      <c r="L1001" s="184">
        <f t="shared" si="354"/>
        <v>0</v>
      </c>
      <c r="M1001" s="184">
        <f t="shared" si="355"/>
        <v>0</v>
      </c>
      <c r="N1001" s="184">
        <f t="shared" si="356"/>
        <v>0</v>
      </c>
      <c r="O1001" s="184">
        <f t="shared" si="357"/>
        <v>0</v>
      </c>
      <c r="P1001" s="185">
        <f t="shared" si="349"/>
        <v>0</v>
      </c>
      <c r="Q1001" s="184">
        <f t="shared" si="350"/>
        <v>0</v>
      </c>
      <c r="R1001" s="184">
        <f t="shared" si="351"/>
        <v>0</v>
      </c>
      <c r="S1001" s="184">
        <f t="shared" si="352"/>
        <v>0</v>
      </c>
      <c r="T1001" s="444" t="str">
        <f t="shared" si="346"/>
        <v/>
      </c>
      <c r="U1001" s="440">
        <v>1</v>
      </c>
      <c r="V1001" s="440">
        <v>1</v>
      </c>
      <c r="W1001" s="440">
        <v>1</v>
      </c>
      <c r="X1001" s="440">
        <v>1</v>
      </c>
      <c r="Y1001" s="179"/>
      <c r="Z1001" s="186">
        <f t="shared" si="347"/>
        <v>0</v>
      </c>
      <c r="AA1001" s="187">
        <f t="shared" si="348"/>
        <v>0</v>
      </c>
    </row>
    <row r="1002" spans="2:27" ht="18" customHeight="1">
      <c r="B1002" s="179"/>
      <c r="C1002" s="80"/>
      <c r="D1002" s="57"/>
      <c r="E1002" s="57"/>
      <c r="F1002" s="57"/>
      <c r="G1002" s="80"/>
      <c r="H1002" s="57"/>
      <c r="I1002" s="508"/>
      <c r="J1002" s="182"/>
      <c r="K1002" s="183">
        <f t="shared" si="353"/>
        <v>0</v>
      </c>
      <c r="L1002" s="184">
        <f t="shared" si="354"/>
        <v>0</v>
      </c>
      <c r="M1002" s="184">
        <f t="shared" si="355"/>
        <v>0</v>
      </c>
      <c r="N1002" s="184">
        <f t="shared" si="356"/>
        <v>0</v>
      </c>
      <c r="O1002" s="184">
        <f t="shared" si="357"/>
        <v>0</v>
      </c>
      <c r="P1002" s="185">
        <f t="shared" si="349"/>
        <v>0</v>
      </c>
      <c r="Q1002" s="184">
        <f t="shared" si="350"/>
        <v>0</v>
      </c>
      <c r="R1002" s="184">
        <f t="shared" si="351"/>
        <v>0</v>
      </c>
      <c r="S1002" s="184">
        <f t="shared" si="352"/>
        <v>0</v>
      </c>
      <c r="T1002" s="444" t="str">
        <f t="shared" si="346"/>
        <v/>
      </c>
      <c r="U1002" s="440">
        <v>1</v>
      </c>
      <c r="V1002" s="440">
        <v>1</v>
      </c>
      <c r="W1002" s="440">
        <v>1</v>
      </c>
      <c r="X1002" s="440">
        <v>1</v>
      </c>
      <c r="Y1002" s="179"/>
      <c r="Z1002" s="186">
        <f t="shared" si="347"/>
        <v>0</v>
      </c>
      <c r="AA1002" s="187">
        <f t="shared" si="348"/>
        <v>0</v>
      </c>
    </row>
    <row r="1003" spans="2:27" ht="18" customHeight="1">
      <c r="B1003" s="179"/>
      <c r="C1003" s="80"/>
      <c r="D1003" s="57"/>
      <c r="E1003" s="57"/>
      <c r="F1003" s="57"/>
      <c r="G1003" s="80"/>
      <c r="H1003" s="57"/>
      <c r="I1003" s="508"/>
      <c r="J1003" s="182"/>
      <c r="K1003" s="183">
        <f t="shared" si="353"/>
        <v>0</v>
      </c>
      <c r="L1003" s="184">
        <f t="shared" si="354"/>
        <v>0</v>
      </c>
      <c r="M1003" s="184">
        <f t="shared" si="355"/>
        <v>0</v>
      </c>
      <c r="N1003" s="184">
        <f t="shared" si="356"/>
        <v>0</v>
      </c>
      <c r="O1003" s="184">
        <f t="shared" si="357"/>
        <v>0</v>
      </c>
      <c r="P1003" s="185">
        <f t="shared" si="349"/>
        <v>0</v>
      </c>
      <c r="Q1003" s="184">
        <f t="shared" si="350"/>
        <v>0</v>
      </c>
      <c r="R1003" s="184">
        <f t="shared" si="351"/>
        <v>0</v>
      </c>
      <c r="S1003" s="184">
        <f t="shared" si="352"/>
        <v>0</v>
      </c>
      <c r="T1003" s="444" t="str">
        <f t="shared" si="346"/>
        <v/>
      </c>
      <c r="U1003" s="440">
        <v>1</v>
      </c>
      <c r="V1003" s="440">
        <v>1</v>
      </c>
      <c r="W1003" s="440">
        <v>1</v>
      </c>
      <c r="X1003" s="440">
        <v>1</v>
      </c>
      <c r="Y1003" s="179"/>
      <c r="Z1003" s="186">
        <f t="shared" si="347"/>
        <v>0</v>
      </c>
      <c r="AA1003" s="187">
        <f t="shared" si="348"/>
        <v>0</v>
      </c>
    </row>
    <row r="1004" spans="2:27" ht="18" customHeight="1">
      <c r="B1004" s="179"/>
      <c r="C1004" s="80"/>
      <c r="D1004" s="57"/>
      <c r="E1004" s="57"/>
      <c r="F1004" s="57"/>
      <c r="G1004" s="80"/>
      <c r="H1004" s="57"/>
      <c r="I1004" s="508"/>
      <c r="J1004" s="182"/>
      <c r="K1004" s="183">
        <f t="shared" si="353"/>
        <v>0</v>
      </c>
      <c r="L1004" s="184">
        <f t="shared" si="354"/>
        <v>0</v>
      </c>
      <c r="M1004" s="184">
        <f t="shared" si="355"/>
        <v>0</v>
      </c>
      <c r="N1004" s="184">
        <f t="shared" si="356"/>
        <v>0</v>
      </c>
      <c r="O1004" s="184">
        <f t="shared" si="357"/>
        <v>0</v>
      </c>
      <c r="P1004" s="185">
        <f t="shared" si="349"/>
        <v>0</v>
      </c>
      <c r="Q1004" s="184">
        <f t="shared" si="350"/>
        <v>0</v>
      </c>
      <c r="R1004" s="184">
        <f t="shared" si="351"/>
        <v>0</v>
      </c>
      <c r="S1004" s="184">
        <f t="shared" si="352"/>
        <v>0</v>
      </c>
      <c r="T1004" s="444" t="str">
        <f t="shared" si="346"/>
        <v/>
      </c>
      <c r="U1004" s="440">
        <v>1</v>
      </c>
      <c r="V1004" s="440">
        <v>1</v>
      </c>
      <c r="W1004" s="440">
        <v>1</v>
      </c>
      <c r="X1004" s="440">
        <v>1</v>
      </c>
      <c r="Y1004" s="179"/>
      <c r="Z1004" s="186">
        <f t="shared" si="347"/>
        <v>0</v>
      </c>
      <c r="AA1004" s="187">
        <f t="shared" si="348"/>
        <v>0</v>
      </c>
    </row>
    <row r="1005" spans="2:27" ht="18" customHeight="1">
      <c r="B1005" s="179"/>
      <c r="C1005" s="80"/>
      <c r="D1005" s="57"/>
      <c r="E1005" s="57"/>
      <c r="F1005" s="57"/>
      <c r="G1005" s="80"/>
      <c r="H1005" s="57"/>
      <c r="I1005" s="508"/>
      <c r="J1005" s="182"/>
      <c r="K1005" s="183">
        <f t="shared" si="353"/>
        <v>0</v>
      </c>
      <c r="L1005" s="184">
        <f t="shared" si="354"/>
        <v>0</v>
      </c>
      <c r="M1005" s="184">
        <f t="shared" si="355"/>
        <v>0</v>
      </c>
      <c r="N1005" s="184">
        <f t="shared" si="356"/>
        <v>0</v>
      </c>
      <c r="O1005" s="184">
        <f t="shared" si="357"/>
        <v>0</v>
      </c>
      <c r="P1005" s="185">
        <f t="shared" si="349"/>
        <v>0</v>
      </c>
      <c r="Q1005" s="184">
        <f t="shared" si="350"/>
        <v>0</v>
      </c>
      <c r="R1005" s="184">
        <f t="shared" si="351"/>
        <v>0</v>
      </c>
      <c r="S1005" s="184">
        <f t="shared" si="352"/>
        <v>0</v>
      </c>
      <c r="T1005" s="444" t="str">
        <f t="shared" ref="T1005:T1068" si="358">IF(J1005="","",VLOOKUP(J1005,Kengetal,13,FALSE))</f>
        <v/>
      </c>
      <c r="U1005" s="440">
        <v>1</v>
      </c>
      <c r="V1005" s="440">
        <v>1</v>
      </c>
      <c r="W1005" s="440">
        <v>1</v>
      </c>
      <c r="X1005" s="440">
        <v>1</v>
      </c>
      <c r="Y1005" s="179"/>
      <c r="Z1005" s="186">
        <f t="shared" si="347"/>
        <v>0</v>
      </c>
      <c r="AA1005" s="187">
        <f t="shared" si="348"/>
        <v>0</v>
      </c>
    </row>
    <row r="1006" spans="2:27" ht="18" customHeight="1">
      <c r="B1006" s="179"/>
      <c r="C1006" s="80"/>
      <c r="D1006" s="57"/>
      <c r="E1006" s="57"/>
      <c r="F1006" s="57"/>
      <c r="G1006" s="80"/>
      <c r="H1006" s="57"/>
      <c r="I1006" s="508"/>
      <c r="J1006" s="182"/>
      <c r="K1006" s="183">
        <f t="shared" si="353"/>
        <v>0</v>
      </c>
      <c r="L1006" s="184">
        <f t="shared" si="354"/>
        <v>0</v>
      </c>
      <c r="M1006" s="184">
        <f t="shared" si="355"/>
        <v>0</v>
      </c>
      <c r="N1006" s="184">
        <f t="shared" si="356"/>
        <v>0</v>
      </c>
      <c r="O1006" s="184">
        <f t="shared" si="357"/>
        <v>0</v>
      </c>
      <c r="P1006" s="185">
        <f t="shared" si="349"/>
        <v>0</v>
      </c>
      <c r="Q1006" s="184">
        <f t="shared" si="350"/>
        <v>0</v>
      </c>
      <c r="R1006" s="184">
        <f t="shared" si="351"/>
        <v>0</v>
      </c>
      <c r="S1006" s="184">
        <f t="shared" si="352"/>
        <v>0</v>
      </c>
      <c r="T1006" s="444" t="str">
        <f t="shared" si="358"/>
        <v/>
      </c>
      <c r="U1006" s="440">
        <v>1</v>
      </c>
      <c r="V1006" s="440">
        <v>1</v>
      </c>
      <c r="W1006" s="440">
        <v>1</v>
      </c>
      <c r="X1006" s="440">
        <v>1</v>
      </c>
      <c r="Y1006" s="179"/>
      <c r="Z1006" s="186">
        <f t="shared" si="347"/>
        <v>0</v>
      </c>
      <c r="AA1006" s="187">
        <f t="shared" si="348"/>
        <v>0</v>
      </c>
    </row>
    <row r="1007" spans="2:27" ht="18" customHeight="1">
      <c r="B1007" s="179"/>
      <c r="C1007" s="80"/>
      <c r="D1007" s="57"/>
      <c r="E1007" s="57"/>
      <c r="F1007" s="57"/>
      <c r="G1007" s="80"/>
      <c r="H1007" s="57"/>
      <c r="I1007" s="508"/>
      <c r="J1007" s="182"/>
      <c r="K1007" s="183">
        <f t="shared" si="353"/>
        <v>0</v>
      </c>
      <c r="L1007" s="184">
        <f t="shared" si="354"/>
        <v>0</v>
      </c>
      <c r="M1007" s="184">
        <f t="shared" si="355"/>
        <v>0</v>
      </c>
      <c r="N1007" s="184">
        <f t="shared" si="356"/>
        <v>0</v>
      </c>
      <c r="O1007" s="184">
        <f t="shared" si="357"/>
        <v>0</v>
      </c>
      <c r="P1007" s="185">
        <f t="shared" si="349"/>
        <v>0</v>
      </c>
      <c r="Q1007" s="184">
        <f t="shared" si="350"/>
        <v>0</v>
      </c>
      <c r="R1007" s="184">
        <f t="shared" si="351"/>
        <v>0</v>
      </c>
      <c r="S1007" s="184">
        <f t="shared" si="352"/>
        <v>0</v>
      </c>
      <c r="T1007" s="444" t="str">
        <f t="shared" si="358"/>
        <v/>
      </c>
      <c r="U1007" s="440">
        <v>1</v>
      </c>
      <c r="V1007" s="440">
        <v>1</v>
      </c>
      <c r="W1007" s="440">
        <v>1</v>
      </c>
      <c r="X1007" s="440">
        <v>1</v>
      </c>
      <c r="Y1007" s="179"/>
      <c r="Z1007" s="186">
        <f t="shared" si="347"/>
        <v>0</v>
      </c>
      <c r="AA1007" s="187">
        <f t="shared" si="348"/>
        <v>0</v>
      </c>
    </row>
    <row r="1008" spans="2:27" ht="18" customHeight="1">
      <c r="B1008" s="179"/>
      <c r="C1008" s="80"/>
      <c r="D1008" s="57"/>
      <c r="E1008" s="57"/>
      <c r="F1008" s="57"/>
      <c r="G1008" s="80"/>
      <c r="H1008" s="57"/>
      <c r="I1008" s="508"/>
      <c r="J1008" s="182"/>
      <c r="K1008" s="183">
        <f t="shared" si="353"/>
        <v>0</v>
      </c>
      <c r="L1008" s="184">
        <f t="shared" si="354"/>
        <v>0</v>
      </c>
      <c r="M1008" s="184">
        <f t="shared" si="355"/>
        <v>0</v>
      </c>
      <c r="N1008" s="184">
        <f t="shared" si="356"/>
        <v>0</v>
      </c>
      <c r="O1008" s="184">
        <f t="shared" si="357"/>
        <v>0</v>
      </c>
      <c r="P1008" s="185">
        <f t="shared" si="349"/>
        <v>0</v>
      </c>
      <c r="Q1008" s="184">
        <f t="shared" si="350"/>
        <v>0</v>
      </c>
      <c r="R1008" s="184">
        <f t="shared" si="351"/>
        <v>0</v>
      </c>
      <c r="S1008" s="184">
        <f t="shared" si="352"/>
        <v>0</v>
      </c>
      <c r="T1008" s="444" t="str">
        <f t="shared" si="358"/>
        <v/>
      </c>
      <c r="U1008" s="440">
        <v>1</v>
      </c>
      <c r="V1008" s="440">
        <v>1</v>
      </c>
      <c r="W1008" s="440">
        <v>1</v>
      </c>
      <c r="X1008" s="440">
        <v>1</v>
      </c>
      <c r="Y1008" s="179"/>
      <c r="Z1008" s="186">
        <f t="shared" si="347"/>
        <v>0</v>
      </c>
      <c r="AA1008" s="187">
        <f t="shared" si="348"/>
        <v>0</v>
      </c>
    </row>
    <row r="1009" spans="2:27" ht="18" customHeight="1">
      <c r="B1009" s="179"/>
      <c r="C1009" s="80"/>
      <c r="D1009" s="57"/>
      <c r="E1009" s="57"/>
      <c r="F1009" s="57"/>
      <c r="G1009" s="80"/>
      <c r="H1009" s="57"/>
      <c r="I1009" s="508"/>
      <c r="J1009" s="182"/>
      <c r="K1009" s="183">
        <f t="shared" si="353"/>
        <v>0</v>
      </c>
      <c r="L1009" s="184">
        <f t="shared" si="354"/>
        <v>0</v>
      </c>
      <c r="M1009" s="184">
        <f t="shared" si="355"/>
        <v>0</v>
      </c>
      <c r="N1009" s="184">
        <f t="shared" si="356"/>
        <v>0</v>
      </c>
      <c r="O1009" s="184">
        <f t="shared" si="357"/>
        <v>0</v>
      </c>
      <c r="P1009" s="185">
        <f t="shared" si="349"/>
        <v>0</v>
      </c>
      <c r="Q1009" s="184">
        <f t="shared" si="350"/>
        <v>0</v>
      </c>
      <c r="R1009" s="184">
        <f t="shared" si="351"/>
        <v>0</v>
      </c>
      <c r="S1009" s="184">
        <f t="shared" si="352"/>
        <v>0</v>
      </c>
      <c r="T1009" s="444" t="str">
        <f t="shared" si="358"/>
        <v/>
      </c>
      <c r="U1009" s="440">
        <v>1</v>
      </c>
      <c r="V1009" s="440">
        <v>1</v>
      </c>
      <c r="W1009" s="440">
        <v>1</v>
      </c>
      <c r="X1009" s="440">
        <v>1</v>
      </c>
      <c r="Y1009" s="179"/>
      <c r="Z1009" s="186">
        <f t="shared" si="347"/>
        <v>0</v>
      </c>
      <c r="AA1009" s="187">
        <f t="shared" si="348"/>
        <v>0</v>
      </c>
    </row>
    <row r="1010" spans="2:27" ht="18" customHeight="1">
      <c r="B1010" s="179"/>
      <c r="C1010" s="80"/>
      <c r="D1010" s="57"/>
      <c r="E1010" s="57"/>
      <c r="F1010" s="57"/>
      <c r="G1010" s="80"/>
      <c r="H1010" s="57"/>
      <c r="I1010" s="508"/>
      <c r="J1010" s="182"/>
      <c r="K1010" s="183">
        <f t="shared" si="353"/>
        <v>0</v>
      </c>
      <c r="L1010" s="184">
        <f t="shared" si="354"/>
        <v>0</v>
      </c>
      <c r="M1010" s="184">
        <f t="shared" si="355"/>
        <v>0</v>
      </c>
      <c r="N1010" s="184">
        <f t="shared" si="356"/>
        <v>0</v>
      </c>
      <c r="O1010" s="184">
        <f t="shared" si="357"/>
        <v>0</v>
      </c>
      <c r="P1010" s="185">
        <f t="shared" si="349"/>
        <v>0</v>
      </c>
      <c r="Q1010" s="184">
        <f t="shared" si="350"/>
        <v>0</v>
      </c>
      <c r="R1010" s="184">
        <f t="shared" si="351"/>
        <v>0</v>
      </c>
      <c r="S1010" s="184">
        <f t="shared" si="352"/>
        <v>0</v>
      </c>
      <c r="T1010" s="444" t="str">
        <f t="shared" si="358"/>
        <v/>
      </c>
      <c r="U1010" s="440">
        <v>1</v>
      </c>
      <c r="V1010" s="440">
        <v>1</v>
      </c>
      <c r="W1010" s="440">
        <v>1</v>
      </c>
      <c r="X1010" s="440">
        <v>1</v>
      </c>
      <c r="Y1010" s="179"/>
      <c r="Z1010" s="186">
        <f t="shared" si="347"/>
        <v>0</v>
      </c>
      <c r="AA1010" s="187">
        <f t="shared" si="348"/>
        <v>0</v>
      </c>
    </row>
    <row r="1011" spans="2:27" ht="18" customHeight="1">
      <c r="B1011" s="179"/>
      <c r="C1011" s="80"/>
      <c r="D1011" s="57"/>
      <c r="E1011" s="57"/>
      <c r="F1011" s="57"/>
      <c r="G1011" s="80"/>
      <c r="H1011" s="57"/>
      <c r="I1011" s="508"/>
      <c r="J1011" s="182"/>
      <c r="K1011" s="183">
        <f t="shared" si="353"/>
        <v>0</v>
      </c>
      <c r="L1011" s="184">
        <f t="shared" si="354"/>
        <v>0</v>
      </c>
      <c r="M1011" s="184">
        <f t="shared" si="355"/>
        <v>0</v>
      </c>
      <c r="N1011" s="184">
        <f t="shared" si="356"/>
        <v>0</v>
      </c>
      <c r="O1011" s="184">
        <f t="shared" si="357"/>
        <v>0</v>
      </c>
      <c r="P1011" s="185">
        <f t="shared" si="349"/>
        <v>0</v>
      </c>
      <c r="Q1011" s="184">
        <f t="shared" si="350"/>
        <v>0</v>
      </c>
      <c r="R1011" s="184">
        <f t="shared" si="351"/>
        <v>0</v>
      </c>
      <c r="S1011" s="184">
        <f t="shared" si="352"/>
        <v>0</v>
      </c>
      <c r="T1011" s="444" t="str">
        <f t="shared" si="358"/>
        <v/>
      </c>
      <c r="U1011" s="440">
        <v>1</v>
      </c>
      <c r="V1011" s="440">
        <v>1</v>
      </c>
      <c r="W1011" s="440">
        <v>1</v>
      </c>
      <c r="X1011" s="440">
        <v>1</v>
      </c>
      <c r="Y1011" s="179"/>
      <c r="Z1011" s="186">
        <f t="shared" si="347"/>
        <v>0</v>
      </c>
      <c r="AA1011" s="187">
        <f t="shared" si="348"/>
        <v>0</v>
      </c>
    </row>
    <row r="1012" spans="2:27" ht="18" customHeight="1">
      <c r="B1012" s="179"/>
      <c r="C1012" s="80"/>
      <c r="D1012" s="57"/>
      <c r="E1012" s="57"/>
      <c r="F1012" s="57"/>
      <c r="G1012" s="80"/>
      <c r="H1012" s="57"/>
      <c r="I1012" s="508"/>
      <c r="J1012" s="182"/>
      <c r="K1012" s="183">
        <f t="shared" si="353"/>
        <v>0</v>
      </c>
      <c r="L1012" s="184">
        <f t="shared" si="354"/>
        <v>0</v>
      </c>
      <c r="M1012" s="184">
        <f t="shared" si="355"/>
        <v>0</v>
      </c>
      <c r="N1012" s="184">
        <f t="shared" si="356"/>
        <v>0</v>
      </c>
      <c r="O1012" s="184">
        <f t="shared" si="357"/>
        <v>0</v>
      </c>
      <c r="P1012" s="185">
        <f t="shared" si="349"/>
        <v>0</v>
      </c>
      <c r="Q1012" s="184">
        <f t="shared" si="350"/>
        <v>0</v>
      </c>
      <c r="R1012" s="184">
        <f t="shared" si="351"/>
        <v>0</v>
      </c>
      <c r="S1012" s="184">
        <f t="shared" si="352"/>
        <v>0</v>
      </c>
      <c r="T1012" s="444" t="str">
        <f t="shared" si="358"/>
        <v/>
      </c>
      <c r="U1012" s="440">
        <v>1</v>
      </c>
      <c r="V1012" s="440">
        <v>1</v>
      </c>
      <c r="W1012" s="440">
        <v>1</v>
      </c>
      <c r="X1012" s="440">
        <v>1</v>
      </c>
      <c r="Y1012" s="179"/>
      <c r="Z1012" s="186">
        <f t="shared" si="347"/>
        <v>0</v>
      </c>
      <c r="AA1012" s="187">
        <f t="shared" si="348"/>
        <v>0</v>
      </c>
    </row>
    <row r="1013" spans="2:27" ht="18" customHeight="1">
      <c r="B1013" s="179"/>
      <c r="C1013" s="80"/>
      <c r="D1013" s="57"/>
      <c r="E1013" s="57"/>
      <c r="F1013" s="57"/>
      <c r="G1013" s="80"/>
      <c r="H1013" s="57"/>
      <c r="I1013" s="508"/>
      <c r="J1013" s="182"/>
      <c r="K1013" s="183">
        <f t="shared" si="353"/>
        <v>0</v>
      </c>
      <c r="L1013" s="184">
        <f t="shared" si="354"/>
        <v>0</v>
      </c>
      <c r="M1013" s="184">
        <f t="shared" si="355"/>
        <v>0</v>
      </c>
      <c r="N1013" s="184">
        <f t="shared" si="356"/>
        <v>0</v>
      </c>
      <c r="O1013" s="184">
        <f t="shared" si="357"/>
        <v>0</v>
      </c>
      <c r="P1013" s="185">
        <f t="shared" si="349"/>
        <v>0</v>
      </c>
      <c r="Q1013" s="184">
        <f t="shared" si="350"/>
        <v>0</v>
      </c>
      <c r="R1013" s="184">
        <f t="shared" si="351"/>
        <v>0</v>
      </c>
      <c r="S1013" s="184">
        <f t="shared" si="352"/>
        <v>0</v>
      </c>
      <c r="T1013" s="444" t="str">
        <f t="shared" si="358"/>
        <v/>
      </c>
      <c r="U1013" s="440">
        <v>1</v>
      </c>
      <c r="V1013" s="440">
        <v>1</v>
      </c>
      <c r="W1013" s="440">
        <v>1</v>
      </c>
      <c r="X1013" s="440">
        <v>1</v>
      </c>
      <c r="Y1013" s="179"/>
      <c r="Z1013" s="186">
        <f t="shared" si="347"/>
        <v>0</v>
      </c>
      <c r="AA1013" s="187">
        <f t="shared" si="348"/>
        <v>0</v>
      </c>
    </row>
    <row r="1014" spans="2:27" ht="18" customHeight="1">
      <c r="B1014" s="179"/>
      <c r="C1014" s="80"/>
      <c r="D1014" s="57"/>
      <c r="E1014" s="57"/>
      <c r="F1014" s="57"/>
      <c r="G1014" s="80"/>
      <c r="H1014" s="57"/>
      <c r="I1014" s="508"/>
      <c r="J1014" s="182"/>
      <c r="K1014" s="183">
        <f t="shared" si="353"/>
        <v>0</v>
      </c>
      <c r="L1014" s="184">
        <f t="shared" si="354"/>
        <v>0</v>
      </c>
      <c r="M1014" s="184">
        <f t="shared" si="355"/>
        <v>0</v>
      </c>
      <c r="N1014" s="184">
        <f t="shared" si="356"/>
        <v>0</v>
      </c>
      <c r="O1014" s="184">
        <f t="shared" si="357"/>
        <v>0</v>
      </c>
      <c r="P1014" s="185">
        <f t="shared" si="349"/>
        <v>0</v>
      </c>
      <c r="Q1014" s="184">
        <f t="shared" si="350"/>
        <v>0</v>
      </c>
      <c r="R1014" s="184">
        <f t="shared" si="351"/>
        <v>0</v>
      </c>
      <c r="S1014" s="184">
        <f t="shared" si="352"/>
        <v>0</v>
      </c>
      <c r="T1014" s="444" t="str">
        <f t="shared" si="358"/>
        <v/>
      </c>
      <c r="U1014" s="440">
        <v>1</v>
      </c>
      <c r="V1014" s="440">
        <v>1</v>
      </c>
      <c r="W1014" s="440">
        <v>1</v>
      </c>
      <c r="X1014" s="440">
        <v>1</v>
      </c>
      <c r="Y1014" s="179"/>
      <c r="Z1014" s="186">
        <f t="shared" si="347"/>
        <v>0</v>
      </c>
      <c r="AA1014" s="187">
        <f t="shared" si="348"/>
        <v>0</v>
      </c>
    </row>
    <row r="1015" spans="2:27" ht="18" customHeight="1">
      <c r="B1015" s="179"/>
      <c r="C1015" s="80"/>
      <c r="D1015" s="57"/>
      <c r="E1015" s="57"/>
      <c r="F1015" s="57"/>
      <c r="G1015" s="80"/>
      <c r="H1015" s="57"/>
      <c r="I1015" s="508"/>
      <c r="J1015" s="182"/>
      <c r="K1015" s="183">
        <f t="shared" si="353"/>
        <v>0</v>
      </c>
      <c r="L1015" s="184">
        <f t="shared" si="354"/>
        <v>0</v>
      </c>
      <c r="M1015" s="184">
        <f t="shared" si="355"/>
        <v>0</v>
      </c>
      <c r="N1015" s="184">
        <f t="shared" si="356"/>
        <v>0</v>
      </c>
      <c r="O1015" s="184">
        <f t="shared" si="357"/>
        <v>0</v>
      </c>
      <c r="P1015" s="185">
        <f t="shared" si="349"/>
        <v>0</v>
      </c>
      <c r="Q1015" s="184">
        <f t="shared" si="350"/>
        <v>0</v>
      </c>
      <c r="R1015" s="184">
        <f t="shared" si="351"/>
        <v>0</v>
      </c>
      <c r="S1015" s="184">
        <f t="shared" si="352"/>
        <v>0</v>
      </c>
      <c r="T1015" s="444" t="str">
        <f t="shared" si="358"/>
        <v/>
      </c>
      <c r="U1015" s="440">
        <v>1</v>
      </c>
      <c r="V1015" s="440">
        <v>1</v>
      </c>
      <c r="W1015" s="440">
        <v>1</v>
      </c>
      <c r="X1015" s="440">
        <v>1</v>
      </c>
      <c r="Y1015" s="179"/>
      <c r="Z1015" s="186">
        <f t="shared" si="347"/>
        <v>0</v>
      </c>
      <c r="AA1015" s="187">
        <f t="shared" si="348"/>
        <v>0</v>
      </c>
    </row>
    <row r="1016" spans="2:27" ht="18" customHeight="1">
      <c r="B1016" s="179"/>
      <c r="C1016" s="80"/>
      <c r="D1016" s="57"/>
      <c r="E1016" s="57"/>
      <c r="F1016" s="57"/>
      <c r="G1016" s="80"/>
      <c r="H1016" s="57"/>
      <c r="I1016" s="508"/>
      <c r="J1016" s="182"/>
      <c r="K1016" s="183">
        <f t="shared" si="353"/>
        <v>0</v>
      </c>
      <c r="L1016" s="184">
        <f t="shared" si="354"/>
        <v>0</v>
      </c>
      <c r="M1016" s="184">
        <f t="shared" si="355"/>
        <v>0</v>
      </c>
      <c r="N1016" s="184">
        <f t="shared" si="356"/>
        <v>0</v>
      </c>
      <c r="O1016" s="184">
        <f t="shared" si="357"/>
        <v>0</v>
      </c>
      <c r="P1016" s="185">
        <f t="shared" si="349"/>
        <v>0</v>
      </c>
      <c r="Q1016" s="184">
        <f t="shared" si="350"/>
        <v>0</v>
      </c>
      <c r="R1016" s="184">
        <f t="shared" si="351"/>
        <v>0</v>
      </c>
      <c r="S1016" s="184">
        <f t="shared" si="352"/>
        <v>0</v>
      </c>
      <c r="T1016" s="444" t="str">
        <f t="shared" si="358"/>
        <v/>
      </c>
      <c r="U1016" s="440">
        <v>1</v>
      </c>
      <c r="V1016" s="440">
        <v>1</v>
      </c>
      <c r="W1016" s="440">
        <v>1</v>
      </c>
      <c r="X1016" s="440">
        <v>1</v>
      </c>
      <c r="Y1016" s="179"/>
      <c r="Z1016" s="186">
        <f t="shared" si="347"/>
        <v>0</v>
      </c>
      <c r="AA1016" s="187">
        <f t="shared" si="348"/>
        <v>0</v>
      </c>
    </row>
    <row r="1017" spans="2:27" ht="18" customHeight="1">
      <c r="B1017" s="179"/>
      <c r="C1017" s="80"/>
      <c r="D1017" s="57"/>
      <c r="E1017" s="57"/>
      <c r="F1017" s="57"/>
      <c r="G1017" s="80"/>
      <c r="H1017" s="57"/>
      <c r="I1017" s="508"/>
      <c r="J1017" s="182"/>
      <c r="K1017" s="183">
        <f t="shared" si="353"/>
        <v>0</v>
      </c>
      <c r="L1017" s="184">
        <f t="shared" si="354"/>
        <v>0</v>
      </c>
      <c r="M1017" s="184">
        <f t="shared" si="355"/>
        <v>0</v>
      </c>
      <c r="N1017" s="184">
        <f t="shared" si="356"/>
        <v>0</v>
      </c>
      <c r="O1017" s="184">
        <f t="shared" si="357"/>
        <v>0</v>
      </c>
      <c r="P1017" s="185">
        <f t="shared" si="349"/>
        <v>0</v>
      </c>
      <c r="Q1017" s="184">
        <f t="shared" si="350"/>
        <v>0</v>
      </c>
      <c r="R1017" s="184">
        <f t="shared" si="351"/>
        <v>0</v>
      </c>
      <c r="S1017" s="184">
        <f t="shared" si="352"/>
        <v>0</v>
      </c>
      <c r="T1017" s="444" t="str">
        <f t="shared" si="358"/>
        <v/>
      </c>
      <c r="U1017" s="440">
        <v>1</v>
      </c>
      <c r="V1017" s="440">
        <v>1</v>
      </c>
      <c r="W1017" s="440">
        <v>1</v>
      </c>
      <c r="X1017" s="440">
        <v>1</v>
      </c>
      <c r="Y1017" s="179"/>
      <c r="Z1017" s="186">
        <f t="shared" si="347"/>
        <v>0</v>
      </c>
      <c r="AA1017" s="187">
        <f t="shared" si="348"/>
        <v>0</v>
      </c>
    </row>
    <row r="1018" spans="2:27" ht="18" customHeight="1">
      <c r="B1018" s="179"/>
      <c r="C1018" s="80"/>
      <c r="D1018" s="57"/>
      <c r="E1018" s="57"/>
      <c r="F1018" s="57"/>
      <c r="G1018" s="80"/>
      <c r="H1018" s="57"/>
      <c r="I1018" s="508"/>
      <c r="J1018" s="182"/>
      <c r="K1018" s="183">
        <f t="shared" si="353"/>
        <v>0</v>
      </c>
      <c r="L1018" s="184">
        <f t="shared" si="354"/>
        <v>0</v>
      </c>
      <c r="M1018" s="184">
        <f t="shared" si="355"/>
        <v>0</v>
      </c>
      <c r="N1018" s="184">
        <f t="shared" si="356"/>
        <v>0</v>
      </c>
      <c r="O1018" s="184">
        <f t="shared" si="357"/>
        <v>0</v>
      </c>
      <c r="P1018" s="185">
        <f t="shared" si="349"/>
        <v>0</v>
      </c>
      <c r="Q1018" s="184">
        <f t="shared" si="350"/>
        <v>0</v>
      </c>
      <c r="R1018" s="184">
        <f t="shared" si="351"/>
        <v>0</v>
      </c>
      <c r="S1018" s="184">
        <f t="shared" si="352"/>
        <v>0</v>
      </c>
      <c r="T1018" s="444" t="str">
        <f t="shared" si="358"/>
        <v/>
      </c>
      <c r="U1018" s="440">
        <v>1</v>
      </c>
      <c r="V1018" s="440">
        <v>1</v>
      </c>
      <c r="W1018" s="440">
        <v>1</v>
      </c>
      <c r="X1018" s="440">
        <v>1</v>
      </c>
      <c r="Y1018" s="179"/>
      <c r="Z1018" s="186">
        <f t="shared" si="347"/>
        <v>0</v>
      </c>
      <c r="AA1018" s="187">
        <f t="shared" si="348"/>
        <v>0</v>
      </c>
    </row>
    <row r="1019" spans="2:27" ht="18" customHeight="1">
      <c r="B1019" s="179"/>
      <c r="C1019" s="80"/>
      <c r="D1019" s="57"/>
      <c r="E1019" s="57"/>
      <c r="F1019" s="57"/>
      <c r="G1019" s="80"/>
      <c r="H1019" s="57"/>
      <c r="I1019" s="508"/>
      <c r="J1019" s="182"/>
      <c r="K1019" s="183">
        <f t="shared" si="353"/>
        <v>0</v>
      </c>
      <c r="L1019" s="184">
        <f t="shared" si="354"/>
        <v>0</v>
      </c>
      <c r="M1019" s="184">
        <f t="shared" si="355"/>
        <v>0</v>
      </c>
      <c r="N1019" s="184">
        <f t="shared" si="356"/>
        <v>0</v>
      </c>
      <c r="O1019" s="184">
        <f t="shared" si="357"/>
        <v>0</v>
      </c>
      <c r="P1019" s="185">
        <f t="shared" si="349"/>
        <v>0</v>
      </c>
      <c r="Q1019" s="184">
        <f t="shared" si="350"/>
        <v>0</v>
      </c>
      <c r="R1019" s="184">
        <f t="shared" si="351"/>
        <v>0</v>
      </c>
      <c r="S1019" s="184">
        <f t="shared" si="352"/>
        <v>0</v>
      </c>
      <c r="T1019" s="444" t="str">
        <f t="shared" si="358"/>
        <v/>
      </c>
      <c r="U1019" s="440">
        <v>1</v>
      </c>
      <c r="V1019" s="440">
        <v>1</v>
      </c>
      <c r="W1019" s="440">
        <v>1</v>
      </c>
      <c r="X1019" s="440">
        <v>1</v>
      </c>
      <c r="Y1019" s="179"/>
      <c r="Z1019" s="186">
        <f t="shared" si="347"/>
        <v>0</v>
      </c>
      <c r="AA1019" s="187">
        <f t="shared" si="348"/>
        <v>0</v>
      </c>
    </row>
    <row r="1020" spans="2:27" ht="18" customHeight="1">
      <c r="B1020" s="179"/>
      <c r="C1020" s="80"/>
      <c r="D1020" s="57"/>
      <c r="E1020" s="57"/>
      <c r="F1020" s="57"/>
      <c r="G1020" s="80"/>
      <c r="H1020" s="57"/>
      <c r="I1020" s="508"/>
      <c r="J1020" s="182"/>
      <c r="K1020" s="183">
        <f t="shared" si="353"/>
        <v>0</v>
      </c>
      <c r="L1020" s="184">
        <f t="shared" si="354"/>
        <v>0</v>
      </c>
      <c r="M1020" s="184">
        <f t="shared" si="355"/>
        <v>0</v>
      </c>
      <c r="N1020" s="184">
        <f t="shared" si="356"/>
        <v>0</v>
      </c>
      <c r="O1020" s="184">
        <f t="shared" si="357"/>
        <v>0</v>
      </c>
      <c r="P1020" s="185">
        <f t="shared" si="349"/>
        <v>0</v>
      </c>
      <c r="Q1020" s="184">
        <f t="shared" si="350"/>
        <v>0</v>
      </c>
      <c r="R1020" s="184">
        <f t="shared" si="351"/>
        <v>0</v>
      </c>
      <c r="S1020" s="184">
        <f t="shared" si="352"/>
        <v>0</v>
      </c>
      <c r="T1020" s="444" t="str">
        <f t="shared" si="358"/>
        <v/>
      </c>
      <c r="U1020" s="440">
        <v>1</v>
      </c>
      <c r="V1020" s="440">
        <v>1</v>
      </c>
      <c r="W1020" s="440">
        <v>1</v>
      </c>
      <c r="X1020" s="440">
        <v>1</v>
      </c>
      <c r="Y1020" s="179"/>
      <c r="Z1020" s="186">
        <f t="shared" si="347"/>
        <v>0</v>
      </c>
      <c r="AA1020" s="187">
        <f t="shared" si="348"/>
        <v>0</v>
      </c>
    </row>
    <row r="1021" spans="2:27" ht="18" customHeight="1">
      <c r="B1021" s="179"/>
      <c r="C1021" s="80"/>
      <c r="D1021" s="57"/>
      <c r="E1021" s="57"/>
      <c r="F1021" s="57"/>
      <c r="G1021" s="80"/>
      <c r="H1021" s="57"/>
      <c r="I1021" s="508"/>
      <c r="J1021" s="182"/>
      <c r="K1021" s="183">
        <f t="shared" si="353"/>
        <v>0</v>
      </c>
      <c r="L1021" s="184">
        <f t="shared" si="354"/>
        <v>0</v>
      </c>
      <c r="M1021" s="184">
        <f t="shared" si="355"/>
        <v>0</v>
      </c>
      <c r="N1021" s="184">
        <f t="shared" si="356"/>
        <v>0</v>
      </c>
      <c r="O1021" s="184">
        <f t="shared" si="357"/>
        <v>0</v>
      </c>
      <c r="P1021" s="185">
        <f t="shared" si="349"/>
        <v>0</v>
      </c>
      <c r="Q1021" s="184">
        <f t="shared" si="350"/>
        <v>0</v>
      </c>
      <c r="R1021" s="184">
        <f t="shared" si="351"/>
        <v>0</v>
      </c>
      <c r="S1021" s="184">
        <f t="shared" si="352"/>
        <v>0</v>
      </c>
      <c r="T1021" s="444" t="str">
        <f t="shared" si="358"/>
        <v/>
      </c>
      <c r="U1021" s="440">
        <v>1</v>
      </c>
      <c r="V1021" s="440">
        <v>1</v>
      </c>
      <c r="W1021" s="440">
        <v>1</v>
      </c>
      <c r="X1021" s="440">
        <v>1</v>
      </c>
      <c r="Y1021" s="179"/>
      <c r="Z1021" s="186">
        <f t="shared" si="347"/>
        <v>0</v>
      </c>
      <c r="AA1021" s="187">
        <f t="shared" si="348"/>
        <v>0</v>
      </c>
    </row>
    <row r="1022" spans="2:27" ht="18" customHeight="1">
      <c r="B1022" s="179"/>
      <c r="C1022" s="80"/>
      <c r="D1022" s="57"/>
      <c r="E1022" s="57"/>
      <c r="F1022" s="57"/>
      <c r="G1022" s="80"/>
      <c r="H1022" s="57"/>
      <c r="I1022" s="508"/>
      <c r="J1022" s="182"/>
      <c r="K1022" s="183">
        <f t="shared" si="353"/>
        <v>0</v>
      </c>
      <c r="L1022" s="184">
        <f t="shared" si="354"/>
        <v>0</v>
      </c>
      <c r="M1022" s="184">
        <f t="shared" si="355"/>
        <v>0</v>
      </c>
      <c r="N1022" s="184">
        <f t="shared" si="356"/>
        <v>0</v>
      </c>
      <c r="O1022" s="184">
        <f t="shared" si="357"/>
        <v>0</v>
      </c>
      <c r="P1022" s="185">
        <f t="shared" si="349"/>
        <v>0</v>
      </c>
      <c r="Q1022" s="184">
        <f t="shared" si="350"/>
        <v>0</v>
      </c>
      <c r="R1022" s="184">
        <f t="shared" si="351"/>
        <v>0</v>
      </c>
      <c r="S1022" s="184">
        <f t="shared" si="352"/>
        <v>0</v>
      </c>
      <c r="T1022" s="444" t="str">
        <f t="shared" si="358"/>
        <v/>
      </c>
      <c r="U1022" s="440">
        <v>1</v>
      </c>
      <c r="V1022" s="440">
        <v>1</v>
      </c>
      <c r="W1022" s="440">
        <v>1</v>
      </c>
      <c r="X1022" s="440">
        <v>1</v>
      </c>
      <c r="Y1022" s="179"/>
      <c r="Z1022" s="186">
        <f t="shared" si="347"/>
        <v>0</v>
      </c>
      <c r="AA1022" s="187">
        <f t="shared" si="348"/>
        <v>0</v>
      </c>
    </row>
    <row r="1023" spans="2:27" ht="18" customHeight="1">
      <c r="B1023" s="179"/>
      <c r="C1023" s="80"/>
      <c r="D1023" s="57"/>
      <c r="E1023" s="57"/>
      <c r="F1023" s="57"/>
      <c r="G1023" s="80"/>
      <c r="H1023" s="57"/>
      <c r="I1023" s="508"/>
      <c r="J1023" s="182"/>
      <c r="K1023" s="183">
        <f t="shared" si="353"/>
        <v>0</v>
      </c>
      <c r="L1023" s="184">
        <f t="shared" si="354"/>
        <v>0</v>
      </c>
      <c r="M1023" s="184">
        <f t="shared" si="355"/>
        <v>0</v>
      </c>
      <c r="N1023" s="184">
        <f t="shared" si="356"/>
        <v>0</v>
      </c>
      <c r="O1023" s="184">
        <f t="shared" si="357"/>
        <v>0</v>
      </c>
      <c r="P1023" s="185">
        <f t="shared" si="349"/>
        <v>0</v>
      </c>
      <c r="Q1023" s="184">
        <f t="shared" si="350"/>
        <v>0</v>
      </c>
      <c r="R1023" s="184">
        <f t="shared" si="351"/>
        <v>0</v>
      </c>
      <c r="S1023" s="184">
        <f t="shared" si="352"/>
        <v>0</v>
      </c>
      <c r="T1023" s="444" t="str">
        <f t="shared" si="358"/>
        <v/>
      </c>
      <c r="U1023" s="440">
        <v>1</v>
      </c>
      <c r="V1023" s="440">
        <v>1</v>
      </c>
      <c r="W1023" s="440">
        <v>1</v>
      </c>
      <c r="X1023" s="440">
        <v>1</v>
      </c>
      <c r="Y1023" s="179"/>
      <c r="Z1023" s="186">
        <f t="shared" si="347"/>
        <v>0</v>
      </c>
      <c r="AA1023" s="187">
        <f t="shared" si="348"/>
        <v>0</v>
      </c>
    </row>
    <row r="1024" spans="2:27" ht="18" customHeight="1">
      <c r="B1024" s="179"/>
      <c r="C1024" s="80"/>
      <c r="D1024" s="57"/>
      <c r="E1024" s="57"/>
      <c r="F1024" s="57"/>
      <c r="G1024" s="80"/>
      <c r="H1024" s="57"/>
      <c r="I1024" s="508"/>
      <c r="J1024" s="182"/>
      <c r="K1024" s="183">
        <f t="shared" si="353"/>
        <v>0</v>
      </c>
      <c r="L1024" s="184">
        <f t="shared" si="354"/>
        <v>0</v>
      </c>
      <c r="M1024" s="184">
        <f t="shared" si="355"/>
        <v>0</v>
      </c>
      <c r="N1024" s="184">
        <f t="shared" si="356"/>
        <v>0</v>
      </c>
      <c r="O1024" s="184">
        <f t="shared" si="357"/>
        <v>0</v>
      </c>
      <c r="P1024" s="185">
        <f t="shared" si="349"/>
        <v>0</v>
      </c>
      <c r="Q1024" s="184">
        <f t="shared" si="350"/>
        <v>0</v>
      </c>
      <c r="R1024" s="184">
        <f t="shared" si="351"/>
        <v>0</v>
      </c>
      <c r="S1024" s="184">
        <f t="shared" si="352"/>
        <v>0</v>
      </c>
      <c r="T1024" s="444" t="str">
        <f t="shared" si="358"/>
        <v/>
      </c>
      <c r="U1024" s="440">
        <v>1</v>
      </c>
      <c r="V1024" s="440">
        <v>1</v>
      </c>
      <c r="W1024" s="440">
        <v>1</v>
      </c>
      <c r="X1024" s="440">
        <v>1</v>
      </c>
      <c r="Y1024" s="179"/>
      <c r="Z1024" s="186">
        <f t="shared" si="347"/>
        <v>0</v>
      </c>
      <c r="AA1024" s="187">
        <f t="shared" si="348"/>
        <v>0</v>
      </c>
    </row>
    <row r="1025" spans="2:27" ht="18" customHeight="1">
      <c r="B1025" s="179"/>
      <c r="C1025" s="80"/>
      <c r="D1025" s="57"/>
      <c r="E1025" s="57"/>
      <c r="F1025" s="57"/>
      <c r="G1025" s="80"/>
      <c r="H1025" s="57"/>
      <c r="I1025" s="508"/>
      <c r="J1025" s="182"/>
      <c r="K1025" s="183">
        <f t="shared" si="353"/>
        <v>0</v>
      </c>
      <c r="L1025" s="184">
        <f t="shared" si="354"/>
        <v>0</v>
      </c>
      <c r="M1025" s="184">
        <f t="shared" si="355"/>
        <v>0</v>
      </c>
      <c r="N1025" s="184">
        <f t="shared" si="356"/>
        <v>0</v>
      </c>
      <c r="O1025" s="184">
        <f t="shared" si="357"/>
        <v>0</v>
      </c>
      <c r="P1025" s="185">
        <f t="shared" si="349"/>
        <v>0</v>
      </c>
      <c r="Q1025" s="184">
        <f t="shared" si="350"/>
        <v>0</v>
      </c>
      <c r="R1025" s="184">
        <f t="shared" si="351"/>
        <v>0</v>
      </c>
      <c r="S1025" s="184">
        <f t="shared" si="352"/>
        <v>0</v>
      </c>
      <c r="T1025" s="444" t="str">
        <f t="shared" si="358"/>
        <v/>
      </c>
      <c r="U1025" s="440">
        <v>1</v>
      </c>
      <c r="V1025" s="440">
        <v>1</v>
      </c>
      <c r="W1025" s="440">
        <v>1</v>
      </c>
      <c r="X1025" s="440">
        <v>1</v>
      </c>
      <c r="Y1025" s="179"/>
      <c r="Z1025" s="186">
        <f t="shared" si="347"/>
        <v>0</v>
      </c>
      <c r="AA1025" s="187">
        <f t="shared" si="348"/>
        <v>0</v>
      </c>
    </row>
    <row r="1026" spans="2:27" ht="18" customHeight="1">
      <c r="B1026" s="179"/>
      <c r="C1026" s="80"/>
      <c r="D1026" s="57"/>
      <c r="E1026" s="57"/>
      <c r="F1026" s="57"/>
      <c r="G1026" s="80"/>
      <c r="H1026" s="57"/>
      <c r="I1026" s="508"/>
      <c r="J1026" s="182"/>
      <c r="K1026" s="183">
        <f t="shared" si="353"/>
        <v>0</v>
      </c>
      <c r="L1026" s="184">
        <f t="shared" si="354"/>
        <v>0</v>
      </c>
      <c r="M1026" s="184">
        <f t="shared" si="355"/>
        <v>0</v>
      </c>
      <c r="N1026" s="184">
        <f t="shared" si="356"/>
        <v>0</v>
      </c>
      <c r="O1026" s="184">
        <f t="shared" si="357"/>
        <v>0</v>
      </c>
      <c r="P1026" s="185">
        <f t="shared" si="349"/>
        <v>0</v>
      </c>
      <c r="Q1026" s="184">
        <f t="shared" si="350"/>
        <v>0</v>
      </c>
      <c r="R1026" s="184">
        <f t="shared" si="351"/>
        <v>0</v>
      </c>
      <c r="S1026" s="184">
        <f t="shared" si="352"/>
        <v>0</v>
      </c>
      <c r="T1026" s="444" t="str">
        <f t="shared" si="358"/>
        <v/>
      </c>
      <c r="U1026" s="440">
        <v>1</v>
      </c>
      <c r="V1026" s="440">
        <v>1</v>
      </c>
      <c r="W1026" s="440">
        <v>1</v>
      </c>
      <c r="X1026" s="440">
        <v>1</v>
      </c>
      <c r="Y1026" s="179"/>
      <c r="Z1026" s="186">
        <f t="shared" si="347"/>
        <v>0</v>
      </c>
      <c r="AA1026" s="187">
        <f t="shared" si="348"/>
        <v>0</v>
      </c>
    </row>
    <row r="1027" spans="2:27" ht="18" customHeight="1">
      <c r="B1027" s="179"/>
      <c r="C1027" s="80"/>
      <c r="D1027" s="57"/>
      <c r="E1027" s="57"/>
      <c r="F1027" s="57"/>
      <c r="G1027" s="80"/>
      <c r="H1027" s="57"/>
      <c r="I1027" s="508"/>
      <c r="J1027" s="182"/>
      <c r="K1027" s="183">
        <f t="shared" si="353"/>
        <v>0</v>
      </c>
      <c r="L1027" s="184">
        <f t="shared" si="354"/>
        <v>0</v>
      </c>
      <c r="M1027" s="184">
        <f t="shared" si="355"/>
        <v>0</v>
      </c>
      <c r="N1027" s="184">
        <f t="shared" si="356"/>
        <v>0</v>
      </c>
      <c r="O1027" s="184">
        <f t="shared" si="357"/>
        <v>0</v>
      </c>
      <c r="P1027" s="185">
        <f t="shared" si="349"/>
        <v>0</v>
      </c>
      <c r="Q1027" s="184">
        <f t="shared" si="350"/>
        <v>0</v>
      </c>
      <c r="R1027" s="184">
        <f t="shared" si="351"/>
        <v>0</v>
      </c>
      <c r="S1027" s="184">
        <f t="shared" si="352"/>
        <v>0</v>
      </c>
      <c r="T1027" s="444" t="str">
        <f t="shared" si="358"/>
        <v/>
      </c>
      <c r="U1027" s="440">
        <v>1</v>
      </c>
      <c r="V1027" s="440">
        <v>1</v>
      </c>
      <c r="W1027" s="440">
        <v>1</v>
      </c>
      <c r="X1027" s="440">
        <v>1</v>
      </c>
      <c r="Y1027" s="179"/>
      <c r="Z1027" s="186">
        <f t="shared" si="347"/>
        <v>0</v>
      </c>
      <c r="AA1027" s="187">
        <f t="shared" si="348"/>
        <v>0</v>
      </c>
    </row>
    <row r="1028" spans="2:27" ht="18" customHeight="1">
      <c r="B1028" s="179"/>
      <c r="C1028" s="80"/>
      <c r="D1028" s="57"/>
      <c r="E1028" s="57"/>
      <c r="F1028" s="57"/>
      <c r="G1028" s="80"/>
      <c r="H1028" s="57"/>
      <c r="I1028" s="508"/>
      <c r="J1028" s="182"/>
      <c r="K1028" s="183">
        <f t="shared" si="353"/>
        <v>0</v>
      </c>
      <c r="L1028" s="184">
        <f t="shared" si="354"/>
        <v>0</v>
      </c>
      <c r="M1028" s="184">
        <f t="shared" si="355"/>
        <v>0</v>
      </c>
      <c r="N1028" s="184">
        <f t="shared" si="356"/>
        <v>0</v>
      </c>
      <c r="O1028" s="184">
        <f t="shared" si="357"/>
        <v>0</v>
      </c>
      <c r="P1028" s="185">
        <f t="shared" si="349"/>
        <v>0</v>
      </c>
      <c r="Q1028" s="184">
        <f t="shared" si="350"/>
        <v>0</v>
      </c>
      <c r="R1028" s="184">
        <f t="shared" si="351"/>
        <v>0</v>
      </c>
      <c r="S1028" s="184">
        <f t="shared" si="352"/>
        <v>0</v>
      </c>
      <c r="T1028" s="444" t="str">
        <f t="shared" si="358"/>
        <v/>
      </c>
      <c r="U1028" s="440">
        <v>1</v>
      </c>
      <c r="V1028" s="440">
        <v>1</v>
      </c>
      <c r="W1028" s="440">
        <v>1</v>
      </c>
      <c r="X1028" s="440">
        <v>1</v>
      </c>
      <c r="Y1028" s="179"/>
      <c r="Z1028" s="186">
        <f t="shared" si="347"/>
        <v>0</v>
      </c>
      <c r="AA1028" s="187">
        <f t="shared" si="348"/>
        <v>0</v>
      </c>
    </row>
    <row r="1029" spans="2:27" ht="18" customHeight="1">
      <c r="B1029" s="179"/>
      <c r="C1029" s="80"/>
      <c r="D1029" s="57"/>
      <c r="E1029" s="57"/>
      <c r="F1029" s="57"/>
      <c r="G1029" s="80"/>
      <c r="H1029" s="57"/>
      <c r="I1029" s="508"/>
      <c r="J1029" s="182"/>
      <c r="K1029" s="183">
        <f t="shared" si="353"/>
        <v>0</v>
      </c>
      <c r="L1029" s="184">
        <f t="shared" si="354"/>
        <v>0</v>
      </c>
      <c r="M1029" s="184">
        <f t="shared" si="355"/>
        <v>0</v>
      </c>
      <c r="N1029" s="184">
        <f t="shared" si="356"/>
        <v>0</v>
      </c>
      <c r="O1029" s="184">
        <f t="shared" si="357"/>
        <v>0</v>
      </c>
      <c r="P1029" s="185">
        <f t="shared" si="349"/>
        <v>0</v>
      </c>
      <c r="Q1029" s="184">
        <f t="shared" si="350"/>
        <v>0</v>
      </c>
      <c r="R1029" s="184">
        <f t="shared" si="351"/>
        <v>0</v>
      </c>
      <c r="S1029" s="184">
        <f t="shared" si="352"/>
        <v>0</v>
      </c>
      <c r="T1029" s="444" t="str">
        <f t="shared" si="358"/>
        <v/>
      </c>
      <c r="U1029" s="440">
        <v>1</v>
      </c>
      <c r="V1029" s="440">
        <v>1</v>
      </c>
      <c r="W1029" s="440">
        <v>1</v>
      </c>
      <c r="X1029" s="440">
        <v>1</v>
      </c>
      <c r="Y1029" s="179"/>
      <c r="Z1029" s="186">
        <f t="shared" si="347"/>
        <v>0</v>
      </c>
      <c r="AA1029" s="187">
        <f t="shared" si="348"/>
        <v>0</v>
      </c>
    </row>
    <row r="1030" spans="2:27" ht="18" customHeight="1">
      <c r="B1030" s="179"/>
      <c r="C1030" s="80"/>
      <c r="D1030" s="57"/>
      <c r="E1030" s="57"/>
      <c r="F1030" s="57"/>
      <c r="G1030" s="80"/>
      <c r="H1030" s="57"/>
      <c r="I1030" s="508"/>
      <c r="J1030" s="182"/>
      <c r="K1030" s="183">
        <f t="shared" si="353"/>
        <v>0</v>
      </c>
      <c r="L1030" s="184">
        <f t="shared" si="354"/>
        <v>0</v>
      </c>
      <c r="M1030" s="184">
        <f t="shared" si="355"/>
        <v>0</v>
      </c>
      <c r="N1030" s="184">
        <f t="shared" si="356"/>
        <v>0</v>
      </c>
      <c r="O1030" s="184">
        <f t="shared" si="357"/>
        <v>0</v>
      </c>
      <c r="P1030" s="185">
        <f t="shared" si="349"/>
        <v>0</v>
      </c>
      <c r="Q1030" s="184">
        <f t="shared" si="350"/>
        <v>0</v>
      </c>
      <c r="R1030" s="184">
        <f t="shared" si="351"/>
        <v>0</v>
      </c>
      <c r="S1030" s="184">
        <f t="shared" si="352"/>
        <v>0</v>
      </c>
      <c r="T1030" s="444" t="str">
        <f t="shared" si="358"/>
        <v/>
      </c>
      <c r="U1030" s="440">
        <v>1</v>
      </c>
      <c r="V1030" s="440">
        <v>1</v>
      </c>
      <c r="W1030" s="440">
        <v>1</v>
      </c>
      <c r="X1030" s="440">
        <v>1</v>
      </c>
      <c r="Y1030" s="179"/>
      <c r="Z1030" s="186">
        <f t="shared" si="347"/>
        <v>0</v>
      </c>
      <c r="AA1030" s="187">
        <f t="shared" si="348"/>
        <v>0</v>
      </c>
    </row>
    <row r="1031" spans="2:27" ht="18" customHeight="1">
      <c r="B1031" s="179"/>
      <c r="C1031" s="80"/>
      <c r="D1031" s="57"/>
      <c r="E1031" s="57"/>
      <c r="F1031" s="57"/>
      <c r="G1031" s="80"/>
      <c r="H1031" s="57"/>
      <c r="I1031" s="508"/>
      <c r="J1031" s="182"/>
      <c r="K1031" s="183">
        <f t="shared" si="353"/>
        <v>0</v>
      </c>
      <c r="L1031" s="184">
        <f t="shared" si="354"/>
        <v>0</v>
      </c>
      <c r="M1031" s="184">
        <f t="shared" si="355"/>
        <v>0</v>
      </c>
      <c r="N1031" s="184">
        <f t="shared" si="356"/>
        <v>0</v>
      </c>
      <c r="O1031" s="184">
        <f t="shared" si="357"/>
        <v>0</v>
      </c>
      <c r="P1031" s="185">
        <f t="shared" si="349"/>
        <v>0</v>
      </c>
      <c r="Q1031" s="184">
        <f t="shared" si="350"/>
        <v>0</v>
      </c>
      <c r="R1031" s="184">
        <f t="shared" si="351"/>
        <v>0</v>
      </c>
      <c r="S1031" s="184">
        <f t="shared" si="352"/>
        <v>0</v>
      </c>
      <c r="T1031" s="444" t="str">
        <f t="shared" si="358"/>
        <v/>
      </c>
      <c r="U1031" s="440">
        <v>1</v>
      </c>
      <c r="V1031" s="440">
        <v>1</v>
      </c>
      <c r="W1031" s="440">
        <v>1</v>
      </c>
      <c r="X1031" s="440">
        <v>1</v>
      </c>
      <c r="Y1031" s="179"/>
      <c r="Z1031" s="186">
        <f t="shared" si="347"/>
        <v>0</v>
      </c>
      <c r="AA1031" s="187">
        <f t="shared" si="348"/>
        <v>0</v>
      </c>
    </row>
    <row r="1032" spans="2:27" ht="18" customHeight="1">
      <c r="B1032" s="179"/>
      <c r="C1032" s="80"/>
      <c r="D1032" s="57"/>
      <c r="E1032" s="57"/>
      <c r="F1032" s="57"/>
      <c r="G1032" s="80"/>
      <c r="H1032" s="57"/>
      <c r="I1032" s="508"/>
      <c r="J1032" s="182"/>
      <c r="K1032" s="183">
        <f t="shared" si="353"/>
        <v>0</v>
      </c>
      <c r="L1032" s="184">
        <f t="shared" si="354"/>
        <v>0</v>
      </c>
      <c r="M1032" s="184">
        <f t="shared" si="355"/>
        <v>0</v>
      </c>
      <c r="N1032" s="184">
        <f t="shared" si="356"/>
        <v>0</v>
      </c>
      <c r="O1032" s="184">
        <f t="shared" si="357"/>
        <v>0</v>
      </c>
      <c r="P1032" s="185">
        <f t="shared" si="349"/>
        <v>0</v>
      </c>
      <c r="Q1032" s="184">
        <f t="shared" si="350"/>
        <v>0</v>
      </c>
      <c r="R1032" s="184">
        <f t="shared" si="351"/>
        <v>0</v>
      </c>
      <c r="S1032" s="184">
        <f t="shared" si="352"/>
        <v>0</v>
      </c>
      <c r="T1032" s="444" t="str">
        <f t="shared" si="358"/>
        <v/>
      </c>
      <c r="U1032" s="440">
        <v>1</v>
      </c>
      <c r="V1032" s="440">
        <v>1</v>
      </c>
      <c r="W1032" s="440">
        <v>1</v>
      </c>
      <c r="X1032" s="440">
        <v>1</v>
      </c>
      <c r="Y1032" s="179"/>
      <c r="Z1032" s="186">
        <f t="shared" si="347"/>
        <v>0</v>
      </c>
      <c r="AA1032" s="187">
        <f t="shared" si="348"/>
        <v>0</v>
      </c>
    </row>
    <row r="1033" spans="2:27" ht="18" customHeight="1">
      <c r="B1033" s="179"/>
      <c r="C1033" s="80"/>
      <c r="D1033" s="57"/>
      <c r="E1033" s="57"/>
      <c r="F1033" s="57"/>
      <c r="G1033" s="80"/>
      <c r="H1033" s="57"/>
      <c r="I1033" s="508"/>
      <c r="J1033" s="182"/>
      <c r="K1033" s="183">
        <f t="shared" si="353"/>
        <v>0</v>
      </c>
      <c r="L1033" s="184">
        <f t="shared" si="354"/>
        <v>0</v>
      </c>
      <c r="M1033" s="184">
        <f t="shared" si="355"/>
        <v>0</v>
      </c>
      <c r="N1033" s="184">
        <f t="shared" si="356"/>
        <v>0</v>
      </c>
      <c r="O1033" s="184">
        <f t="shared" si="357"/>
        <v>0</v>
      </c>
      <c r="P1033" s="185">
        <f t="shared" si="349"/>
        <v>0</v>
      </c>
      <c r="Q1033" s="184">
        <f t="shared" si="350"/>
        <v>0</v>
      </c>
      <c r="R1033" s="184">
        <f t="shared" si="351"/>
        <v>0</v>
      </c>
      <c r="S1033" s="184">
        <f t="shared" si="352"/>
        <v>0</v>
      </c>
      <c r="T1033" s="444" t="str">
        <f t="shared" si="358"/>
        <v/>
      </c>
      <c r="U1033" s="440">
        <v>1</v>
      </c>
      <c r="V1033" s="440">
        <v>1</v>
      </c>
      <c r="W1033" s="440">
        <v>1</v>
      </c>
      <c r="X1033" s="440">
        <v>1</v>
      </c>
      <c r="Y1033" s="179"/>
      <c r="Z1033" s="186">
        <f t="shared" si="347"/>
        <v>0</v>
      </c>
      <c r="AA1033" s="187">
        <f t="shared" si="348"/>
        <v>0</v>
      </c>
    </row>
    <row r="1034" spans="2:27" ht="18" customHeight="1">
      <c r="B1034" s="179"/>
      <c r="C1034" s="80"/>
      <c r="D1034" s="57"/>
      <c r="E1034" s="57"/>
      <c r="F1034" s="57"/>
      <c r="G1034" s="80"/>
      <c r="H1034" s="57"/>
      <c r="I1034" s="508"/>
      <c r="J1034" s="182"/>
      <c r="K1034" s="183">
        <f t="shared" si="353"/>
        <v>0</v>
      </c>
      <c r="L1034" s="184">
        <f t="shared" si="354"/>
        <v>0</v>
      </c>
      <c r="M1034" s="184">
        <f t="shared" si="355"/>
        <v>0</v>
      </c>
      <c r="N1034" s="184">
        <f t="shared" si="356"/>
        <v>0</v>
      </c>
      <c r="O1034" s="184">
        <f t="shared" si="357"/>
        <v>0</v>
      </c>
      <c r="P1034" s="185">
        <f t="shared" si="349"/>
        <v>0</v>
      </c>
      <c r="Q1034" s="184">
        <f t="shared" si="350"/>
        <v>0</v>
      </c>
      <c r="R1034" s="184">
        <f t="shared" si="351"/>
        <v>0</v>
      </c>
      <c r="S1034" s="184">
        <f t="shared" si="352"/>
        <v>0</v>
      </c>
      <c r="T1034" s="444" t="str">
        <f t="shared" si="358"/>
        <v/>
      </c>
      <c r="U1034" s="440">
        <v>1</v>
      </c>
      <c r="V1034" s="440">
        <v>1</v>
      </c>
      <c r="W1034" s="440">
        <v>1</v>
      </c>
      <c r="X1034" s="440">
        <v>1</v>
      </c>
      <c r="Y1034" s="179"/>
      <c r="Z1034" s="186">
        <f t="shared" si="347"/>
        <v>0</v>
      </c>
      <c r="AA1034" s="187">
        <f t="shared" si="348"/>
        <v>0</v>
      </c>
    </row>
    <row r="1035" spans="2:27" ht="18" customHeight="1">
      <c r="B1035" s="179"/>
      <c r="C1035" s="80"/>
      <c r="D1035" s="57"/>
      <c r="E1035" s="57"/>
      <c r="F1035" s="57"/>
      <c r="G1035" s="80"/>
      <c r="H1035" s="57"/>
      <c r="I1035" s="508"/>
      <c r="J1035" s="182"/>
      <c r="K1035" s="183">
        <f t="shared" si="353"/>
        <v>0</v>
      </c>
      <c r="L1035" s="184">
        <f t="shared" si="354"/>
        <v>0</v>
      </c>
      <c r="M1035" s="184">
        <f t="shared" si="355"/>
        <v>0</v>
      </c>
      <c r="N1035" s="184">
        <f t="shared" si="356"/>
        <v>0</v>
      </c>
      <c r="O1035" s="184">
        <f t="shared" si="357"/>
        <v>0</v>
      </c>
      <c r="P1035" s="185">
        <f t="shared" si="349"/>
        <v>0</v>
      </c>
      <c r="Q1035" s="184">
        <f t="shared" si="350"/>
        <v>0</v>
      </c>
      <c r="R1035" s="184">
        <f t="shared" si="351"/>
        <v>0</v>
      </c>
      <c r="S1035" s="184">
        <f t="shared" si="352"/>
        <v>0</v>
      </c>
      <c r="T1035" s="444" t="str">
        <f t="shared" si="358"/>
        <v/>
      </c>
      <c r="U1035" s="440">
        <v>1</v>
      </c>
      <c r="V1035" s="440">
        <v>1</v>
      </c>
      <c r="W1035" s="440">
        <v>1</v>
      </c>
      <c r="X1035" s="440">
        <v>1</v>
      </c>
      <c r="Y1035" s="179"/>
      <c r="Z1035" s="186">
        <f t="shared" si="347"/>
        <v>0</v>
      </c>
      <c r="AA1035" s="187">
        <f t="shared" si="348"/>
        <v>0</v>
      </c>
    </row>
    <row r="1036" spans="2:27" ht="18" customHeight="1">
      <c r="B1036" s="179"/>
      <c r="C1036" s="80"/>
      <c r="D1036" s="57"/>
      <c r="E1036" s="57"/>
      <c r="F1036" s="57"/>
      <c r="G1036" s="80"/>
      <c r="H1036" s="57"/>
      <c r="I1036" s="508"/>
      <c r="J1036" s="182"/>
      <c r="K1036" s="183">
        <f t="shared" si="353"/>
        <v>0</v>
      </c>
      <c r="L1036" s="184">
        <f t="shared" si="354"/>
        <v>0</v>
      </c>
      <c r="M1036" s="184">
        <f t="shared" si="355"/>
        <v>0</v>
      </c>
      <c r="N1036" s="184">
        <f t="shared" si="356"/>
        <v>0</v>
      </c>
      <c r="O1036" s="184">
        <f t="shared" si="357"/>
        <v>0</v>
      </c>
      <c r="P1036" s="185">
        <f t="shared" si="349"/>
        <v>0</v>
      </c>
      <c r="Q1036" s="184">
        <f t="shared" si="350"/>
        <v>0</v>
      </c>
      <c r="R1036" s="184">
        <f t="shared" si="351"/>
        <v>0</v>
      </c>
      <c r="S1036" s="184">
        <f t="shared" si="352"/>
        <v>0</v>
      </c>
      <c r="T1036" s="444" t="str">
        <f t="shared" si="358"/>
        <v/>
      </c>
      <c r="U1036" s="440">
        <v>1</v>
      </c>
      <c r="V1036" s="440">
        <v>1</v>
      </c>
      <c r="W1036" s="440">
        <v>1</v>
      </c>
      <c r="X1036" s="440">
        <v>1</v>
      </c>
      <c r="Y1036" s="179"/>
      <c r="Z1036" s="186">
        <f t="shared" si="347"/>
        <v>0</v>
      </c>
      <c r="AA1036" s="187">
        <f t="shared" si="348"/>
        <v>0</v>
      </c>
    </row>
    <row r="1037" spans="2:27" ht="18" customHeight="1">
      <c r="B1037" s="179"/>
      <c r="C1037" s="80"/>
      <c r="D1037" s="57"/>
      <c r="E1037" s="57"/>
      <c r="F1037" s="57"/>
      <c r="G1037" s="80"/>
      <c r="H1037" s="57"/>
      <c r="I1037" s="508"/>
      <c r="J1037" s="182"/>
      <c r="K1037" s="183">
        <f t="shared" si="353"/>
        <v>0</v>
      </c>
      <c r="L1037" s="184">
        <f t="shared" si="354"/>
        <v>0</v>
      </c>
      <c r="M1037" s="184">
        <f t="shared" si="355"/>
        <v>0</v>
      </c>
      <c r="N1037" s="184">
        <f t="shared" si="356"/>
        <v>0</v>
      </c>
      <c r="O1037" s="184">
        <f t="shared" si="357"/>
        <v>0</v>
      </c>
      <c r="P1037" s="185">
        <f t="shared" si="349"/>
        <v>0</v>
      </c>
      <c r="Q1037" s="184">
        <f t="shared" si="350"/>
        <v>0</v>
      </c>
      <c r="R1037" s="184">
        <f t="shared" si="351"/>
        <v>0</v>
      </c>
      <c r="S1037" s="184">
        <f t="shared" si="352"/>
        <v>0</v>
      </c>
      <c r="T1037" s="444" t="str">
        <f t="shared" si="358"/>
        <v/>
      </c>
      <c r="U1037" s="440">
        <v>1</v>
      </c>
      <c r="V1037" s="440">
        <v>1</v>
      </c>
      <c r="W1037" s="440">
        <v>1</v>
      </c>
      <c r="X1037" s="440">
        <v>1</v>
      </c>
      <c r="Y1037" s="179"/>
      <c r="Z1037" s="186">
        <f t="shared" si="347"/>
        <v>0</v>
      </c>
      <c r="AA1037" s="187">
        <f t="shared" si="348"/>
        <v>0</v>
      </c>
    </row>
    <row r="1038" spans="2:27" ht="18" customHeight="1">
      <c r="B1038" s="179"/>
      <c r="C1038" s="80"/>
      <c r="D1038" s="57"/>
      <c r="E1038" s="57"/>
      <c r="F1038" s="57"/>
      <c r="G1038" s="80"/>
      <c r="H1038" s="57"/>
      <c r="I1038" s="508"/>
      <c r="J1038" s="182"/>
      <c r="K1038" s="183">
        <f t="shared" si="353"/>
        <v>0</v>
      </c>
      <c r="L1038" s="184">
        <f t="shared" si="354"/>
        <v>0</v>
      </c>
      <c r="M1038" s="184">
        <f t="shared" si="355"/>
        <v>0</v>
      </c>
      <c r="N1038" s="184">
        <f t="shared" si="356"/>
        <v>0</v>
      </c>
      <c r="O1038" s="184">
        <f t="shared" si="357"/>
        <v>0</v>
      </c>
      <c r="P1038" s="185">
        <f t="shared" si="349"/>
        <v>0</v>
      </c>
      <c r="Q1038" s="184">
        <f t="shared" si="350"/>
        <v>0</v>
      </c>
      <c r="R1038" s="184">
        <f t="shared" si="351"/>
        <v>0</v>
      </c>
      <c r="S1038" s="184">
        <f t="shared" si="352"/>
        <v>0</v>
      </c>
      <c r="T1038" s="444" t="str">
        <f t="shared" si="358"/>
        <v/>
      </c>
      <c r="U1038" s="440">
        <v>1</v>
      </c>
      <c r="V1038" s="440">
        <v>1</v>
      </c>
      <c r="W1038" s="440">
        <v>1</v>
      </c>
      <c r="X1038" s="440">
        <v>1</v>
      </c>
      <c r="Y1038" s="179"/>
      <c r="Z1038" s="186">
        <f t="shared" si="347"/>
        <v>0</v>
      </c>
      <c r="AA1038" s="187">
        <f t="shared" si="348"/>
        <v>0</v>
      </c>
    </row>
    <row r="1039" spans="2:27" ht="18" customHeight="1">
      <c r="B1039" s="179"/>
      <c r="C1039" s="80"/>
      <c r="D1039" s="57"/>
      <c r="E1039" s="57"/>
      <c r="F1039" s="57"/>
      <c r="G1039" s="80"/>
      <c r="H1039" s="57"/>
      <c r="I1039" s="508"/>
      <c r="J1039" s="182"/>
      <c r="K1039" s="183">
        <f t="shared" si="353"/>
        <v>0</v>
      </c>
      <c r="L1039" s="184">
        <f t="shared" si="354"/>
        <v>0</v>
      </c>
      <c r="M1039" s="184">
        <f t="shared" si="355"/>
        <v>0</v>
      </c>
      <c r="N1039" s="184">
        <f t="shared" si="356"/>
        <v>0</v>
      </c>
      <c r="O1039" s="184">
        <f t="shared" si="357"/>
        <v>0</v>
      </c>
      <c r="P1039" s="185">
        <f t="shared" si="349"/>
        <v>0</v>
      </c>
      <c r="Q1039" s="184">
        <f t="shared" si="350"/>
        <v>0</v>
      </c>
      <c r="R1039" s="184">
        <f t="shared" si="351"/>
        <v>0</v>
      </c>
      <c r="S1039" s="184">
        <f t="shared" si="352"/>
        <v>0</v>
      </c>
      <c r="T1039" s="444" t="str">
        <f t="shared" si="358"/>
        <v/>
      </c>
      <c r="U1039" s="440">
        <v>1</v>
      </c>
      <c r="V1039" s="440">
        <v>1</v>
      </c>
      <c r="W1039" s="440">
        <v>1</v>
      </c>
      <c r="X1039" s="440">
        <v>1</v>
      </c>
      <c r="Y1039" s="179"/>
      <c r="Z1039" s="186">
        <f t="shared" si="347"/>
        <v>0</v>
      </c>
      <c r="AA1039" s="187">
        <f t="shared" si="348"/>
        <v>0</v>
      </c>
    </row>
    <row r="1040" spans="2:27" ht="18" customHeight="1">
      <c r="B1040" s="179"/>
      <c r="C1040" s="80"/>
      <c r="D1040" s="57"/>
      <c r="E1040" s="57"/>
      <c r="F1040" s="57"/>
      <c r="G1040" s="80"/>
      <c r="H1040" s="57"/>
      <c r="I1040" s="508"/>
      <c r="J1040" s="182"/>
      <c r="K1040" s="183">
        <f t="shared" si="353"/>
        <v>0</v>
      </c>
      <c r="L1040" s="184">
        <f t="shared" si="354"/>
        <v>0</v>
      </c>
      <c r="M1040" s="184">
        <f t="shared" si="355"/>
        <v>0</v>
      </c>
      <c r="N1040" s="184">
        <f t="shared" si="356"/>
        <v>0</v>
      </c>
      <c r="O1040" s="184">
        <f t="shared" si="357"/>
        <v>0</v>
      </c>
      <c r="P1040" s="185">
        <f t="shared" si="349"/>
        <v>0</v>
      </c>
      <c r="Q1040" s="184">
        <f t="shared" si="350"/>
        <v>0</v>
      </c>
      <c r="R1040" s="184">
        <f t="shared" si="351"/>
        <v>0</v>
      </c>
      <c r="S1040" s="184">
        <f t="shared" si="352"/>
        <v>0</v>
      </c>
      <c r="T1040" s="444" t="str">
        <f t="shared" si="358"/>
        <v/>
      </c>
      <c r="U1040" s="440">
        <v>1</v>
      </c>
      <c r="V1040" s="440">
        <v>1</v>
      </c>
      <c r="W1040" s="440">
        <v>1</v>
      </c>
      <c r="X1040" s="440">
        <v>1</v>
      </c>
      <c r="Y1040" s="179"/>
      <c r="Z1040" s="186">
        <f t="shared" si="347"/>
        <v>0</v>
      </c>
      <c r="AA1040" s="187">
        <f t="shared" si="348"/>
        <v>0</v>
      </c>
    </row>
    <row r="1041" spans="2:27" ht="18" customHeight="1">
      <c r="B1041" s="179"/>
      <c r="C1041" s="80"/>
      <c r="D1041" s="57"/>
      <c r="E1041" s="57"/>
      <c r="F1041" s="57"/>
      <c r="G1041" s="80"/>
      <c r="H1041" s="57"/>
      <c r="I1041" s="508"/>
      <c r="J1041" s="182"/>
      <c r="K1041" s="183">
        <f t="shared" si="353"/>
        <v>0</v>
      </c>
      <c r="L1041" s="184">
        <f t="shared" si="354"/>
        <v>0</v>
      </c>
      <c r="M1041" s="184">
        <f t="shared" si="355"/>
        <v>0</v>
      </c>
      <c r="N1041" s="184">
        <f t="shared" si="356"/>
        <v>0</v>
      </c>
      <c r="O1041" s="184">
        <f t="shared" si="357"/>
        <v>0</v>
      </c>
      <c r="P1041" s="185">
        <f t="shared" si="349"/>
        <v>0</v>
      </c>
      <c r="Q1041" s="184">
        <f t="shared" si="350"/>
        <v>0</v>
      </c>
      <c r="R1041" s="184">
        <f t="shared" si="351"/>
        <v>0</v>
      </c>
      <c r="S1041" s="184">
        <f t="shared" si="352"/>
        <v>0</v>
      </c>
      <c r="T1041" s="444" t="str">
        <f t="shared" si="358"/>
        <v/>
      </c>
      <c r="U1041" s="440">
        <v>1</v>
      </c>
      <c r="V1041" s="440">
        <v>1</v>
      </c>
      <c r="W1041" s="440">
        <v>1</v>
      </c>
      <c r="X1041" s="440">
        <v>1</v>
      </c>
      <c r="Y1041" s="179"/>
      <c r="Z1041" s="186">
        <f t="shared" si="347"/>
        <v>0</v>
      </c>
      <c r="AA1041" s="187">
        <f t="shared" si="348"/>
        <v>0</v>
      </c>
    </row>
    <row r="1042" spans="2:27" ht="18" customHeight="1">
      <c r="B1042" s="179"/>
      <c r="C1042" s="80"/>
      <c r="D1042" s="57"/>
      <c r="E1042" s="57"/>
      <c r="F1042" s="57"/>
      <c r="G1042" s="80"/>
      <c r="H1042" s="57"/>
      <c r="I1042" s="508"/>
      <c r="J1042" s="182"/>
      <c r="K1042" s="183">
        <f t="shared" si="353"/>
        <v>0</v>
      </c>
      <c r="L1042" s="184">
        <f t="shared" si="354"/>
        <v>0</v>
      </c>
      <c r="M1042" s="184">
        <f t="shared" si="355"/>
        <v>0</v>
      </c>
      <c r="N1042" s="184">
        <f t="shared" si="356"/>
        <v>0</v>
      </c>
      <c r="O1042" s="184">
        <f t="shared" si="357"/>
        <v>0</v>
      </c>
      <c r="P1042" s="185">
        <f t="shared" si="349"/>
        <v>0</v>
      </c>
      <c r="Q1042" s="184">
        <f t="shared" si="350"/>
        <v>0</v>
      </c>
      <c r="R1042" s="184">
        <f t="shared" si="351"/>
        <v>0</v>
      </c>
      <c r="S1042" s="184">
        <f t="shared" si="352"/>
        <v>0</v>
      </c>
      <c r="T1042" s="444" t="str">
        <f t="shared" si="358"/>
        <v/>
      </c>
      <c r="U1042" s="440">
        <v>1</v>
      </c>
      <c r="V1042" s="440">
        <v>1</v>
      </c>
      <c r="W1042" s="440">
        <v>1</v>
      </c>
      <c r="X1042" s="440">
        <v>1</v>
      </c>
      <c r="Y1042" s="179"/>
      <c r="Z1042" s="186">
        <f t="shared" si="347"/>
        <v>0</v>
      </c>
      <c r="AA1042" s="187">
        <f t="shared" si="348"/>
        <v>0</v>
      </c>
    </row>
    <row r="1043" spans="2:27" ht="18" customHeight="1">
      <c r="B1043" s="179"/>
      <c r="C1043" s="80"/>
      <c r="D1043" s="57"/>
      <c r="E1043" s="57"/>
      <c r="F1043" s="57"/>
      <c r="G1043" s="80"/>
      <c r="H1043" s="57"/>
      <c r="I1043" s="508"/>
      <c r="J1043" s="182"/>
      <c r="K1043" s="183">
        <f t="shared" si="353"/>
        <v>0</v>
      </c>
      <c r="L1043" s="184">
        <f t="shared" si="354"/>
        <v>0</v>
      </c>
      <c r="M1043" s="184">
        <f t="shared" si="355"/>
        <v>0</v>
      </c>
      <c r="N1043" s="184">
        <f t="shared" si="356"/>
        <v>0</v>
      </c>
      <c r="O1043" s="184">
        <f t="shared" si="357"/>
        <v>0</v>
      </c>
      <c r="P1043" s="185">
        <f t="shared" si="349"/>
        <v>0</v>
      </c>
      <c r="Q1043" s="184">
        <f t="shared" si="350"/>
        <v>0</v>
      </c>
      <c r="R1043" s="184">
        <f t="shared" si="351"/>
        <v>0</v>
      </c>
      <c r="S1043" s="184">
        <f t="shared" si="352"/>
        <v>0</v>
      </c>
      <c r="T1043" s="444" t="str">
        <f t="shared" si="358"/>
        <v/>
      </c>
      <c r="U1043" s="440">
        <v>1</v>
      </c>
      <c r="V1043" s="440">
        <v>1</v>
      </c>
      <c r="W1043" s="440">
        <v>1</v>
      </c>
      <c r="X1043" s="440">
        <v>1</v>
      </c>
      <c r="Y1043" s="179"/>
      <c r="Z1043" s="186">
        <f t="shared" si="347"/>
        <v>0</v>
      </c>
      <c r="AA1043" s="187">
        <f t="shared" si="348"/>
        <v>0</v>
      </c>
    </row>
    <row r="1044" spans="2:27" ht="18" customHeight="1">
      <c r="B1044" s="179"/>
      <c r="C1044" s="80"/>
      <c r="D1044" s="57"/>
      <c r="E1044" s="57"/>
      <c r="F1044" s="57"/>
      <c r="G1044" s="80"/>
      <c r="H1044" s="57"/>
      <c r="I1044" s="508"/>
      <c r="J1044" s="182"/>
      <c r="K1044" s="183">
        <f t="shared" si="353"/>
        <v>0</v>
      </c>
      <c r="L1044" s="184">
        <f t="shared" si="354"/>
        <v>0</v>
      </c>
      <c r="M1044" s="184">
        <f t="shared" si="355"/>
        <v>0</v>
      </c>
      <c r="N1044" s="184">
        <f t="shared" si="356"/>
        <v>0</v>
      </c>
      <c r="O1044" s="184">
        <f t="shared" si="357"/>
        <v>0</v>
      </c>
      <c r="P1044" s="185">
        <f t="shared" si="349"/>
        <v>0</v>
      </c>
      <c r="Q1044" s="184">
        <f t="shared" si="350"/>
        <v>0</v>
      </c>
      <c r="R1044" s="184">
        <f t="shared" si="351"/>
        <v>0</v>
      </c>
      <c r="S1044" s="184">
        <f t="shared" si="352"/>
        <v>0</v>
      </c>
      <c r="T1044" s="444" t="str">
        <f t="shared" si="358"/>
        <v/>
      </c>
      <c r="U1044" s="440">
        <v>1</v>
      </c>
      <c r="V1044" s="440">
        <v>1</v>
      </c>
      <c r="W1044" s="440">
        <v>1</v>
      </c>
      <c r="X1044" s="440">
        <v>1</v>
      </c>
      <c r="Y1044" s="179"/>
      <c r="Z1044" s="186">
        <f t="shared" si="347"/>
        <v>0</v>
      </c>
      <c r="AA1044" s="187">
        <f t="shared" si="348"/>
        <v>0</v>
      </c>
    </row>
    <row r="1045" spans="2:27" ht="18" customHeight="1">
      <c r="B1045" s="179"/>
      <c r="C1045" s="80"/>
      <c r="D1045" s="57"/>
      <c r="E1045" s="57"/>
      <c r="F1045" s="57"/>
      <c r="G1045" s="80"/>
      <c r="H1045" s="57"/>
      <c r="I1045" s="508"/>
      <c r="J1045" s="182"/>
      <c r="K1045" s="183">
        <f t="shared" si="353"/>
        <v>0</v>
      </c>
      <c r="L1045" s="184">
        <f t="shared" si="354"/>
        <v>0</v>
      </c>
      <c r="M1045" s="184">
        <f t="shared" si="355"/>
        <v>0</v>
      </c>
      <c r="N1045" s="184">
        <f t="shared" si="356"/>
        <v>0</v>
      </c>
      <c r="O1045" s="184">
        <f t="shared" si="357"/>
        <v>0</v>
      </c>
      <c r="P1045" s="185">
        <f t="shared" si="349"/>
        <v>0</v>
      </c>
      <c r="Q1045" s="184">
        <f t="shared" si="350"/>
        <v>0</v>
      </c>
      <c r="R1045" s="184">
        <f t="shared" si="351"/>
        <v>0</v>
      </c>
      <c r="S1045" s="184">
        <f t="shared" si="352"/>
        <v>0</v>
      </c>
      <c r="T1045" s="444" t="str">
        <f t="shared" si="358"/>
        <v/>
      </c>
      <c r="U1045" s="440">
        <v>1</v>
      </c>
      <c r="V1045" s="440">
        <v>1</v>
      </c>
      <c r="W1045" s="440">
        <v>1</v>
      </c>
      <c r="X1045" s="440">
        <v>1</v>
      </c>
      <c r="Y1045" s="179"/>
      <c r="Z1045" s="186">
        <f t="shared" si="347"/>
        <v>0</v>
      </c>
      <c r="AA1045" s="187">
        <f t="shared" si="348"/>
        <v>0</v>
      </c>
    </row>
    <row r="1046" spans="2:27" ht="18" customHeight="1">
      <c r="B1046" s="179"/>
      <c r="C1046" s="80"/>
      <c r="D1046" s="57"/>
      <c r="E1046" s="57"/>
      <c r="F1046" s="57"/>
      <c r="G1046" s="80"/>
      <c r="H1046" s="57"/>
      <c r="I1046" s="508"/>
      <c r="J1046" s="182"/>
      <c r="K1046" s="183">
        <f t="shared" si="353"/>
        <v>0</v>
      </c>
      <c r="L1046" s="184">
        <f t="shared" si="354"/>
        <v>0</v>
      </c>
      <c r="M1046" s="184">
        <f t="shared" si="355"/>
        <v>0</v>
      </c>
      <c r="N1046" s="184">
        <f t="shared" si="356"/>
        <v>0</v>
      </c>
      <c r="O1046" s="184">
        <f t="shared" si="357"/>
        <v>0</v>
      </c>
      <c r="P1046" s="185">
        <f t="shared" si="349"/>
        <v>0</v>
      </c>
      <c r="Q1046" s="184">
        <f t="shared" si="350"/>
        <v>0</v>
      </c>
      <c r="R1046" s="184">
        <f t="shared" si="351"/>
        <v>0</v>
      </c>
      <c r="S1046" s="184">
        <f t="shared" si="352"/>
        <v>0</v>
      </c>
      <c r="T1046" s="444" t="str">
        <f t="shared" si="358"/>
        <v/>
      </c>
      <c r="U1046" s="440">
        <v>1</v>
      </c>
      <c r="V1046" s="440">
        <v>1</v>
      </c>
      <c r="W1046" s="440">
        <v>1</v>
      </c>
      <c r="X1046" s="440">
        <v>1</v>
      </c>
      <c r="Y1046" s="179"/>
      <c r="Z1046" s="186">
        <f t="shared" si="347"/>
        <v>0</v>
      </c>
      <c r="AA1046" s="187">
        <f t="shared" si="348"/>
        <v>0</v>
      </c>
    </row>
    <row r="1047" spans="2:27" ht="18" customHeight="1">
      <c r="B1047" s="179"/>
      <c r="C1047" s="80"/>
      <c r="D1047" s="57"/>
      <c r="E1047" s="57"/>
      <c r="F1047" s="57"/>
      <c r="G1047" s="80"/>
      <c r="H1047" s="57"/>
      <c r="I1047" s="508"/>
      <c r="J1047" s="182"/>
      <c r="K1047" s="183">
        <f t="shared" si="353"/>
        <v>0</v>
      </c>
      <c r="L1047" s="184">
        <f t="shared" si="354"/>
        <v>0</v>
      </c>
      <c r="M1047" s="184">
        <f t="shared" si="355"/>
        <v>0</v>
      </c>
      <c r="N1047" s="184">
        <f t="shared" si="356"/>
        <v>0</v>
      </c>
      <c r="O1047" s="184">
        <f t="shared" si="357"/>
        <v>0</v>
      </c>
      <c r="P1047" s="185">
        <f t="shared" si="349"/>
        <v>0</v>
      </c>
      <c r="Q1047" s="184">
        <f t="shared" si="350"/>
        <v>0</v>
      </c>
      <c r="R1047" s="184">
        <f t="shared" si="351"/>
        <v>0</v>
      </c>
      <c r="S1047" s="184">
        <f t="shared" si="352"/>
        <v>0</v>
      </c>
      <c r="T1047" s="444" t="str">
        <f t="shared" si="358"/>
        <v/>
      </c>
      <c r="U1047" s="440">
        <v>1</v>
      </c>
      <c r="V1047" s="440">
        <v>1</v>
      </c>
      <c r="W1047" s="440">
        <v>1</v>
      </c>
      <c r="X1047" s="440">
        <v>1</v>
      </c>
      <c r="Y1047" s="179"/>
      <c r="Z1047" s="186">
        <f t="shared" si="347"/>
        <v>0</v>
      </c>
      <c r="AA1047" s="187">
        <f t="shared" si="348"/>
        <v>0</v>
      </c>
    </row>
    <row r="1048" spans="2:27" ht="18" customHeight="1">
      <c r="B1048" s="179"/>
      <c r="C1048" s="80"/>
      <c r="D1048" s="57"/>
      <c r="E1048" s="57"/>
      <c r="F1048" s="57"/>
      <c r="G1048" s="80"/>
      <c r="H1048" s="57"/>
      <c r="I1048" s="508"/>
      <c r="J1048" s="182"/>
      <c r="K1048" s="183">
        <f t="shared" si="353"/>
        <v>0</v>
      </c>
      <c r="L1048" s="184">
        <f t="shared" si="354"/>
        <v>0</v>
      </c>
      <c r="M1048" s="184">
        <f t="shared" si="355"/>
        <v>0</v>
      </c>
      <c r="N1048" s="184">
        <f t="shared" si="356"/>
        <v>0</v>
      </c>
      <c r="O1048" s="184">
        <f t="shared" si="357"/>
        <v>0</v>
      </c>
      <c r="P1048" s="185">
        <f t="shared" si="349"/>
        <v>0</v>
      </c>
      <c r="Q1048" s="184">
        <f t="shared" si="350"/>
        <v>0</v>
      </c>
      <c r="R1048" s="184">
        <f t="shared" si="351"/>
        <v>0</v>
      </c>
      <c r="S1048" s="184">
        <f t="shared" si="352"/>
        <v>0</v>
      </c>
      <c r="T1048" s="444" t="str">
        <f t="shared" si="358"/>
        <v/>
      </c>
      <c r="U1048" s="440">
        <v>1</v>
      </c>
      <c r="V1048" s="440">
        <v>1</v>
      </c>
      <c r="W1048" s="440">
        <v>1</v>
      </c>
      <c r="X1048" s="440">
        <v>1</v>
      </c>
      <c r="Y1048" s="179"/>
      <c r="Z1048" s="186">
        <f t="shared" si="347"/>
        <v>0</v>
      </c>
      <c r="AA1048" s="187">
        <f t="shared" si="348"/>
        <v>0</v>
      </c>
    </row>
    <row r="1049" spans="2:27" ht="18" customHeight="1">
      <c r="B1049" s="179"/>
      <c r="C1049" s="80"/>
      <c r="D1049" s="57"/>
      <c r="E1049" s="57"/>
      <c r="F1049" s="57"/>
      <c r="G1049" s="80"/>
      <c r="H1049" s="57"/>
      <c r="I1049" s="508"/>
      <c r="J1049" s="182"/>
      <c r="K1049" s="183">
        <f t="shared" si="353"/>
        <v>0</v>
      </c>
      <c r="L1049" s="184">
        <f t="shared" si="354"/>
        <v>0</v>
      </c>
      <c r="M1049" s="184">
        <f t="shared" si="355"/>
        <v>0</v>
      </c>
      <c r="N1049" s="184">
        <f t="shared" si="356"/>
        <v>0</v>
      </c>
      <c r="O1049" s="184">
        <f t="shared" si="357"/>
        <v>0</v>
      </c>
      <c r="P1049" s="185">
        <f t="shared" si="349"/>
        <v>0</v>
      </c>
      <c r="Q1049" s="184">
        <f t="shared" si="350"/>
        <v>0</v>
      </c>
      <c r="R1049" s="184">
        <f t="shared" si="351"/>
        <v>0</v>
      </c>
      <c r="S1049" s="184">
        <f t="shared" si="352"/>
        <v>0</v>
      </c>
      <c r="T1049" s="444" t="str">
        <f t="shared" si="358"/>
        <v/>
      </c>
      <c r="U1049" s="440">
        <v>1</v>
      </c>
      <c r="V1049" s="440">
        <v>1</v>
      </c>
      <c r="W1049" s="440">
        <v>1</v>
      </c>
      <c r="X1049" s="440">
        <v>1</v>
      </c>
      <c r="Y1049" s="179"/>
      <c r="Z1049" s="186">
        <f t="shared" si="347"/>
        <v>0</v>
      </c>
      <c r="AA1049" s="187">
        <f t="shared" si="348"/>
        <v>0</v>
      </c>
    </row>
    <row r="1050" spans="2:27" ht="18" customHeight="1">
      <c r="B1050" s="179"/>
      <c r="C1050" s="80"/>
      <c r="D1050" s="57"/>
      <c r="E1050" s="57"/>
      <c r="F1050" s="57"/>
      <c r="G1050" s="80"/>
      <c r="H1050" s="57"/>
      <c r="I1050" s="508"/>
      <c r="J1050" s="182"/>
      <c r="K1050" s="183">
        <f t="shared" si="353"/>
        <v>0</v>
      </c>
      <c r="L1050" s="184">
        <f t="shared" si="354"/>
        <v>0</v>
      </c>
      <c r="M1050" s="184">
        <f t="shared" si="355"/>
        <v>0</v>
      </c>
      <c r="N1050" s="184">
        <f t="shared" si="356"/>
        <v>0</v>
      </c>
      <c r="O1050" s="184">
        <f t="shared" si="357"/>
        <v>0</v>
      </c>
      <c r="P1050" s="185">
        <f t="shared" si="349"/>
        <v>0</v>
      </c>
      <c r="Q1050" s="184">
        <f t="shared" si="350"/>
        <v>0</v>
      </c>
      <c r="R1050" s="184">
        <f t="shared" si="351"/>
        <v>0</v>
      </c>
      <c r="S1050" s="184">
        <f t="shared" si="352"/>
        <v>0</v>
      </c>
      <c r="T1050" s="444" t="str">
        <f t="shared" si="358"/>
        <v/>
      </c>
      <c r="U1050" s="440">
        <v>1</v>
      </c>
      <c r="V1050" s="440">
        <v>1</v>
      </c>
      <c r="W1050" s="440">
        <v>1</v>
      </c>
      <c r="X1050" s="440">
        <v>1</v>
      </c>
      <c r="Y1050" s="179"/>
      <c r="Z1050" s="186">
        <f t="shared" si="347"/>
        <v>0</v>
      </c>
      <c r="AA1050" s="187">
        <f t="shared" si="348"/>
        <v>0</v>
      </c>
    </row>
    <row r="1051" spans="2:27" ht="18" customHeight="1">
      <c r="B1051" s="179"/>
      <c r="C1051" s="80"/>
      <c r="D1051" s="57"/>
      <c r="E1051" s="57"/>
      <c r="F1051" s="57"/>
      <c r="G1051" s="80"/>
      <c r="H1051" s="57"/>
      <c r="I1051" s="508"/>
      <c r="J1051" s="182"/>
      <c r="K1051" s="183">
        <f t="shared" si="353"/>
        <v>0</v>
      </c>
      <c r="L1051" s="184">
        <f t="shared" si="354"/>
        <v>0</v>
      </c>
      <c r="M1051" s="184">
        <f t="shared" si="355"/>
        <v>0</v>
      </c>
      <c r="N1051" s="184">
        <f t="shared" si="356"/>
        <v>0</v>
      </c>
      <c r="O1051" s="184">
        <f t="shared" si="357"/>
        <v>0</v>
      </c>
      <c r="P1051" s="185">
        <f t="shared" si="349"/>
        <v>0</v>
      </c>
      <c r="Q1051" s="184">
        <f t="shared" si="350"/>
        <v>0</v>
      </c>
      <c r="R1051" s="184">
        <f t="shared" si="351"/>
        <v>0</v>
      </c>
      <c r="S1051" s="184">
        <f t="shared" si="352"/>
        <v>0</v>
      </c>
      <c r="T1051" s="444" t="str">
        <f t="shared" si="358"/>
        <v/>
      </c>
      <c r="U1051" s="440">
        <v>1</v>
      </c>
      <c r="V1051" s="440">
        <v>1</v>
      </c>
      <c r="W1051" s="440">
        <v>1</v>
      </c>
      <c r="X1051" s="440">
        <v>1</v>
      </c>
      <c r="Y1051" s="179"/>
      <c r="Z1051" s="186">
        <f t="shared" si="347"/>
        <v>0</v>
      </c>
      <c r="AA1051" s="187">
        <f t="shared" si="348"/>
        <v>0</v>
      </c>
    </row>
    <row r="1052" spans="2:27" ht="18" customHeight="1">
      <c r="B1052" s="179"/>
      <c r="C1052" s="80"/>
      <c r="D1052" s="57"/>
      <c r="E1052" s="57"/>
      <c r="F1052" s="57"/>
      <c r="G1052" s="80"/>
      <c r="H1052" s="57"/>
      <c r="I1052" s="508"/>
      <c r="J1052" s="182"/>
      <c r="K1052" s="183">
        <f t="shared" si="353"/>
        <v>0</v>
      </c>
      <c r="L1052" s="184">
        <f t="shared" si="354"/>
        <v>0</v>
      </c>
      <c r="M1052" s="184">
        <f t="shared" si="355"/>
        <v>0</v>
      </c>
      <c r="N1052" s="184">
        <f t="shared" si="356"/>
        <v>0</v>
      </c>
      <c r="O1052" s="184">
        <f t="shared" si="357"/>
        <v>0</v>
      </c>
      <c r="P1052" s="185">
        <f t="shared" si="349"/>
        <v>0</v>
      </c>
      <c r="Q1052" s="184">
        <f t="shared" si="350"/>
        <v>0</v>
      </c>
      <c r="R1052" s="184">
        <f t="shared" si="351"/>
        <v>0</v>
      </c>
      <c r="S1052" s="184">
        <f t="shared" si="352"/>
        <v>0</v>
      </c>
      <c r="T1052" s="444" t="str">
        <f t="shared" si="358"/>
        <v/>
      </c>
      <c r="U1052" s="440">
        <v>1</v>
      </c>
      <c r="V1052" s="440">
        <v>1</v>
      </c>
      <c r="W1052" s="440">
        <v>1</v>
      </c>
      <c r="X1052" s="440">
        <v>1</v>
      </c>
      <c r="Y1052" s="179"/>
      <c r="Z1052" s="186">
        <f t="shared" si="347"/>
        <v>0</v>
      </c>
      <c r="AA1052" s="187">
        <f t="shared" si="348"/>
        <v>0</v>
      </c>
    </row>
    <row r="1053" spans="2:27" ht="18" customHeight="1">
      <c r="B1053" s="179"/>
      <c r="C1053" s="80"/>
      <c r="D1053" s="57"/>
      <c r="E1053" s="57"/>
      <c r="F1053" s="57"/>
      <c r="G1053" s="80"/>
      <c r="H1053" s="57"/>
      <c r="I1053" s="508"/>
      <c r="J1053" s="182"/>
      <c r="K1053" s="183">
        <f t="shared" si="353"/>
        <v>0</v>
      </c>
      <c r="L1053" s="184">
        <f t="shared" si="354"/>
        <v>0</v>
      </c>
      <c r="M1053" s="184">
        <f t="shared" si="355"/>
        <v>0</v>
      </c>
      <c r="N1053" s="184">
        <f t="shared" si="356"/>
        <v>0</v>
      </c>
      <c r="O1053" s="184">
        <f t="shared" si="357"/>
        <v>0</v>
      </c>
      <c r="P1053" s="185">
        <f t="shared" si="349"/>
        <v>0</v>
      </c>
      <c r="Q1053" s="184">
        <f t="shared" si="350"/>
        <v>0</v>
      </c>
      <c r="R1053" s="184">
        <f t="shared" si="351"/>
        <v>0</v>
      </c>
      <c r="S1053" s="184">
        <f t="shared" si="352"/>
        <v>0</v>
      </c>
      <c r="T1053" s="444" t="str">
        <f t="shared" si="358"/>
        <v/>
      </c>
      <c r="U1053" s="440">
        <v>1</v>
      </c>
      <c r="V1053" s="440">
        <v>1</v>
      </c>
      <c r="W1053" s="440">
        <v>1</v>
      </c>
      <c r="X1053" s="440">
        <v>1</v>
      </c>
      <c r="Y1053" s="179"/>
      <c r="Z1053" s="186">
        <f t="shared" si="347"/>
        <v>0</v>
      </c>
      <c r="AA1053" s="187">
        <f t="shared" si="348"/>
        <v>0</v>
      </c>
    </row>
    <row r="1054" spans="2:27" ht="18" customHeight="1">
      <c r="B1054" s="179"/>
      <c r="C1054" s="80"/>
      <c r="D1054" s="57"/>
      <c r="E1054" s="57"/>
      <c r="F1054" s="57"/>
      <c r="G1054" s="80"/>
      <c r="H1054" s="57"/>
      <c r="I1054" s="508"/>
      <c r="J1054" s="182"/>
      <c r="K1054" s="183">
        <f t="shared" si="353"/>
        <v>0</v>
      </c>
      <c r="L1054" s="184">
        <f t="shared" si="354"/>
        <v>0</v>
      </c>
      <c r="M1054" s="184">
        <f t="shared" si="355"/>
        <v>0</v>
      </c>
      <c r="N1054" s="184">
        <f t="shared" si="356"/>
        <v>0</v>
      </c>
      <c r="O1054" s="184">
        <f t="shared" si="357"/>
        <v>0</v>
      </c>
      <c r="P1054" s="185">
        <f t="shared" si="349"/>
        <v>0</v>
      </c>
      <c r="Q1054" s="184">
        <f t="shared" si="350"/>
        <v>0</v>
      </c>
      <c r="R1054" s="184">
        <f t="shared" si="351"/>
        <v>0</v>
      </c>
      <c r="S1054" s="184">
        <f t="shared" si="352"/>
        <v>0</v>
      </c>
      <c r="T1054" s="444" t="str">
        <f t="shared" si="358"/>
        <v/>
      </c>
      <c r="U1054" s="440">
        <v>1</v>
      </c>
      <c r="V1054" s="440">
        <v>1</v>
      </c>
      <c r="W1054" s="440">
        <v>1</v>
      </c>
      <c r="X1054" s="440">
        <v>1</v>
      </c>
      <c r="Y1054" s="179"/>
      <c r="Z1054" s="186">
        <f t="shared" si="347"/>
        <v>0</v>
      </c>
      <c r="AA1054" s="187">
        <f t="shared" si="348"/>
        <v>0</v>
      </c>
    </row>
    <row r="1055" spans="2:27" ht="18" customHeight="1">
      <c r="B1055" s="179"/>
      <c r="C1055" s="80"/>
      <c r="D1055" s="57"/>
      <c r="E1055" s="57"/>
      <c r="F1055" s="57"/>
      <c r="G1055" s="80"/>
      <c r="H1055" s="57"/>
      <c r="I1055" s="508"/>
      <c r="J1055" s="182"/>
      <c r="K1055" s="183">
        <f t="shared" si="353"/>
        <v>0</v>
      </c>
      <c r="L1055" s="184">
        <f t="shared" si="354"/>
        <v>0</v>
      </c>
      <c r="M1055" s="184">
        <f t="shared" si="355"/>
        <v>0</v>
      </c>
      <c r="N1055" s="184">
        <f t="shared" si="356"/>
        <v>0</v>
      </c>
      <c r="O1055" s="184">
        <f t="shared" si="357"/>
        <v>0</v>
      </c>
      <c r="P1055" s="185">
        <f t="shared" si="349"/>
        <v>0</v>
      </c>
      <c r="Q1055" s="184">
        <f t="shared" si="350"/>
        <v>0</v>
      </c>
      <c r="R1055" s="184">
        <f t="shared" si="351"/>
        <v>0</v>
      </c>
      <c r="S1055" s="184">
        <f t="shared" si="352"/>
        <v>0</v>
      </c>
      <c r="T1055" s="444" t="str">
        <f t="shared" si="358"/>
        <v/>
      </c>
      <c r="U1055" s="440">
        <v>1</v>
      </c>
      <c r="V1055" s="440">
        <v>1</v>
      </c>
      <c r="W1055" s="440">
        <v>1</v>
      </c>
      <c r="X1055" s="440">
        <v>1</v>
      </c>
      <c r="Y1055" s="179"/>
      <c r="Z1055" s="186">
        <f t="shared" si="347"/>
        <v>0</v>
      </c>
      <c r="AA1055" s="187">
        <f t="shared" si="348"/>
        <v>0</v>
      </c>
    </row>
    <row r="1056" spans="2:27" ht="18" customHeight="1">
      <c r="B1056" s="179"/>
      <c r="C1056" s="80"/>
      <c r="D1056" s="57"/>
      <c r="E1056" s="57"/>
      <c r="F1056" s="57"/>
      <c r="G1056" s="80"/>
      <c r="H1056" s="57"/>
      <c r="I1056" s="508"/>
      <c r="J1056" s="182"/>
      <c r="K1056" s="183">
        <f t="shared" si="353"/>
        <v>0</v>
      </c>
      <c r="L1056" s="184">
        <f t="shared" si="354"/>
        <v>0</v>
      </c>
      <c r="M1056" s="184">
        <f t="shared" si="355"/>
        <v>0</v>
      </c>
      <c r="N1056" s="184">
        <f t="shared" si="356"/>
        <v>0</v>
      </c>
      <c r="O1056" s="184">
        <f t="shared" si="357"/>
        <v>0</v>
      </c>
      <c r="P1056" s="185">
        <f t="shared" si="349"/>
        <v>0</v>
      </c>
      <c r="Q1056" s="184">
        <f t="shared" si="350"/>
        <v>0</v>
      </c>
      <c r="R1056" s="184">
        <f t="shared" si="351"/>
        <v>0</v>
      </c>
      <c r="S1056" s="184">
        <f t="shared" si="352"/>
        <v>0</v>
      </c>
      <c r="T1056" s="444" t="str">
        <f t="shared" si="358"/>
        <v/>
      </c>
      <c r="U1056" s="440">
        <v>1</v>
      </c>
      <c r="V1056" s="440">
        <v>1</v>
      </c>
      <c r="W1056" s="440">
        <v>1</v>
      </c>
      <c r="X1056" s="440">
        <v>1</v>
      </c>
      <c r="Y1056" s="179"/>
      <c r="Z1056" s="186">
        <f t="shared" si="347"/>
        <v>0</v>
      </c>
      <c r="AA1056" s="187">
        <f t="shared" si="348"/>
        <v>0</v>
      </c>
    </row>
    <row r="1057" spans="2:27" ht="18" customHeight="1">
      <c r="B1057" s="179"/>
      <c r="C1057" s="80"/>
      <c r="D1057" s="57"/>
      <c r="E1057" s="57"/>
      <c r="F1057" s="57"/>
      <c r="G1057" s="80"/>
      <c r="H1057" s="57"/>
      <c r="I1057" s="508"/>
      <c r="J1057" s="182"/>
      <c r="K1057" s="183">
        <f t="shared" si="353"/>
        <v>0</v>
      </c>
      <c r="L1057" s="184">
        <f t="shared" si="354"/>
        <v>0</v>
      </c>
      <c r="M1057" s="184">
        <f t="shared" si="355"/>
        <v>0</v>
      </c>
      <c r="N1057" s="184">
        <f t="shared" si="356"/>
        <v>0</v>
      </c>
      <c r="O1057" s="184">
        <f t="shared" si="357"/>
        <v>0</v>
      </c>
      <c r="P1057" s="185">
        <f t="shared" si="349"/>
        <v>0</v>
      </c>
      <c r="Q1057" s="184">
        <f t="shared" si="350"/>
        <v>0</v>
      </c>
      <c r="R1057" s="184">
        <f t="shared" si="351"/>
        <v>0</v>
      </c>
      <c r="S1057" s="184">
        <f t="shared" si="352"/>
        <v>0</v>
      </c>
      <c r="T1057" s="444" t="str">
        <f t="shared" si="358"/>
        <v/>
      </c>
      <c r="U1057" s="440">
        <v>1</v>
      </c>
      <c r="V1057" s="440">
        <v>1</v>
      </c>
      <c r="W1057" s="440">
        <v>1</v>
      </c>
      <c r="X1057" s="440">
        <v>1</v>
      </c>
      <c r="Y1057" s="179"/>
      <c r="Z1057" s="186">
        <f t="shared" si="347"/>
        <v>0</v>
      </c>
      <c r="AA1057" s="187">
        <f t="shared" si="348"/>
        <v>0</v>
      </c>
    </row>
    <row r="1058" spans="2:27" ht="18" customHeight="1">
      <c r="B1058" s="179"/>
      <c r="C1058" s="80"/>
      <c r="D1058" s="57"/>
      <c r="E1058" s="57"/>
      <c r="F1058" s="57"/>
      <c r="G1058" s="80"/>
      <c r="H1058" s="57"/>
      <c r="I1058" s="508"/>
      <c r="J1058" s="182"/>
      <c r="K1058" s="183">
        <f t="shared" si="353"/>
        <v>0</v>
      </c>
      <c r="L1058" s="184">
        <f t="shared" si="354"/>
        <v>0</v>
      </c>
      <c r="M1058" s="184">
        <f t="shared" si="355"/>
        <v>0</v>
      </c>
      <c r="N1058" s="184">
        <f t="shared" si="356"/>
        <v>0</v>
      </c>
      <c r="O1058" s="184">
        <f t="shared" si="357"/>
        <v>0</v>
      </c>
      <c r="P1058" s="185">
        <f t="shared" si="349"/>
        <v>0</v>
      </c>
      <c r="Q1058" s="184">
        <f t="shared" si="350"/>
        <v>0</v>
      </c>
      <c r="R1058" s="184">
        <f t="shared" si="351"/>
        <v>0</v>
      </c>
      <c r="S1058" s="184">
        <f t="shared" si="352"/>
        <v>0</v>
      </c>
      <c r="T1058" s="444" t="str">
        <f t="shared" si="358"/>
        <v/>
      </c>
      <c r="U1058" s="440">
        <v>1</v>
      </c>
      <c r="V1058" s="440">
        <v>1</v>
      </c>
      <c r="W1058" s="440">
        <v>1</v>
      </c>
      <c r="X1058" s="440">
        <v>1</v>
      </c>
      <c r="Y1058" s="179"/>
      <c r="Z1058" s="186">
        <f t="shared" si="347"/>
        <v>0</v>
      </c>
      <c r="AA1058" s="187">
        <f t="shared" si="348"/>
        <v>0</v>
      </c>
    </row>
    <row r="1059" spans="2:27" ht="18" customHeight="1">
      <c r="B1059" s="179"/>
      <c r="C1059" s="80"/>
      <c r="D1059" s="57"/>
      <c r="E1059" s="57"/>
      <c r="F1059" s="57"/>
      <c r="G1059" s="80"/>
      <c r="H1059" s="57"/>
      <c r="I1059" s="508"/>
      <c r="J1059" s="182"/>
      <c r="K1059" s="183">
        <f t="shared" si="353"/>
        <v>0</v>
      </c>
      <c r="L1059" s="184">
        <f t="shared" si="354"/>
        <v>0</v>
      </c>
      <c r="M1059" s="184">
        <f t="shared" si="355"/>
        <v>0</v>
      </c>
      <c r="N1059" s="184">
        <f t="shared" si="356"/>
        <v>0</v>
      </c>
      <c r="O1059" s="184">
        <f t="shared" si="357"/>
        <v>0</v>
      </c>
      <c r="P1059" s="185">
        <f t="shared" si="349"/>
        <v>0</v>
      </c>
      <c r="Q1059" s="184">
        <f t="shared" si="350"/>
        <v>0</v>
      </c>
      <c r="R1059" s="184">
        <f t="shared" si="351"/>
        <v>0</v>
      </c>
      <c r="S1059" s="184">
        <f t="shared" si="352"/>
        <v>0</v>
      </c>
      <c r="T1059" s="444" t="str">
        <f t="shared" si="358"/>
        <v/>
      </c>
      <c r="U1059" s="440">
        <v>1</v>
      </c>
      <c r="V1059" s="440">
        <v>1</v>
      </c>
      <c r="W1059" s="440">
        <v>1</v>
      </c>
      <c r="X1059" s="440">
        <v>1</v>
      </c>
      <c r="Y1059" s="179"/>
      <c r="Z1059" s="186">
        <f t="shared" si="347"/>
        <v>0</v>
      </c>
      <c r="AA1059" s="187">
        <f t="shared" si="348"/>
        <v>0</v>
      </c>
    </row>
    <row r="1060" spans="2:27" ht="18" customHeight="1">
      <c r="B1060" s="179"/>
      <c r="C1060" s="80"/>
      <c r="D1060" s="57"/>
      <c r="E1060" s="57"/>
      <c r="F1060" s="57"/>
      <c r="G1060" s="80"/>
      <c r="H1060" s="57"/>
      <c r="I1060" s="508"/>
      <c r="J1060" s="182"/>
      <c r="K1060" s="183">
        <f t="shared" si="353"/>
        <v>0</v>
      </c>
      <c r="L1060" s="184">
        <f t="shared" si="354"/>
        <v>0</v>
      </c>
      <c r="M1060" s="184">
        <f t="shared" si="355"/>
        <v>0</v>
      </c>
      <c r="N1060" s="184">
        <f t="shared" si="356"/>
        <v>0</v>
      </c>
      <c r="O1060" s="184">
        <f t="shared" si="357"/>
        <v>0</v>
      </c>
      <c r="P1060" s="185">
        <f t="shared" ref="P1060:P1123" si="359">IF($J1060="",0,VLOOKUP($J1060,Kengetal,5,FALSE))</f>
        <v>0</v>
      </c>
      <c r="Q1060" s="184">
        <f t="shared" ref="Q1060:Q1123" si="360">IF($J1060="",0,VLOOKUP($J1060,Kengetal,6,FALSE))</f>
        <v>0</v>
      </c>
      <c r="R1060" s="184">
        <f t="shared" ref="R1060:R1123" si="361">IF($J1060="",0,VLOOKUP($J1060,Kengetal,7,FALSE))</f>
        <v>0</v>
      </c>
      <c r="S1060" s="184">
        <f t="shared" ref="S1060:S1123" si="362">IF($J1060="",0,VLOOKUP($J1060,Kengetal,8,FALSE))</f>
        <v>0</v>
      </c>
      <c r="T1060" s="444" t="str">
        <f t="shared" si="358"/>
        <v/>
      </c>
      <c r="U1060" s="440">
        <v>1</v>
      </c>
      <c r="V1060" s="440">
        <v>1</v>
      </c>
      <c r="W1060" s="440">
        <v>1</v>
      </c>
      <c r="X1060" s="440">
        <v>1</v>
      </c>
      <c r="Y1060" s="179"/>
      <c r="Z1060" s="186">
        <f t="shared" si="347"/>
        <v>0</v>
      </c>
      <c r="AA1060" s="187">
        <f t="shared" si="348"/>
        <v>0</v>
      </c>
    </row>
    <row r="1061" spans="2:27" ht="18" customHeight="1">
      <c r="B1061" s="179"/>
      <c r="C1061" s="80"/>
      <c r="D1061" s="57"/>
      <c r="E1061" s="57"/>
      <c r="F1061" s="57"/>
      <c r="G1061" s="80"/>
      <c r="H1061" s="57"/>
      <c r="I1061" s="508"/>
      <c r="J1061" s="182"/>
      <c r="K1061" s="183">
        <f t="shared" ref="K1061:K1124" si="363">SUM(IF(J1061="",0,VLOOKUP(J1061,Kengetal,2)))</f>
        <v>0</v>
      </c>
      <c r="L1061" s="184">
        <f t="shared" ref="L1061:L1124" si="364">P1061*I1061*U1061</f>
        <v>0</v>
      </c>
      <c r="M1061" s="184">
        <f t="shared" ref="M1061:M1124" si="365">Q1061*I1061*V1061</f>
        <v>0</v>
      </c>
      <c r="N1061" s="184">
        <f t="shared" ref="N1061:N1124" si="366">R1061*I1061*W1061</f>
        <v>0</v>
      </c>
      <c r="O1061" s="184">
        <f t="shared" ref="O1061:O1124" si="367">S1061*I1061*X1061</f>
        <v>0</v>
      </c>
      <c r="P1061" s="185">
        <f t="shared" si="359"/>
        <v>0</v>
      </c>
      <c r="Q1061" s="184">
        <f t="shared" si="360"/>
        <v>0</v>
      </c>
      <c r="R1061" s="184">
        <f t="shared" si="361"/>
        <v>0</v>
      </c>
      <c r="S1061" s="184">
        <f t="shared" si="362"/>
        <v>0</v>
      </c>
      <c r="T1061" s="444" t="str">
        <f t="shared" si="358"/>
        <v/>
      </c>
      <c r="U1061" s="440">
        <v>1</v>
      </c>
      <c r="V1061" s="440">
        <v>1</v>
      </c>
      <c r="W1061" s="440">
        <v>1</v>
      </c>
      <c r="X1061" s="440">
        <v>1</v>
      </c>
      <c r="Y1061" s="179"/>
      <c r="Z1061" s="186">
        <f t="shared" si="347"/>
        <v>0</v>
      </c>
      <c r="AA1061" s="187">
        <f t="shared" si="348"/>
        <v>0</v>
      </c>
    </row>
    <row r="1062" spans="2:27" ht="18" customHeight="1">
      <c r="B1062" s="179"/>
      <c r="C1062" s="80"/>
      <c r="D1062" s="57"/>
      <c r="E1062" s="57"/>
      <c r="F1062" s="57"/>
      <c r="G1062" s="80"/>
      <c r="H1062" s="57"/>
      <c r="I1062" s="508"/>
      <c r="J1062" s="182"/>
      <c r="K1062" s="183">
        <f t="shared" si="363"/>
        <v>0</v>
      </c>
      <c r="L1062" s="184">
        <f t="shared" si="364"/>
        <v>0</v>
      </c>
      <c r="M1062" s="184">
        <f t="shared" si="365"/>
        <v>0</v>
      </c>
      <c r="N1062" s="184">
        <f t="shared" si="366"/>
        <v>0</v>
      </c>
      <c r="O1062" s="184">
        <f t="shared" si="367"/>
        <v>0</v>
      </c>
      <c r="P1062" s="185">
        <f t="shared" si="359"/>
        <v>0</v>
      </c>
      <c r="Q1062" s="184">
        <f t="shared" si="360"/>
        <v>0</v>
      </c>
      <c r="R1062" s="184">
        <f t="shared" si="361"/>
        <v>0</v>
      </c>
      <c r="S1062" s="184">
        <f t="shared" si="362"/>
        <v>0</v>
      </c>
      <c r="T1062" s="444" t="str">
        <f t="shared" si="358"/>
        <v/>
      </c>
      <c r="U1062" s="440">
        <v>1</v>
      </c>
      <c r="V1062" s="440">
        <v>1</v>
      </c>
      <c r="W1062" s="440">
        <v>1</v>
      </c>
      <c r="X1062" s="440">
        <v>1</v>
      </c>
      <c r="Y1062" s="179"/>
      <c r="Z1062" s="186">
        <f t="shared" si="347"/>
        <v>0</v>
      </c>
      <c r="AA1062" s="187">
        <f t="shared" si="348"/>
        <v>0</v>
      </c>
    </row>
    <row r="1063" spans="2:27" ht="18" customHeight="1">
      <c r="B1063" s="179"/>
      <c r="C1063" s="80"/>
      <c r="D1063" s="57"/>
      <c r="E1063" s="57"/>
      <c r="F1063" s="57"/>
      <c r="G1063" s="80"/>
      <c r="H1063" s="57"/>
      <c r="I1063" s="508"/>
      <c r="J1063" s="182"/>
      <c r="K1063" s="183">
        <f t="shared" si="363"/>
        <v>0</v>
      </c>
      <c r="L1063" s="184">
        <f t="shared" si="364"/>
        <v>0</v>
      </c>
      <c r="M1063" s="184">
        <f t="shared" si="365"/>
        <v>0</v>
      </c>
      <c r="N1063" s="184">
        <f t="shared" si="366"/>
        <v>0</v>
      </c>
      <c r="O1063" s="184">
        <f t="shared" si="367"/>
        <v>0</v>
      </c>
      <c r="P1063" s="185">
        <f t="shared" si="359"/>
        <v>0</v>
      </c>
      <c r="Q1063" s="184">
        <f t="shared" si="360"/>
        <v>0</v>
      </c>
      <c r="R1063" s="184">
        <f t="shared" si="361"/>
        <v>0</v>
      </c>
      <c r="S1063" s="184">
        <f t="shared" si="362"/>
        <v>0</v>
      </c>
      <c r="T1063" s="444" t="str">
        <f t="shared" si="358"/>
        <v/>
      </c>
      <c r="U1063" s="440">
        <v>1</v>
      </c>
      <c r="V1063" s="440">
        <v>1</v>
      </c>
      <c r="W1063" s="440">
        <v>1</v>
      </c>
      <c r="X1063" s="440">
        <v>1</v>
      </c>
      <c r="Y1063" s="179"/>
      <c r="Z1063" s="186">
        <f t="shared" si="347"/>
        <v>0</v>
      </c>
      <c r="AA1063" s="187">
        <f t="shared" si="348"/>
        <v>0</v>
      </c>
    </row>
    <row r="1064" spans="2:27" ht="18" customHeight="1">
      <c r="B1064" s="179"/>
      <c r="C1064" s="80"/>
      <c r="D1064" s="57"/>
      <c r="E1064" s="57"/>
      <c r="F1064" s="57"/>
      <c r="G1064" s="80"/>
      <c r="H1064" s="57"/>
      <c r="I1064" s="508"/>
      <c r="J1064" s="182"/>
      <c r="K1064" s="183">
        <f t="shared" si="363"/>
        <v>0</v>
      </c>
      <c r="L1064" s="184">
        <f t="shared" si="364"/>
        <v>0</v>
      </c>
      <c r="M1064" s="184">
        <f t="shared" si="365"/>
        <v>0</v>
      </c>
      <c r="N1064" s="184">
        <f t="shared" si="366"/>
        <v>0</v>
      </c>
      <c r="O1064" s="184">
        <f t="shared" si="367"/>
        <v>0</v>
      </c>
      <c r="P1064" s="185">
        <f t="shared" si="359"/>
        <v>0</v>
      </c>
      <c r="Q1064" s="184">
        <f t="shared" si="360"/>
        <v>0</v>
      </c>
      <c r="R1064" s="184">
        <f t="shared" si="361"/>
        <v>0</v>
      </c>
      <c r="S1064" s="184">
        <f t="shared" si="362"/>
        <v>0</v>
      </c>
      <c r="T1064" s="444" t="str">
        <f t="shared" si="358"/>
        <v/>
      </c>
      <c r="U1064" s="440">
        <v>1</v>
      </c>
      <c r="V1064" s="440">
        <v>1</v>
      </c>
      <c r="W1064" s="440">
        <v>1</v>
      </c>
      <c r="X1064" s="440">
        <v>1</v>
      </c>
      <c r="Y1064" s="179"/>
      <c r="Z1064" s="186">
        <f t="shared" si="347"/>
        <v>0</v>
      </c>
      <c r="AA1064" s="187">
        <f t="shared" si="348"/>
        <v>0</v>
      </c>
    </row>
    <row r="1065" spans="2:27" ht="18" customHeight="1">
      <c r="B1065" s="179"/>
      <c r="C1065" s="80"/>
      <c r="D1065" s="57"/>
      <c r="E1065" s="57"/>
      <c r="F1065" s="57"/>
      <c r="G1065" s="80"/>
      <c r="H1065" s="57"/>
      <c r="I1065" s="508"/>
      <c r="J1065" s="182"/>
      <c r="K1065" s="183">
        <f t="shared" si="363"/>
        <v>0</v>
      </c>
      <c r="L1065" s="184">
        <f t="shared" si="364"/>
        <v>0</v>
      </c>
      <c r="M1065" s="184">
        <f t="shared" si="365"/>
        <v>0</v>
      </c>
      <c r="N1065" s="184">
        <f t="shared" si="366"/>
        <v>0</v>
      </c>
      <c r="O1065" s="184">
        <f t="shared" si="367"/>
        <v>0</v>
      </c>
      <c r="P1065" s="185">
        <f t="shared" si="359"/>
        <v>0</v>
      </c>
      <c r="Q1065" s="184">
        <f t="shared" si="360"/>
        <v>0</v>
      </c>
      <c r="R1065" s="184">
        <f t="shared" si="361"/>
        <v>0</v>
      </c>
      <c r="S1065" s="184">
        <f t="shared" si="362"/>
        <v>0</v>
      </c>
      <c r="T1065" s="444" t="str">
        <f t="shared" si="358"/>
        <v/>
      </c>
      <c r="U1065" s="440">
        <v>1</v>
      </c>
      <c r="V1065" s="440">
        <v>1</v>
      </c>
      <c r="W1065" s="440">
        <v>1</v>
      </c>
      <c r="X1065" s="440">
        <v>1</v>
      </c>
      <c r="Y1065" s="179"/>
      <c r="Z1065" s="186">
        <f t="shared" si="347"/>
        <v>0</v>
      </c>
      <c r="AA1065" s="187">
        <f t="shared" si="348"/>
        <v>0</v>
      </c>
    </row>
    <row r="1066" spans="2:27" ht="18" customHeight="1">
      <c r="B1066" s="179"/>
      <c r="C1066" s="80"/>
      <c r="D1066" s="57"/>
      <c r="E1066" s="57"/>
      <c r="F1066" s="57"/>
      <c r="G1066" s="80"/>
      <c r="H1066" s="57"/>
      <c r="I1066" s="508"/>
      <c r="J1066" s="182"/>
      <c r="K1066" s="183">
        <f t="shared" si="363"/>
        <v>0</v>
      </c>
      <c r="L1066" s="184">
        <f t="shared" si="364"/>
        <v>0</v>
      </c>
      <c r="M1066" s="184">
        <f t="shared" si="365"/>
        <v>0</v>
      </c>
      <c r="N1066" s="184">
        <f t="shared" si="366"/>
        <v>0</v>
      </c>
      <c r="O1066" s="184">
        <f t="shared" si="367"/>
        <v>0</v>
      </c>
      <c r="P1066" s="185">
        <f t="shared" si="359"/>
        <v>0</v>
      </c>
      <c r="Q1066" s="184">
        <f t="shared" si="360"/>
        <v>0</v>
      </c>
      <c r="R1066" s="184">
        <f t="shared" si="361"/>
        <v>0</v>
      </c>
      <c r="S1066" s="184">
        <f t="shared" si="362"/>
        <v>0</v>
      </c>
      <c r="T1066" s="444" t="str">
        <f t="shared" si="358"/>
        <v/>
      </c>
      <c r="U1066" s="440">
        <v>1</v>
      </c>
      <c r="V1066" s="440">
        <v>1</v>
      </c>
      <c r="W1066" s="440">
        <v>1</v>
      </c>
      <c r="X1066" s="440">
        <v>1</v>
      </c>
      <c r="Y1066" s="179"/>
      <c r="Z1066" s="186">
        <f t="shared" si="347"/>
        <v>0</v>
      </c>
      <c r="AA1066" s="187">
        <f t="shared" si="348"/>
        <v>0</v>
      </c>
    </row>
    <row r="1067" spans="2:27" ht="18" customHeight="1">
      <c r="B1067" s="179"/>
      <c r="C1067" s="80"/>
      <c r="D1067" s="57"/>
      <c r="E1067" s="57"/>
      <c r="F1067" s="57"/>
      <c r="G1067" s="80"/>
      <c r="H1067" s="57"/>
      <c r="I1067" s="508"/>
      <c r="J1067" s="182"/>
      <c r="K1067" s="183">
        <f t="shared" si="363"/>
        <v>0</v>
      </c>
      <c r="L1067" s="184">
        <f t="shared" si="364"/>
        <v>0</v>
      </c>
      <c r="M1067" s="184">
        <f t="shared" si="365"/>
        <v>0</v>
      </c>
      <c r="N1067" s="184">
        <f t="shared" si="366"/>
        <v>0</v>
      </c>
      <c r="O1067" s="184">
        <f t="shared" si="367"/>
        <v>0</v>
      </c>
      <c r="P1067" s="185">
        <f t="shared" si="359"/>
        <v>0</v>
      </c>
      <c r="Q1067" s="184">
        <f t="shared" si="360"/>
        <v>0</v>
      </c>
      <c r="R1067" s="184">
        <f t="shared" si="361"/>
        <v>0</v>
      </c>
      <c r="S1067" s="184">
        <f t="shared" si="362"/>
        <v>0</v>
      </c>
      <c r="T1067" s="444" t="str">
        <f t="shared" si="358"/>
        <v/>
      </c>
      <c r="U1067" s="440">
        <v>1</v>
      </c>
      <c r="V1067" s="440">
        <v>1</v>
      </c>
      <c r="W1067" s="440">
        <v>1</v>
      </c>
      <c r="X1067" s="440">
        <v>1</v>
      </c>
      <c r="Y1067" s="179"/>
      <c r="Z1067" s="186">
        <f t="shared" si="347"/>
        <v>0</v>
      </c>
      <c r="AA1067" s="187">
        <f t="shared" si="348"/>
        <v>0</v>
      </c>
    </row>
    <row r="1068" spans="2:27" ht="18" customHeight="1">
      <c r="B1068" s="179"/>
      <c r="C1068" s="80"/>
      <c r="D1068" s="57"/>
      <c r="E1068" s="57"/>
      <c r="F1068" s="57"/>
      <c r="G1068" s="80"/>
      <c r="H1068" s="57"/>
      <c r="I1068" s="508"/>
      <c r="J1068" s="182"/>
      <c r="K1068" s="183">
        <f t="shared" si="363"/>
        <v>0</v>
      </c>
      <c r="L1068" s="184">
        <f t="shared" si="364"/>
        <v>0</v>
      </c>
      <c r="M1068" s="184">
        <f t="shared" si="365"/>
        <v>0</v>
      </c>
      <c r="N1068" s="184">
        <f t="shared" si="366"/>
        <v>0</v>
      </c>
      <c r="O1068" s="184">
        <f t="shared" si="367"/>
        <v>0</v>
      </c>
      <c r="P1068" s="185">
        <f t="shared" si="359"/>
        <v>0</v>
      </c>
      <c r="Q1068" s="184">
        <f t="shared" si="360"/>
        <v>0</v>
      </c>
      <c r="R1068" s="184">
        <f t="shared" si="361"/>
        <v>0</v>
      </c>
      <c r="S1068" s="184">
        <f t="shared" si="362"/>
        <v>0</v>
      </c>
      <c r="T1068" s="444" t="str">
        <f t="shared" si="358"/>
        <v/>
      </c>
      <c r="U1068" s="440">
        <v>1</v>
      </c>
      <c r="V1068" s="440">
        <v>1</v>
      </c>
      <c r="W1068" s="440">
        <v>1</v>
      </c>
      <c r="X1068" s="440">
        <v>1</v>
      </c>
      <c r="Y1068" s="179"/>
      <c r="Z1068" s="186">
        <f t="shared" si="347"/>
        <v>0</v>
      </c>
      <c r="AA1068" s="187">
        <f t="shared" si="348"/>
        <v>0</v>
      </c>
    </row>
    <row r="1069" spans="2:27" ht="18" customHeight="1">
      <c r="B1069" s="179"/>
      <c r="C1069" s="80"/>
      <c r="D1069" s="57"/>
      <c r="E1069" s="57"/>
      <c r="F1069" s="57"/>
      <c r="G1069" s="80"/>
      <c r="H1069" s="57"/>
      <c r="I1069" s="508"/>
      <c r="J1069" s="182"/>
      <c r="K1069" s="183">
        <f t="shared" si="363"/>
        <v>0</v>
      </c>
      <c r="L1069" s="184">
        <f t="shared" si="364"/>
        <v>0</v>
      </c>
      <c r="M1069" s="184">
        <f t="shared" si="365"/>
        <v>0</v>
      </c>
      <c r="N1069" s="184">
        <f t="shared" si="366"/>
        <v>0</v>
      </c>
      <c r="O1069" s="184">
        <f t="shared" si="367"/>
        <v>0</v>
      </c>
      <c r="P1069" s="185">
        <f t="shared" si="359"/>
        <v>0</v>
      </c>
      <c r="Q1069" s="184">
        <f t="shared" si="360"/>
        <v>0</v>
      </c>
      <c r="R1069" s="184">
        <f t="shared" si="361"/>
        <v>0</v>
      </c>
      <c r="S1069" s="184">
        <f t="shared" si="362"/>
        <v>0</v>
      </c>
      <c r="T1069" s="444" t="str">
        <f t="shared" ref="T1069:T1132" si="368">IF(J1069="","",VLOOKUP(J1069,Kengetal,13,FALSE))</f>
        <v/>
      </c>
      <c r="U1069" s="440">
        <v>1</v>
      </c>
      <c r="V1069" s="440">
        <v>1</v>
      </c>
      <c r="W1069" s="440">
        <v>1</v>
      </c>
      <c r="X1069" s="440">
        <v>1</v>
      </c>
      <c r="Y1069" s="179"/>
      <c r="Z1069" s="186">
        <f t="shared" si="347"/>
        <v>0</v>
      </c>
      <c r="AA1069" s="187">
        <f t="shared" si="348"/>
        <v>0</v>
      </c>
    </row>
    <row r="1070" spans="2:27" ht="18" customHeight="1">
      <c r="B1070" s="179"/>
      <c r="C1070" s="80"/>
      <c r="D1070" s="57"/>
      <c r="E1070" s="57"/>
      <c r="F1070" s="57"/>
      <c r="G1070" s="80"/>
      <c r="H1070" s="57"/>
      <c r="I1070" s="508"/>
      <c r="J1070" s="182"/>
      <c r="K1070" s="183">
        <f t="shared" si="363"/>
        <v>0</v>
      </c>
      <c r="L1070" s="184">
        <f t="shared" si="364"/>
        <v>0</v>
      </c>
      <c r="M1070" s="184">
        <f t="shared" si="365"/>
        <v>0</v>
      </c>
      <c r="N1070" s="184">
        <f t="shared" si="366"/>
        <v>0</v>
      </c>
      <c r="O1070" s="184">
        <f t="shared" si="367"/>
        <v>0</v>
      </c>
      <c r="P1070" s="185">
        <f t="shared" si="359"/>
        <v>0</v>
      </c>
      <c r="Q1070" s="184">
        <f t="shared" si="360"/>
        <v>0</v>
      </c>
      <c r="R1070" s="184">
        <f t="shared" si="361"/>
        <v>0</v>
      </c>
      <c r="S1070" s="184">
        <f t="shared" si="362"/>
        <v>0</v>
      </c>
      <c r="T1070" s="444" t="str">
        <f t="shared" si="368"/>
        <v/>
      </c>
      <c r="U1070" s="440">
        <v>1</v>
      </c>
      <c r="V1070" s="440">
        <v>1</v>
      </c>
      <c r="W1070" s="440">
        <v>1</v>
      </c>
      <c r="X1070" s="440">
        <v>1</v>
      </c>
      <c r="Y1070" s="179"/>
      <c r="Z1070" s="186">
        <f t="shared" si="347"/>
        <v>0</v>
      </c>
      <c r="AA1070" s="187">
        <f t="shared" si="348"/>
        <v>0</v>
      </c>
    </row>
    <row r="1071" spans="2:27" ht="18" customHeight="1">
      <c r="B1071" s="179"/>
      <c r="C1071" s="80"/>
      <c r="D1071" s="57"/>
      <c r="E1071" s="57"/>
      <c r="F1071" s="57"/>
      <c r="G1071" s="80"/>
      <c r="H1071" s="57"/>
      <c r="I1071" s="508"/>
      <c r="J1071" s="182"/>
      <c r="K1071" s="183">
        <f t="shared" si="363"/>
        <v>0</v>
      </c>
      <c r="L1071" s="184">
        <f t="shared" si="364"/>
        <v>0</v>
      </c>
      <c r="M1071" s="184">
        <f t="shared" si="365"/>
        <v>0</v>
      </c>
      <c r="N1071" s="184">
        <f t="shared" si="366"/>
        <v>0</v>
      </c>
      <c r="O1071" s="184">
        <f t="shared" si="367"/>
        <v>0</v>
      </c>
      <c r="P1071" s="185">
        <f t="shared" si="359"/>
        <v>0</v>
      </c>
      <c r="Q1071" s="184">
        <f t="shared" si="360"/>
        <v>0</v>
      </c>
      <c r="R1071" s="184">
        <f t="shared" si="361"/>
        <v>0</v>
      </c>
      <c r="S1071" s="184">
        <f t="shared" si="362"/>
        <v>0</v>
      </c>
      <c r="T1071" s="444" t="str">
        <f t="shared" si="368"/>
        <v/>
      </c>
      <c r="U1071" s="440">
        <v>1</v>
      </c>
      <c r="V1071" s="440">
        <v>1</v>
      </c>
      <c r="W1071" s="440">
        <v>1</v>
      </c>
      <c r="X1071" s="440">
        <v>1</v>
      </c>
      <c r="Y1071" s="179"/>
      <c r="Z1071" s="186">
        <f t="shared" si="347"/>
        <v>0</v>
      </c>
      <c r="AA1071" s="187">
        <f t="shared" si="348"/>
        <v>0</v>
      </c>
    </row>
    <row r="1072" spans="2:27" ht="18" customHeight="1">
      <c r="B1072" s="179"/>
      <c r="C1072" s="80"/>
      <c r="D1072" s="57"/>
      <c r="E1072" s="57"/>
      <c r="F1072" s="57"/>
      <c r="G1072" s="80"/>
      <c r="H1072" s="57"/>
      <c r="I1072" s="508"/>
      <c r="J1072" s="182"/>
      <c r="K1072" s="183">
        <f t="shared" si="363"/>
        <v>0</v>
      </c>
      <c r="L1072" s="184">
        <f t="shared" si="364"/>
        <v>0</v>
      </c>
      <c r="M1072" s="184">
        <f t="shared" si="365"/>
        <v>0</v>
      </c>
      <c r="N1072" s="184">
        <f t="shared" si="366"/>
        <v>0</v>
      </c>
      <c r="O1072" s="184">
        <f t="shared" si="367"/>
        <v>0</v>
      </c>
      <c r="P1072" s="185">
        <f t="shared" si="359"/>
        <v>0</v>
      </c>
      <c r="Q1072" s="184">
        <f t="shared" si="360"/>
        <v>0</v>
      </c>
      <c r="R1072" s="184">
        <f t="shared" si="361"/>
        <v>0</v>
      </c>
      <c r="S1072" s="184">
        <f t="shared" si="362"/>
        <v>0</v>
      </c>
      <c r="T1072" s="444" t="str">
        <f t="shared" si="368"/>
        <v/>
      </c>
      <c r="U1072" s="440">
        <v>1</v>
      </c>
      <c r="V1072" s="440">
        <v>1</v>
      </c>
      <c r="W1072" s="440">
        <v>1</v>
      </c>
      <c r="X1072" s="440">
        <v>1</v>
      </c>
      <c r="Y1072" s="179"/>
      <c r="Z1072" s="186">
        <f t="shared" si="347"/>
        <v>0</v>
      </c>
      <c r="AA1072" s="187">
        <f t="shared" si="348"/>
        <v>0</v>
      </c>
    </row>
    <row r="1073" spans="2:27" ht="18" customHeight="1">
      <c r="B1073" s="179"/>
      <c r="C1073" s="80"/>
      <c r="D1073" s="57"/>
      <c r="E1073" s="57"/>
      <c r="F1073" s="57"/>
      <c r="G1073" s="80"/>
      <c r="H1073" s="57"/>
      <c r="I1073" s="508"/>
      <c r="J1073" s="182"/>
      <c r="K1073" s="183">
        <f t="shared" si="363"/>
        <v>0</v>
      </c>
      <c r="L1073" s="184">
        <f t="shared" si="364"/>
        <v>0</v>
      </c>
      <c r="M1073" s="184">
        <f t="shared" si="365"/>
        <v>0</v>
      </c>
      <c r="N1073" s="184">
        <f t="shared" si="366"/>
        <v>0</v>
      </c>
      <c r="O1073" s="184">
        <f t="shared" si="367"/>
        <v>0</v>
      </c>
      <c r="P1073" s="185">
        <f t="shared" si="359"/>
        <v>0</v>
      </c>
      <c r="Q1073" s="184">
        <f t="shared" si="360"/>
        <v>0</v>
      </c>
      <c r="R1073" s="184">
        <f t="shared" si="361"/>
        <v>0</v>
      </c>
      <c r="S1073" s="184">
        <f t="shared" si="362"/>
        <v>0</v>
      </c>
      <c r="T1073" s="444" t="str">
        <f t="shared" si="368"/>
        <v/>
      </c>
      <c r="U1073" s="440">
        <v>1</v>
      </c>
      <c r="V1073" s="440">
        <v>1</v>
      </c>
      <c r="W1073" s="440">
        <v>1</v>
      </c>
      <c r="X1073" s="440">
        <v>1</v>
      </c>
      <c r="Y1073" s="179"/>
      <c r="Z1073" s="186">
        <f t="shared" si="347"/>
        <v>0</v>
      </c>
      <c r="AA1073" s="187">
        <f t="shared" si="348"/>
        <v>0</v>
      </c>
    </row>
    <row r="1074" spans="2:27" ht="18" customHeight="1">
      <c r="B1074" s="179"/>
      <c r="C1074" s="80"/>
      <c r="D1074" s="57"/>
      <c r="E1074" s="57"/>
      <c r="F1074" s="57"/>
      <c r="G1074" s="80"/>
      <c r="H1074" s="57"/>
      <c r="I1074" s="508"/>
      <c r="J1074" s="182"/>
      <c r="K1074" s="183">
        <f t="shared" si="363"/>
        <v>0</v>
      </c>
      <c r="L1074" s="184">
        <f t="shared" si="364"/>
        <v>0</v>
      </c>
      <c r="M1074" s="184">
        <f t="shared" si="365"/>
        <v>0</v>
      </c>
      <c r="N1074" s="184">
        <f t="shared" si="366"/>
        <v>0</v>
      </c>
      <c r="O1074" s="184">
        <f t="shared" si="367"/>
        <v>0</v>
      </c>
      <c r="P1074" s="185">
        <f t="shared" si="359"/>
        <v>0</v>
      </c>
      <c r="Q1074" s="184">
        <f t="shared" si="360"/>
        <v>0</v>
      </c>
      <c r="R1074" s="184">
        <f t="shared" si="361"/>
        <v>0</v>
      </c>
      <c r="S1074" s="184">
        <f t="shared" si="362"/>
        <v>0</v>
      </c>
      <c r="T1074" s="444" t="str">
        <f t="shared" si="368"/>
        <v/>
      </c>
      <c r="U1074" s="440">
        <v>1</v>
      </c>
      <c r="V1074" s="440">
        <v>1</v>
      </c>
      <c r="W1074" s="440">
        <v>1</v>
      </c>
      <c r="X1074" s="440">
        <v>1</v>
      </c>
      <c r="Y1074" s="179"/>
      <c r="Z1074" s="186">
        <f t="shared" si="347"/>
        <v>0</v>
      </c>
      <c r="AA1074" s="187">
        <f t="shared" si="348"/>
        <v>0</v>
      </c>
    </row>
    <row r="1075" spans="2:27" ht="18" customHeight="1">
      <c r="B1075" s="179"/>
      <c r="C1075" s="80"/>
      <c r="D1075" s="57"/>
      <c r="E1075" s="57"/>
      <c r="F1075" s="57"/>
      <c r="G1075" s="80"/>
      <c r="H1075" s="57"/>
      <c r="I1075" s="508"/>
      <c r="J1075" s="182"/>
      <c r="K1075" s="183">
        <f t="shared" si="363"/>
        <v>0</v>
      </c>
      <c r="L1075" s="184">
        <f t="shared" si="364"/>
        <v>0</v>
      </c>
      <c r="M1075" s="184">
        <f t="shared" si="365"/>
        <v>0</v>
      </c>
      <c r="N1075" s="184">
        <f t="shared" si="366"/>
        <v>0</v>
      </c>
      <c r="O1075" s="184">
        <f t="shared" si="367"/>
        <v>0</v>
      </c>
      <c r="P1075" s="185">
        <f t="shared" si="359"/>
        <v>0</v>
      </c>
      <c r="Q1075" s="184">
        <f t="shared" si="360"/>
        <v>0</v>
      </c>
      <c r="R1075" s="184">
        <f t="shared" si="361"/>
        <v>0</v>
      </c>
      <c r="S1075" s="184">
        <f t="shared" si="362"/>
        <v>0</v>
      </c>
      <c r="T1075" s="444" t="str">
        <f t="shared" si="368"/>
        <v/>
      </c>
      <c r="U1075" s="440">
        <v>1</v>
      </c>
      <c r="V1075" s="440">
        <v>1</v>
      </c>
      <c r="W1075" s="440">
        <v>1</v>
      </c>
      <c r="X1075" s="440">
        <v>1</v>
      </c>
      <c r="Y1075" s="179"/>
      <c r="Z1075" s="186">
        <f t="shared" si="347"/>
        <v>0</v>
      </c>
      <c r="AA1075" s="187">
        <f t="shared" si="348"/>
        <v>0</v>
      </c>
    </row>
    <row r="1076" spans="2:27" ht="18" customHeight="1">
      <c r="B1076" s="179"/>
      <c r="C1076" s="80"/>
      <c r="D1076" s="57"/>
      <c r="E1076" s="57"/>
      <c r="F1076" s="57"/>
      <c r="G1076" s="80"/>
      <c r="H1076" s="57"/>
      <c r="I1076" s="508"/>
      <c r="J1076" s="182"/>
      <c r="K1076" s="183">
        <f t="shared" si="363"/>
        <v>0</v>
      </c>
      <c r="L1076" s="184">
        <f t="shared" si="364"/>
        <v>0</v>
      </c>
      <c r="M1076" s="184">
        <f t="shared" si="365"/>
        <v>0</v>
      </c>
      <c r="N1076" s="184">
        <f t="shared" si="366"/>
        <v>0</v>
      </c>
      <c r="O1076" s="184">
        <f t="shared" si="367"/>
        <v>0</v>
      </c>
      <c r="P1076" s="185">
        <f t="shared" si="359"/>
        <v>0</v>
      </c>
      <c r="Q1076" s="184">
        <f t="shared" si="360"/>
        <v>0</v>
      </c>
      <c r="R1076" s="184">
        <f t="shared" si="361"/>
        <v>0</v>
      </c>
      <c r="S1076" s="184">
        <f t="shared" si="362"/>
        <v>0</v>
      </c>
      <c r="T1076" s="444" t="str">
        <f t="shared" si="368"/>
        <v/>
      </c>
      <c r="U1076" s="440">
        <v>1</v>
      </c>
      <c r="V1076" s="440">
        <v>1</v>
      </c>
      <c r="W1076" s="440">
        <v>1</v>
      </c>
      <c r="X1076" s="440">
        <v>1</v>
      </c>
      <c r="Y1076" s="179"/>
      <c r="Z1076" s="186">
        <f t="shared" si="347"/>
        <v>0</v>
      </c>
      <c r="AA1076" s="187">
        <f t="shared" si="348"/>
        <v>0</v>
      </c>
    </row>
    <row r="1077" spans="2:27" ht="18" customHeight="1">
      <c r="B1077" s="179"/>
      <c r="C1077" s="80"/>
      <c r="D1077" s="57"/>
      <c r="E1077" s="57"/>
      <c r="F1077" s="57"/>
      <c r="G1077" s="80"/>
      <c r="H1077" s="57"/>
      <c r="I1077" s="508"/>
      <c r="J1077" s="182"/>
      <c r="K1077" s="183">
        <f t="shared" si="363"/>
        <v>0</v>
      </c>
      <c r="L1077" s="184">
        <f t="shared" si="364"/>
        <v>0</v>
      </c>
      <c r="M1077" s="184">
        <f t="shared" si="365"/>
        <v>0</v>
      </c>
      <c r="N1077" s="184">
        <f t="shared" si="366"/>
        <v>0</v>
      </c>
      <c r="O1077" s="184">
        <f t="shared" si="367"/>
        <v>0</v>
      </c>
      <c r="P1077" s="185">
        <f t="shared" si="359"/>
        <v>0</v>
      </c>
      <c r="Q1077" s="184">
        <f t="shared" si="360"/>
        <v>0</v>
      </c>
      <c r="R1077" s="184">
        <f t="shared" si="361"/>
        <v>0</v>
      </c>
      <c r="S1077" s="184">
        <f t="shared" si="362"/>
        <v>0</v>
      </c>
      <c r="T1077" s="444" t="str">
        <f t="shared" si="368"/>
        <v/>
      </c>
      <c r="U1077" s="440">
        <v>1</v>
      </c>
      <c r="V1077" s="440">
        <v>1</v>
      </c>
      <c r="W1077" s="440">
        <v>1</v>
      </c>
      <c r="X1077" s="440">
        <v>1</v>
      </c>
      <c r="Y1077" s="179"/>
      <c r="Z1077" s="186">
        <f t="shared" si="347"/>
        <v>0</v>
      </c>
      <c r="AA1077" s="187">
        <f t="shared" si="348"/>
        <v>0</v>
      </c>
    </row>
    <row r="1078" spans="2:27" ht="18" customHeight="1">
      <c r="B1078" s="179"/>
      <c r="C1078" s="80"/>
      <c r="D1078" s="57"/>
      <c r="E1078" s="57"/>
      <c r="F1078" s="57"/>
      <c r="G1078" s="80"/>
      <c r="H1078" s="57"/>
      <c r="I1078" s="508"/>
      <c r="J1078" s="182"/>
      <c r="K1078" s="183">
        <f t="shared" si="363"/>
        <v>0</v>
      </c>
      <c r="L1078" s="184">
        <f t="shared" si="364"/>
        <v>0</v>
      </c>
      <c r="M1078" s="184">
        <f t="shared" si="365"/>
        <v>0</v>
      </c>
      <c r="N1078" s="184">
        <f t="shared" si="366"/>
        <v>0</v>
      </c>
      <c r="O1078" s="184">
        <f t="shared" si="367"/>
        <v>0</v>
      </c>
      <c r="P1078" s="185">
        <f t="shared" si="359"/>
        <v>0</v>
      </c>
      <c r="Q1078" s="184">
        <f t="shared" si="360"/>
        <v>0</v>
      </c>
      <c r="R1078" s="184">
        <f t="shared" si="361"/>
        <v>0</v>
      </c>
      <c r="S1078" s="184">
        <f t="shared" si="362"/>
        <v>0</v>
      </c>
      <c r="T1078" s="444" t="str">
        <f t="shared" si="368"/>
        <v/>
      </c>
      <c r="U1078" s="440">
        <v>1</v>
      </c>
      <c r="V1078" s="440">
        <v>1</v>
      </c>
      <c r="W1078" s="440">
        <v>1</v>
      </c>
      <c r="X1078" s="440">
        <v>1</v>
      </c>
      <c r="Y1078" s="179"/>
      <c r="Z1078" s="186">
        <f t="shared" si="347"/>
        <v>0</v>
      </c>
      <c r="AA1078" s="187">
        <f t="shared" si="348"/>
        <v>0</v>
      </c>
    </row>
    <row r="1079" spans="2:27" ht="18" customHeight="1">
      <c r="B1079" s="179"/>
      <c r="C1079" s="80"/>
      <c r="D1079" s="57"/>
      <c r="E1079" s="57"/>
      <c r="F1079" s="57"/>
      <c r="G1079" s="80"/>
      <c r="H1079" s="57"/>
      <c r="I1079" s="508"/>
      <c r="J1079" s="182"/>
      <c r="K1079" s="183">
        <f t="shared" si="363"/>
        <v>0</v>
      </c>
      <c r="L1079" s="184">
        <f t="shared" si="364"/>
        <v>0</v>
      </c>
      <c r="M1079" s="184">
        <f t="shared" si="365"/>
        <v>0</v>
      </c>
      <c r="N1079" s="184">
        <f t="shared" si="366"/>
        <v>0</v>
      </c>
      <c r="O1079" s="184">
        <f t="shared" si="367"/>
        <v>0</v>
      </c>
      <c r="P1079" s="185">
        <f t="shared" si="359"/>
        <v>0</v>
      </c>
      <c r="Q1079" s="184">
        <f t="shared" si="360"/>
        <v>0</v>
      </c>
      <c r="R1079" s="184">
        <f t="shared" si="361"/>
        <v>0</v>
      </c>
      <c r="S1079" s="184">
        <f t="shared" si="362"/>
        <v>0</v>
      </c>
      <c r="T1079" s="444" t="str">
        <f t="shared" si="368"/>
        <v/>
      </c>
      <c r="U1079" s="440">
        <v>1</v>
      </c>
      <c r="V1079" s="440">
        <v>1</v>
      </c>
      <c r="W1079" s="440">
        <v>1</v>
      </c>
      <c r="X1079" s="440">
        <v>1</v>
      </c>
      <c r="Y1079" s="179"/>
      <c r="Z1079" s="186">
        <f t="shared" si="347"/>
        <v>0</v>
      </c>
      <c r="AA1079" s="187">
        <f t="shared" si="348"/>
        <v>0</v>
      </c>
    </row>
    <row r="1080" spans="2:27" ht="18" customHeight="1">
      <c r="B1080" s="179"/>
      <c r="C1080" s="80"/>
      <c r="D1080" s="57"/>
      <c r="E1080" s="57"/>
      <c r="F1080" s="57"/>
      <c r="G1080" s="80"/>
      <c r="H1080" s="57"/>
      <c r="I1080" s="508"/>
      <c r="J1080" s="182"/>
      <c r="K1080" s="183">
        <f t="shared" si="363"/>
        <v>0</v>
      </c>
      <c r="L1080" s="184">
        <f t="shared" si="364"/>
        <v>0</v>
      </c>
      <c r="M1080" s="184">
        <f t="shared" si="365"/>
        <v>0</v>
      </c>
      <c r="N1080" s="184">
        <f t="shared" si="366"/>
        <v>0</v>
      </c>
      <c r="O1080" s="184">
        <f t="shared" si="367"/>
        <v>0</v>
      </c>
      <c r="P1080" s="185">
        <f t="shared" si="359"/>
        <v>0</v>
      </c>
      <c r="Q1080" s="184">
        <f t="shared" si="360"/>
        <v>0</v>
      </c>
      <c r="R1080" s="184">
        <f t="shared" si="361"/>
        <v>0</v>
      </c>
      <c r="S1080" s="184">
        <f t="shared" si="362"/>
        <v>0</v>
      </c>
      <c r="T1080" s="444" t="str">
        <f t="shared" si="368"/>
        <v/>
      </c>
      <c r="U1080" s="440">
        <v>1</v>
      </c>
      <c r="V1080" s="440">
        <v>1</v>
      </c>
      <c r="W1080" s="440">
        <v>1</v>
      </c>
      <c r="X1080" s="440">
        <v>1</v>
      </c>
      <c r="Y1080" s="179"/>
      <c r="Z1080" s="186">
        <f t="shared" si="347"/>
        <v>0</v>
      </c>
      <c r="AA1080" s="187">
        <f t="shared" si="348"/>
        <v>0</v>
      </c>
    </row>
    <row r="1081" spans="2:27" ht="18" customHeight="1">
      <c r="B1081" s="179"/>
      <c r="C1081" s="80"/>
      <c r="D1081" s="57"/>
      <c r="E1081" s="57"/>
      <c r="F1081" s="57"/>
      <c r="G1081" s="80"/>
      <c r="H1081" s="57"/>
      <c r="I1081" s="508"/>
      <c r="J1081" s="182"/>
      <c r="K1081" s="183">
        <f t="shared" si="363"/>
        <v>0</v>
      </c>
      <c r="L1081" s="184">
        <f t="shared" si="364"/>
        <v>0</v>
      </c>
      <c r="M1081" s="184">
        <f t="shared" si="365"/>
        <v>0</v>
      </c>
      <c r="N1081" s="184">
        <f t="shared" si="366"/>
        <v>0</v>
      </c>
      <c r="O1081" s="184">
        <f t="shared" si="367"/>
        <v>0</v>
      </c>
      <c r="P1081" s="185">
        <f t="shared" si="359"/>
        <v>0</v>
      </c>
      <c r="Q1081" s="184">
        <f t="shared" si="360"/>
        <v>0</v>
      </c>
      <c r="R1081" s="184">
        <f t="shared" si="361"/>
        <v>0</v>
      </c>
      <c r="S1081" s="184">
        <f t="shared" si="362"/>
        <v>0</v>
      </c>
      <c r="T1081" s="444" t="str">
        <f t="shared" si="368"/>
        <v/>
      </c>
      <c r="U1081" s="440">
        <v>1</v>
      </c>
      <c r="V1081" s="440">
        <v>1</v>
      </c>
      <c r="W1081" s="440">
        <v>1</v>
      </c>
      <c r="X1081" s="440">
        <v>1</v>
      </c>
      <c r="Y1081" s="179"/>
      <c r="Z1081" s="186">
        <f t="shared" si="347"/>
        <v>0</v>
      </c>
      <c r="AA1081" s="187">
        <f t="shared" si="348"/>
        <v>0</v>
      </c>
    </row>
    <row r="1082" spans="2:27" ht="18" customHeight="1">
      <c r="B1082" s="179"/>
      <c r="C1082" s="80"/>
      <c r="D1082" s="57"/>
      <c r="E1082" s="57"/>
      <c r="F1082" s="57"/>
      <c r="G1082" s="80"/>
      <c r="H1082" s="57"/>
      <c r="I1082" s="508"/>
      <c r="J1082" s="182"/>
      <c r="K1082" s="183">
        <f t="shared" si="363"/>
        <v>0</v>
      </c>
      <c r="L1082" s="184">
        <f t="shared" si="364"/>
        <v>0</v>
      </c>
      <c r="M1082" s="184">
        <f t="shared" si="365"/>
        <v>0</v>
      </c>
      <c r="N1082" s="184">
        <f t="shared" si="366"/>
        <v>0</v>
      </c>
      <c r="O1082" s="184">
        <f t="shared" si="367"/>
        <v>0</v>
      </c>
      <c r="P1082" s="185">
        <f t="shared" si="359"/>
        <v>0</v>
      </c>
      <c r="Q1082" s="184">
        <f t="shared" si="360"/>
        <v>0</v>
      </c>
      <c r="R1082" s="184">
        <f t="shared" si="361"/>
        <v>0</v>
      </c>
      <c r="S1082" s="184">
        <f t="shared" si="362"/>
        <v>0</v>
      </c>
      <c r="T1082" s="444" t="str">
        <f t="shared" si="368"/>
        <v/>
      </c>
      <c r="U1082" s="440">
        <v>1</v>
      </c>
      <c r="V1082" s="440">
        <v>1</v>
      </c>
      <c r="W1082" s="440">
        <v>1</v>
      </c>
      <c r="X1082" s="440">
        <v>1</v>
      </c>
      <c r="Y1082" s="179"/>
      <c r="Z1082" s="186">
        <f t="shared" si="347"/>
        <v>0</v>
      </c>
      <c r="AA1082" s="187">
        <f t="shared" si="348"/>
        <v>0</v>
      </c>
    </row>
    <row r="1083" spans="2:27" ht="18" customHeight="1">
      <c r="B1083" s="179"/>
      <c r="C1083" s="80"/>
      <c r="D1083" s="57"/>
      <c r="E1083" s="57"/>
      <c r="F1083" s="57"/>
      <c r="G1083" s="80"/>
      <c r="H1083" s="57"/>
      <c r="I1083" s="508"/>
      <c r="J1083" s="182"/>
      <c r="K1083" s="183">
        <f t="shared" si="363"/>
        <v>0</v>
      </c>
      <c r="L1083" s="184">
        <f t="shared" si="364"/>
        <v>0</v>
      </c>
      <c r="M1083" s="184">
        <f t="shared" si="365"/>
        <v>0</v>
      </c>
      <c r="N1083" s="184">
        <f t="shared" si="366"/>
        <v>0</v>
      </c>
      <c r="O1083" s="184">
        <f t="shared" si="367"/>
        <v>0</v>
      </c>
      <c r="P1083" s="185">
        <f t="shared" si="359"/>
        <v>0</v>
      </c>
      <c r="Q1083" s="184">
        <f t="shared" si="360"/>
        <v>0</v>
      </c>
      <c r="R1083" s="184">
        <f t="shared" si="361"/>
        <v>0</v>
      </c>
      <c r="S1083" s="184">
        <f t="shared" si="362"/>
        <v>0</v>
      </c>
      <c r="T1083" s="444" t="str">
        <f t="shared" si="368"/>
        <v/>
      </c>
      <c r="U1083" s="440">
        <v>1</v>
      </c>
      <c r="V1083" s="440">
        <v>1</v>
      </c>
      <c r="W1083" s="440">
        <v>1</v>
      </c>
      <c r="X1083" s="440">
        <v>1</v>
      </c>
      <c r="Y1083" s="179"/>
      <c r="Z1083" s="186">
        <f t="shared" si="347"/>
        <v>0</v>
      </c>
      <c r="AA1083" s="187">
        <f t="shared" si="348"/>
        <v>0</v>
      </c>
    </row>
    <row r="1084" spans="2:27" ht="18" customHeight="1">
      <c r="B1084" s="179"/>
      <c r="C1084" s="80"/>
      <c r="D1084" s="57"/>
      <c r="E1084" s="57"/>
      <c r="F1084" s="57"/>
      <c r="G1084" s="80"/>
      <c r="H1084" s="57"/>
      <c r="I1084" s="508"/>
      <c r="J1084" s="182"/>
      <c r="K1084" s="183">
        <f t="shared" si="363"/>
        <v>0</v>
      </c>
      <c r="L1084" s="184">
        <f t="shared" si="364"/>
        <v>0</v>
      </c>
      <c r="M1084" s="184">
        <f t="shared" si="365"/>
        <v>0</v>
      </c>
      <c r="N1084" s="184">
        <f t="shared" si="366"/>
        <v>0</v>
      </c>
      <c r="O1084" s="184">
        <f t="shared" si="367"/>
        <v>0</v>
      </c>
      <c r="P1084" s="185">
        <f t="shared" si="359"/>
        <v>0</v>
      </c>
      <c r="Q1084" s="184">
        <f t="shared" si="360"/>
        <v>0</v>
      </c>
      <c r="R1084" s="184">
        <f t="shared" si="361"/>
        <v>0</v>
      </c>
      <c r="S1084" s="184">
        <f t="shared" si="362"/>
        <v>0</v>
      </c>
      <c r="T1084" s="444" t="str">
        <f t="shared" si="368"/>
        <v/>
      </c>
      <c r="U1084" s="440">
        <v>1</v>
      </c>
      <c r="V1084" s="440">
        <v>1</v>
      </c>
      <c r="W1084" s="440">
        <v>1</v>
      </c>
      <c r="X1084" s="440">
        <v>1</v>
      </c>
      <c r="Y1084" s="179"/>
      <c r="Z1084" s="186">
        <f t="shared" si="347"/>
        <v>0</v>
      </c>
      <c r="AA1084" s="187">
        <f t="shared" si="348"/>
        <v>0</v>
      </c>
    </row>
    <row r="1085" spans="2:27" ht="18" customHeight="1">
      <c r="B1085" s="179"/>
      <c r="C1085" s="80"/>
      <c r="D1085" s="57"/>
      <c r="E1085" s="57"/>
      <c r="F1085" s="57"/>
      <c r="G1085" s="80"/>
      <c r="H1085" s="57"/>
      <c r="I1085" s="508"/>
      <c r="J1085" s="182"/>
      <c r="K1085" s="183">
        <f t="shared" si="363"/>
        <v>0</v>
      </c>
      <c r="L1085" s="184">
        <f t="shared" si="364"/>
        <v>0</v>
      </c>
      <c r="M1085" s="184">
        <f t="shared" si="365"/>
        <v>0</v>
      </c>
      <c r="N1085" s="184">
        <f t="shared" si="366"/>
        <v>0</v>
      </c>
      <c r="O1085" s="184">
        <f t="shared" si="367"/>
        <v>0</v>
      </c>
      <c r="P1085" s="185">
        <f t="shared" si="359"/>
        <v>0</v>
      </c>
      <c r="Q1085" s="184">
        <f t="shared" si="360"/>
        <v>0</v>
      </c>
      <c r="R1085" s="184">
        <f t="shared" si="361"/>
        <v>0</v>
      </c>
      <c r="S1085" s="184">
        <f t="shared" si="362"/>
        <v>0</v>
      </c>
      <c r="T1085" s="444" t="str">
        <f t="shared" si="368"/>
        <v/>
      </c>
      <c r="U1085" s="440">
        <v>1</v>
      </c>
      <c r="V1085" s="440">
        <v>1</v>
      </c>
      <c r="W1085" s="440">
        <v>1</v>
      </c>
      <c r="X1085" s="440">
        <v>1</v>
      </c>
      <c r="Y1085" s="179"/>
      <c r="Z1085" s="186">
        <f t="shared" si="347"/>
        <v>0</v>
      </c>
      <c r="AA1085" s="187">
        <f t="shared" si="348"/>
        <v>0</v>
      </c>
    </row>
    <row r="1086" spans="2:27" ht="18" customHeight="1">
      <c r="B1086" s="179"/>
      <c r="C1086" s="80"/>
      <c r="D1086" s="57"/>
      <c r="E1086" s="57"/>
      <c r="F1086" s="57"/>
      <c r="G1086" s="80"/>
      <c r="H1086" s="57"/>
      <c r="I1086" s="508"/>
      <c r="J1086" s="182"/>
      <c r="K1086" s="183">
        <f t="shared" si="363"/>
        <v>0</v>
      </c>
      <c r="L1086" s="184">
        <f t="shared" si="364"/>
        <v>0</v>
      </c>
      <c r="M1086" s="184">
        <f t="shared" si="365"/>
        <v>0</v>
      </c>
      <c r="N1086" s="184">
        <f t="shared" si="366"/>
        <v>0</v>
      </c>
      <c r="O1086" s="184">
        <f t="shared" si="367"/>
        <v>0</v>
      </c>
      <c r="P1086" s="185">
        <f t="shared" si="359"/>
        <v>0</v>
      </c>
      <c r="Q1086" s="184">
        <f t="shared" si="360"/>
        <v>0</v>
      </c>
      <c r="R1086" s="184">
        <f t="shared" si="361"/>
        <v>0</v>
      </c>
      <c r="S1086" s="184">
        <f t="shared" si="362"/>
        <v>0</v>
      </c>
      <c r="T1086" s="444" t="str">
        <f t="shared" si="368"/>
        <v/>
      </c>
      <c r="U1086" s="440">
        <v>1</v>
      </c>
      <c r="V1086" s="440">
        <v>1</v>
      </c>
      <c r="W1086" s="440">
        <v>1</v>
      </c>
      <c r="X1086" s="440">
        <v>1</v>
      </c>
      <c r="Y1086" s="179"/>
      <c r="Z1086" s="186">
        <f t="shared" si="347"/>
        <v>0</v>
      </c>
      <c r="AA1086" s="187">
        <f t="shared" si="348"/>
        <v>0</v>
      </c>
    </row>
    <row r="1087" spans="2:27" ht="18" customHeight="1">
      <c r="B1087" s="179"/>
      <c r="C1087" s="80"/>
      <c r="D1087" s="57"/>
      <c r="E1087" s="57"/>
      <c r="F1087" s="57"/>
      <c r="G1087" s="80"/>
      <c r="H1087" s="57"/>
      <c r="I1087" s="508"/>
      <c r="J1087" s="182"/>
      <c r="K1087" s="183">
        <f t="shared" si="363"/>
        <v>0</v>
      </c>
      <c r="L1087" s="184">
        <f t="shared" si="364"/>
        <v>0</v>
      </c>
      <c r="M1087" s="184">
        <f t="shared" si="365"/>
        <v>0</v>
      </c>
      <c r="N1087" s="184">
        <f t="shared" si="366"/>
        <v>0</v>
      </c>
      <c r="O1087" s="184">
        <f t="shared" si="367"/>
        <v>0</v>
      </c>
      <c r="P1087" s="185">
        <f t="shared" si="359"/>
        <v>0</v>
      </c>
      <c r="Q1087" s="184">
        <f t="shared" si="360"/>
        <v>0</v>
      </c>
      <c r="R1087" s="184">
        <f t="shared" si="361"/>
        <v>0</v>
      </c>
      <c r="S1087" s="184">
        <f t="shared" si="362"/>
        <v>0</v>
      </c>
      <c r="T1087" s="444" t="str">
        <f t="shared" si="368"/>
        <v/>
      </c>
      <c r="U1087" s="440">
        <v>1</v>
      </c>
      <c r="V1087" s="440">
        <v>1</v>
      </c>
      <c r="W1087" s="440">
        <v>1</v>
      </c>
      <c r="X1087" s="440">
        <v>1</v>
      </c>
      <c r="Y1087" s="179"/>
      <c r="Z1087" s="186">
        <f t="shared" si="347"/>
        <v>0</v>
      </c>
      <c r="AA1087" s="187">
        <f t="shared" si="348"/>
        <v>0</v>
      </c>
    </row>
    <row r="1088" spans="2:27" ht="18" customHeight="1">
      <c r="B1088" s="179"/>
      <c r="C1088" s="80"/>
      <c r="D1088" s="57"/>
      <c r="E1088" s="57"/>
      <c r="F1088" s="57"/>
      <c r="G1088" s="80"/>
      <c r="H1088" s="57"/>
      <c r="I1088" s="508"/>
      <c r="J1088" s="182"/>
      <c r="K1088" s="183">
        <f t="shared" si="363"/>
        <v>0</v>
      </c>
      <c r="L1088" s="184">
        <f t="shared" si="364"/>
        <v>0</v>
      </c>
      <c r="M1088" s="184">
        <f t="shared" si="365"/>
        <v>0</v>
      </c>
      <c r="N1088" s="184">
        <f t="shared" si="366"/>
        <v>0</v>
      </c>
      <c r="O1088" s="184">
        <f t="shared" si="367"/>
        <v>0</v>
      </c>
      <c r="P1088" s="185">
        <f t="shared" si="359"/>
        <v>0</v>
      </c>
      <c r="Q1088" s="184">
        <f t="shared" si="360"/>
        <v>0</v>
      </c>
      <c r="R1088" s="184">
        <f t="shared" si="361"/>
        <v>0</v>
      </c>
      <c r="S1088" s="184">
        <f t="shared" si="362"/>
        <v>0</v>
      </c>
      <c r="T1088" s="444" t="str">
        <f t="shared" si="368"/>
        <v/>
      </c>
      <c r="U1088" s="440">
        <v>1</v>
      </c>
      <c r="V1088" s="440">
        <v>1</v>
      </c>
      <c r="W1088" s="440">
        <v>1</v>
      </c>
      <c r="X1088" s="440">
        <v>1</v>
      </c>
      <c r="Y1088" s="179"/>
      <c r="Z1088" s="186">
        <f t="shared" si="347"/>
        <v>0</v>
      </c>
      <c r="AA1088" s="187">
        <f t="shared" si="348"/>
        <v>0</v>
      </c>
    </row>
    <row r="1089" spans="2:27" ht="18" customHeight="1">
      <c r="B1089" s="179"/>
      <c r="C1089" s="80"/>
      <c r="D1089" s="57"/>
      <c r="E1089" s="57"/>
      <c r="F1089" s="57"/>
      <c r="G1089" s="80"/>
      <c r="H1089" s="57"/>
      <c r="I1089" s="508"/>
      <c r="J1089" s="182"/>
      <c r="K1089" s="183">
        <f t="shared" si="363"/>
        <v>0</v>
      </c>
      <c r="L1089" s="184">
        <f t="shared" si="364"/>
        <v>0</v>
      </c>
      <c r="M1089" s="184">
        <f t="shared" si="365"/>
        <v>0</v>
      </c>
      <c r="N1089" s="184">
        <f t="shared" si="366"/>
        <v>0</v>
      </c>
      <c r="O1089" s="184">
        <f t="shared" si="367"/>
        <v>0</v>
      </c>
      <c r="P1089" s="185">
        <f t="shared" si="359"/>
        <v>0</v>
      </c>
      <c r="Q1089" s="184">
        <f t="shared" si="360"/>
        <v>0</v>
      </c>
      <c r="R1089" s="184">
        <f t="shared" si="361"/>
        <v>0</v>
      </c>
      <c r="S1089" s="184">
        <f t="shared" si="362"/>
        <v>0</v>
      </c>
      <c r="T1089" s="444" t="str">
        <f t="shared" si="368"/>
        <v/>
      </c>
      <c r="U1089" s="440">
        <v>1</v>
      </c>
      <c r="V1089" s="440">
        <v>1</v>
      </c>
      <c r="W1089" s="440">
        <v>1</v>
      </c>
      <c r="X1089" s="440">
        <v>1</v>
      </c>
      <c r="Y1089" s="179"/>
      <c r="Z1089" s="186">
        <f t="shared" si="347"/>
        <v>0</v>
      </c>
      <c r="AA1089" s="187">
        <f t="shared" si="348"/>
        <v>0</v>
      </c>
    </row>
    <row r="1090" spans="2:27" ht="18" customHeight="1">
      <c r="B1090" s="179"/>
      <c r="C1090" s="80"/>
      <c r="D1090" s="57"/>
      <c r="E1090" s="57"/>
      <c r="F1090" s="57"/>
      <c r="G1090" s="80"/>
      <c r="H1090" s="57"/>
      <c r="I1090" s="508"/>
      <c r="J1090" s="182"/>
      <c r="K1090" s="183">
        <f t="shared" si="363"/>
        <v>0</v>
      </c>
      <c r="L1090" s="184">
        <f t="shared" si="364"/>
        <v>0</v>
      </c>
      <c r="M1090" s="184">
        <f t="shared" si="365"/>
        <v>0</v>
      </c>
      <c r="N1090" s="184">
        <f t="shared" si="366"/>
        <v>0</v>
      </c>
      <c r="O1090" s="184">
        <f t="shared" si="367"/>
        <v>0</v>
      </c>
      <c r="P1090" s="185">
        <f t="shared" si="359"/>
        <v>0</v>
      </c>
      <c r="Q1090" s="184">
        <f t="shared" si="360"/>
        <v>0</v>
      </c>
      <c r="R1090" s="184">
        <f t="shared" si="361"/>
        <v>0</v>
      </c>
      <c r="S1090" s="184">
        <f t="shared" si="362"/>
        <v>0</v>
      </c>
      <c r="T1090" s="444" t="str">
        <f t="shared" si="368"/>
        <v/>
      </c>
      <c r="U1090" s="440">
        <v>1</v>
      </c>
      <c r="V1090" s="440">
        <v>1</v>
      </c>
      <c r="W1090" s="440">
        <v>1</v>
      </c>
      <c r="X1090" s="440">
        <v>1</v>
      </c>
      <c r="Y1090" s="179"/>
      <c r="Z1090" s="186">
        <f t="shared" si="347"/>
        <v>0</v>
      </c>
      <c r="AA1090" s="187">
        <f t="shared" si="348"/>
        <v>0</v>
      </c>
    </row>
    <row r="1091" spans="2:27" ht="18" customHeight="1">
      <c r="B1091" s="179"/>
      <c r="C1091" s="80"/>
      <c r="D1091" s="57"/>
      <c r="E1091" s="57"/>
      <c r="F1091" s="57"/>
      <c r="G1091" s="80"/>
      <c r="H1091" s="57"/>
      <c r="I1091" s="508"/>
      <c r="J1091" s="182"/>
      <c r="K1091" s="183">
        <f t="shared" si="363"/>
        <v>0</v>
      </c>
      <c r="L1091" s="184">
        <f t="shared" si="364"/>
        <v>0</v>
      </c>
      <c r="M1091" s="184">
        <f t="shared" si="365"/>
        <v>0</v>
      </c>
      <c r="N1091" s="184">
        <f t="shared" si="366"/>
        <v>0</v>
      </c>
      <c r="O1091" s="184">
        <f t="shared" si="367"/>
        <v>0</v>
      </c>
      <c r="P1091" s="185">
        <f t="shared" si="359"/>
        <v>0</v>
      </c>
      <c r="Q1091" s="184">
        <f t="shared" si="360"/>
        <v>0</v>
      </c>
      <c r="R1091" s="184">
        <f t="shared" si="361"/>
        <v>0</v>
      </c>
      <c r="S1091" s="184">
        <f t="shared" si="362"/>
        <v>0</v>
      </c>
      <c r="T1091" s="444" t="str">
        <f t="shared" si="368"/>
        <v/>
      </c>
      <c r="U1091" s="440">
        <v>1</v>
      </c>
      <c r="V1091" s="440">
        <v>1</v>
      </c>
      <c r="W1091" s="440">
        <v>1</v>
      </c>
      <c r="X1091" s="440">
        <v>1</v>
      </c>
      <c r="Y1091" s="179"/>
      <c r="Z1091" s="186">
        <f t="shared" si="347"/>
        <v>0</v>
      </c>
      <c r="AA1091" s="187">
        <f t="shared" si="348"/>
        <v>0</v>
      </c>
    </row>
    <row r="1092" spans="2:27" ht="18" customHeight="1">
      <c r="B1092" s="179"/>
      <c r="C1092" s="80"/>
      <c r="D1092" s="57"/>
      <c r="E1092" s="57"/>
      <c r="F1092" s="57"/>
      <c r="G1092" s="80"/>
      <c r="H1092" s="57"/>
      <c r="I1092" s="508"/>
      <c r="J1092" s="182"/>
      <c r="K1092" s="183">
        <f t="shared" si="363"/>
        <v>0</v>
      </c>
      <c r="L1092" s="184">
        <f t="shared" si="364"/>
        <v>0</v>
      </c>
      <c r="M1092" s="184">
        <f t="shared" si="365"/>
        <v>0</v>
      </c>
      <c r="N1092" s="184">
        <f t="shared" si="366"/>
        <v>0</v>
      </c>
      <c r="O1092" s="184">
        <f t="shared" si="367"/>
        <v>0</v>
      </c>
      <c r="P1092" s="185">
        <f t="shared" si="359"/>
        <v>0</v>
      </c>
      <c r="Q1092" s="184">
        <f t="shared" si="360"/>
        <v>0</v>
      </c>
      <c r="R1092" s="184">
        <f t="shared" si="361"/>
        <v>0</v>
      </c>
      <c r="S1092" s="184">
        <f t="shared" si="362"/>
        <v>0</v>
      </c>
      <c r="T1092" s="444" t="str">
        <f t="shared" si="368"/>
        <v/>
      </c>
      <c r="U1092" s="440">
        <v>1</v>
      </c>
      <c r="V1092" s="440">
        <v>1</v>
      </c>
      <c r="W1092" s="440">
        <v>1</v>
      </c>
      <c r="X1092" s="440">
        <v>1</v>
      </c>
      <c r="Y1092" s="179"/>
      <c r="Z1092" s="186">
        <f t="shared" si="347"/>
        <v>0</v>
      </c>
      <c r="AA1092" s="187">
        <f t="shared" si="348"/>
        <v>0</v>
      </c>
    </row>
    <row r="1093" spans="2:27" ht="18" customHeight="1">
      <c r="B1093" s="179"/>
      <c r="C1093" s="80"/>
      <c r="D1093" s="57"/>
      <c r="E1093" s="57"/>
      <c r="F1093" s="57"/>
      <c r="G1093" s="80"/>
      <c r="H1093" s="57"/>
      <c r="I1093" s="508"/>
      <c r="J1093" s="182"/>
      <c r="K1093" s="183">
        <f t="shared" si="363"/>
        <v>0</v>
      </c>
      <c r="L1093" s="184">
        <f t="shared" si="364"/>
        <v>0</v>
      </c>
      <c r="M1093" s="184">
        <f t="shared" si="365"/>
        <v>0</v>
      </c>
      <c r="N1093" s="184">
        <f t="shared" si="366"/>
        <v>0</v>
      </c>
      <c r="O1093" s="184">
        <f t="shared" si="367"/>
        <v>0</v>
      </c>
      <c r="P1093" s="185">
        <f t="shared" si="359"/>
        <v>0</v>
      </c>
      <c r="Q1093" s="184">
        <f t="shared" si="360"/>
        <v>0</v>
      </c>
      <c r="R1093" s="184">
        <f t="shared" si="361"/>
        <v>0</v>
      </c>
      <c r="S1093" s="184">
        <f t="shared" si="362"/>
        <v>0</v>
      </c>
      <c r="T1093" s="444" t="str">
        <f t="shared" si="368"/>
        <v/>
      </c>
      <c r="U1093" s="440">
        <v>1</v>
      </c>
      <c r="V1093" s="440">
        <v>1</v>
      </c>
      <c r="W1093" s="440">
        <v>1</v>
      </c>
      <c r="X1093" s="440">
        <v>1</v>
      </c>
      <c r="Y1093" s="179"/>
      <c r="Z1093" s="186">
        <f t="shared" si="347"/>
        <v>0</v>
      </c>
      <c r="AA1093" s="187">
        <f t="shared" si="348"/>
        <v>0</v>
      </c>
    </row>
    <row r="1094" spans="2:27" ht="18" customHeight="1">
      <c r="B1094" s="179"/>
      <c r="C1094" s="80"/>
      <c r="D1094" s="57"/>
      <c r="E1094" s="57"/>
      <c r="F1094" s="57"/>
      <c r="G1094" s="80"/>
      <c r="H1094" s="57"/>
      <c r="I1094" s="508"/>
      <c r="J1094" s="182"/>
      <c r="K1094" s="183">
        <f t="shared" si="363"/>
        <v>0</v>
      </c>
      <c r="L1094" s="184">
        <f t="shared" si="364"/>
        <v>0</v>
      </c>
      <c r="M1094" s="184">
        <f t="shared" si="365"/>
        <v>0</v>
      </c>
      <c r="N1094" s="184">
        <f t="shared" si="366"/>
        <v>0</v>
      </c>
      <c r="O1094" s="184">
        <f t="shared" si="367"/>
        <v>0</v>
      </c>
      <c r="P1094" s="185">
        <f t="shared" si="359"/>
        <v>0</v>
      </c>
      <c r="Q1094" s="184">
        <f t="shared" si="360"/>
        <v>0</v>
      </c>
      <c r="R1094" s="184">
        <f t="shared" si="361"/>
        <v>0</v>
      </c>
      <c r="S1094" s="184">
        <f t="shared" si="362"/>
        <v>0</v>
      </c>
      <c r="T1094" s="444" t="str">
        <f t="shared" si="368"/>
        <v/>
      </c>
      <c r="U1094" s="440">
        <v>1</v>
      </c>
      <c r="V1094" s="440">
        <v>1</v>
      </c>
      <c r="W1094" s="440">
        <v>1</v>
      </c>
      <c r="X1094" s="440">
        <v>1</v>
      </c>
      <c r="Y1094" s="179"/>
      <c r="Z1094" s="186">
        <f t="shared" si="347"/>
        <v>0</v>
      </c>
      <c r="AA1094" s="187">
        <f t="shared" si="348"/>
        <v>0</v>
      </c>
    </row>
    <row r="1095" spans="2:27" ht="18" customHeight="1">
      <c r="B1095" s="179"/>
      <c r="C1095" s="80"/>
      <c r="D1095" s="57"/>
      <c r="E1095" s="57"/>
      <c r="F1095" s="57"/>
      <c r="G1095" s="80"/>
      <c r="H1095" s="57"/>
      <c r="I1095" s="508"/>
      <c r="J1095" s="182"/>
      <c r="K1095" s="183">
        <f t="shared" si="363"/>
        <v>0</v>
      </c>
      <c r="L1095" s="184">
        <f t="shared" si="364"/>
        <v>0</v>
      </c>
      <c r="M1095" s="184">
        <f t="shared" si="365"/>
        <v>0</v>
      </c>
      <c r="N1095" s="184">
        <f t="shared" si="366"/>
        <v>0</v>
      </c>
      <c r="O1095" s="184">
        <f t="shared" si="367"/>
        <v>0</v>
      </c>
      <c r="P1095" s="185">
        <f t="shared" si="359"/>
        <v>0</v>
      </c>
      <c r="Q1095" s="184">
        <f t="shared" si="360"/>
        <v>0</v>
      </c>
      <c r="R1095" s="184">
        <f t="shared" si="361"/>
        <v>0</v>
      </c>
      <c r="S1095" s="184">
        <f t="shared" si="362"/>
        <v>0</v>
      </c>
      <c r="T1095" s="444" t="str">
        <f t="shared" si="368"/>
        <v/>
      </c>
      <c r="U1095" s="440">
        <v>1</v>
      </c>
      <c r="V1095" s="440">
        <v>1</v>
      </c>
      <c r="W1095" s="440">
        <v>1</v>
      </c>
      <c r="X1095" s="440">
        <v>1</v>
      </c>
      <c r="Y1095" s="179"/>
      <c r="Z1095" s="186">
        <f t="shared" si="347"/>
        <v>0</v>
      </c>
      <c r="AA1095" s="187">
        <f t="shared" si="348"/>
        <v>0</v>
      </c>
    </row>
    <row r="1096" spans="2:27" ht="18" customHeight="1">
      <c r="B1096" s="179"/>
      <c r="C1096" s="80"/>
      <c r="D1096" s="57"/>
      <c r="E1096" s="57"/>
      <c r="F1096" s="57"/>
      <c r="G1096" s="80"/>
      <c r="H1096" s="57"/>
      <c r="I1096" s="508"/>
      <c r="J1096" s="182"/>
      <c r="K1096" s="183">
        <f t="shared" si="363"/>
        <v>0</v>
      </c>
      <c r="L1096" s="184">
        <f t="shared" si="364"/>
        <v>0</v>
      </c>
      <c r="M1096" s="184">
        <f t="shared" si="365"/>
        <v>0</v>
      </c>
      <c r="N1096" s="184">
        <f t="shared" si="366"/>
        <v>0</v>
      </c>
      <c r="O1096" s="184">
        <f t="shared" si="367"/>
        <v>0</v>
      </c>
      <c r="P1096" s="185">
        <f t="shared" si="359"/>
        <v>0</v>
      </c>
      <c r="Q1096" s="184">
        <f t="shared" si="360"/>
        <v>0</v>
      </c>
      <c r="R1096" s="184">
        <f t="shared" si="361"/>
        <v>0</v>
      </c>
      <c r="S1096" s="184">
        <f t="shared" si="362"/>
        <v>0</v>
      </c>
      <c r="T1096" s="444" t="str">
        <f t="shared" si="368"/>
        <v/>
      </c>
      <c r="U1096" s="440">
        <v>1</v>
      </c>
      <c r="V1096" s="440">
        <v>1</v>
      </c>
      <c r="W1096" s="440">
        <v>1</v>
      </c>
      <c r="X1096" s="440">
        <v>1</v>
      </c>
      <c r="Y1096" s="179"/>
      <c r="Z1096" s="186">
        <f t="shared" si="347"/>
        <v>0</v>
      </c>
      <c r="AA1096" s="187">
        <f t="shared" si="348"/>
        <v>0</v>
      </c>
    </row>
    <row r="1097" spans="2:27" ht="18" customHeight="1">
      <c r="B1097" s="179"/>
      <c r="C1097" s="80"/>
      <c r="D1097" s="57"/>
      <c r="E1097" s="57"/>
      <c r="F1097" s="57"/>
      <c r="G1097" s="80"/>
      <c r="H1097" s="57"/>
      <c r="I1097" s="508"/>
      <c r="J1097" s="182"/>
      <c r="K1097" s="183">
        <f t="shared" si="363"/>
        <v>0</v>
      </c>
      <c r="L1097" s="184">
        <f t="shared" si="364"/>
        <v>0</v>
      </c>
      <c r="M1097" s="184">
        <f t="shared" si="365"/>
        <v>0</v>
      </c>
      <c r="N1097" s="184">
        <f t="shared" si="366"/>
        <v>0</v>
      </c>
      <c r="O1097" s="184">
        <f t="shared" si="367"/>
        <v>0</v>
      </c>
      <c r="P1097" s="185">
        <f t="shared" si="359"/>
        <v>0</v>
      </c>
      <c r="Q1097" s="184">
        <f t="shared" si="360"/>
        <v>0</v>
      </c>
      <c r="R1097" s="184">
        <f t="shared" si="361"/>
        <v>0</v>
      </c>
      <c r="S1097" s="184">
        <f t="shared" si="362"/>
        <v>0</v>
      </c>
      <c r="T1097" s="444" t="str">
        <f t="shared" si="368"/>
        <v/>
      </c>
      <c r="U1097" s="440">
        <v>1</v>
      </c>
      <c r="V1097" s="440">
        <v>1</v>
      </c>
      <c r="W1097" s="440">
        <v>1</v>
      </c>
      <c r="X1097" s="440">
        <v>1</v>
      </c>
      <c r="Y1097" s="179"/>
      <c r="Z1097" s="186">
        <f t="shared" si="347"/>
        <v>0</v>
      </c>
      <c r="AA1097" s="187">
        <f t="shared" si="348"/>
        <v>0</v>
      </c>
    </row>
    <row r="1098" spans="2:27" ht="18" customHeight="1">
      <c r="B1098" s="179"/>
      <c r="C1098" s="80"/>
      <c r="D1098" s="57"/>
      <c r="E1098" s="57"/>
      <c r="F1098" s="57"/>
      <c r="G1098" s="80"/>
      <c r="H1098" s="57"/>
      <c r="I1098" s="508"/>
      <c r="J1098" s="182"/>
      <c r="K1098" s="183">
        <f t="shared" si="363"/>
        <v>0</v>
      </c>
      <c r="L1098" s="184">
        <f t="shared" si="364"/>
        <v>0</v>
      </c>
      <c r="M1098" s="184">
        <f t="shared" si="365"/>
        <v>0</v>
      </c>
      <c r="N1098" s="184">
        <f t="shared" si="366"/>
        <v>0</v>
      </c>
      <c r="O1098" s="184">
        <f t="shared" si="367"/>
        <v>0</v>
      </c>
      <c r="P1098" s="185">
        <f t="shared" si="359"/>
        <v>0</v>
      </c>
      <c r="Q1098" s="184">
        <f t="shared" si="360"/>
        <v>0</v>
      </c>
      <c r="R1098" s="184">
        <f t="shared" si="361"/>
        <v>0</v>
      </c>
      <c r="S1098" s="184">
        <f t="shared" si="362"/>
        <v>0</v>
      </c>
      <c r="T1098" s="444" t="str">
        <f t="shared" si="368"/>
        <v/>
      </c>
      <c r="U1098" s="440">
        <v>1</v>
      </c>
      <c r="V1098" s="440">
        <v>1</v>
      </c>
      <c r="W1098" s="440">
        <v>1</v>
      </c>
      <c r="X1098" s="440">
        <v>1</v>
      </c>
      <c r="Y1098" s="179"/>
      <c r="Z1098" s="186">
        <f t="shared" si="347"/>
        <v>0</v>
      </c>
      <c r="AA1098" s="187">
        <f t="shared" si="348"/>
        <v>0</v>
      </c>
    </row>
    <row r="1099" spans="2:27" ht="18" customHeight="1">
      <c r="B1099" s="179"/>
      <c r="C1099" s="80"/>
      <c r="D1099" s="57"/>
      <c r="E1099" s="57"/>
      <c r="F1099" s="57"/>
      <c r="G1099" s="80"/>
      <c r="H1099" s="57"/>
      <c r="I1099" s="508"/>
      <c r="J1099" s="182"/>
      <c r="K1099" s="183">
        <f t="shared" si="363"/>
        <v>0</v>
      </c>
      <c r="L1099" s="184">
        <f t="shared" si="364"/>
        <v>0</v>
      </c>
      <c r="M1099" s="184">
        <f t="shared" si="365"/>
        <v>0</v>
      </c>
      <c r="N1099" s="184">
        <f t="shared" si="366"/>
        <v>0</v>
      </c>
      <c r="O1099" s="184">
        <f t="shared" si="367"/>
        <v>0</v>
      </c>
      <c r="P1099" s="185">
        <f t="shared" si="359"/>
        <v>0</v>
      </c>
      <c r="Q1099" s="184">
        <f t="shared" si="360"/>
        <v>0</v>
      </c>
      <c r="R1099" s="184">
        <f t="shared" si="361"/>
        <v>0</v>
      </c>
      <c r="S1099" s="184">
        <f t="shared" si="362"/>
        <v>0</v>
      </c>
      <c r="T1099" s="444" t="str">
        <f t="shared" si="368"/>
        <v/>
      </c>
      <c r="U1099" s="440">
        <v>1</v>
      </c>
      <c r="V1099" s="440">
        <v>1</v>
      </c>
      <c r="W1099" s="440">
        <v>1</v>
      </c>
      <c r="X1099" s="440">
        <v>1</v>
      </c>
      <c r="Y1099" s="179"/>
      <c r="Z1099" s="186">
        <f t="shared" si="347"/>
        <v>0</v>
      </c>
      <c r="AA1099" s="187">
        <f t="shared" si="348"/>
        <v>0</v>
      </c>
    </row>
    <row r="1100" spans="2:27" ht="18" customHeight="1">
      <c r="B1100" s="179"/>
      <c r="C1100" s="80"/>
      <c r="D1100" s="57"/>
      <c r="E1100" s="57"/>
      <c r="F1100" s="57"/>
      <c r="G1100" s="80"/>
      <c r="H1100" s="57"/>
      <c r="I1100" s="508"/>
      <c r="J1100" s="182"/>
      <c r="K1100" s="183">
        <f t="shared" si="363"/>
        <v>0</v>
      </c>
      <c r="L1100" s="184">
        <f t="shared" si="364"/>
        <v>0</v>
      </c>
      <c r="M1100" s="184">
        <f t="shared" si="365"/>
        <v>0</v>
      </c>
      <c r="N1100" s="184">
        <f t="shared" si="366"/>
        <v>0</v>
      </c>
      <c r="O1100" s="184">
        <f t="shared" si="367"/>
        <v>0</v>
      </c>
      <c r="P1100" s="185">
        <f t="shared" si="359"/>
        <v>0</v>
      </c>
      <c r="Q1100" s="184">
        <f t="shared" si="360"/>
        <v>0</v>
      </c>
      <c r="R1100" s="184">
        <f t="shared" si="361"/>
        <v>0</v>
      </c>
      <c r="S1100" s="184">
        <f t="shared" si="362"/>
        <v>0</v>
      </c>
      <c r="T1100" s="444" t="str">
        <f t="shared" si="368"/>
        <v/>
      </c>
      <c r="U1100" s="440">
        <v>1</v>
      </c>
      <c r="V1100" s="440">
        <v>1</v>
      </c>
      <c r="W1100" s="440">
        <v>1</v>
      </c>
      <c r="X1100" s="440">
        <v>1</v>
      </c>
      <c r="Y1100" s="179"/>
      <c r="Z1100" s="186">
        <f t="shared" si="347"/>
        <v>0</v>
      </c>
      <c r="AA1100" s="187">
        <f t="shared" si="348"/>
        <v>0</v>
      </c>
    </row>
    <row r="1101" spans="2:27" ht="18" customHeight="1">
      <c r="B1101" s="179"/>
      <c r="C1101" s="80"/>
      <c r="D1101" s="57"/>
      <c r="E1101" s="57"/>
      <c r="F1101" s="57"/>
      <c r="G1101" s="80"/>
      <c r="H1101" s="57"/>
      <c r="I1101" s="508"/>
      <c r="J1101" s="182"/>
      <c r="K1101" s="183">
        <f t="shared" si="363"/>
        <v>0</v>
      </c>
      <c r="L1101" s="184">
        <f t="shared" si="364"/>
        <v>0</v>
      </c>
      <c r="M1101" s="184">
        <f t="shared" si="365"/>
        <v>0</v>
      </c>
      <c r="N1101" s="184">
        <f t="shared" si="366"/>
        <v>0</v>
      </c>
      <c r="O1101" s="184">
        <f t="shared" si="367"/>
        <v>0</v>
      </c>
      <c r="P1101" s="185">
        <f t="shared" si="359"/>
        <v>0</v>
      </c>
      <c r="Q1101" s="184">
        <f t="shared" si="360"/>
        <v>0</v>
      </c>
      <c r="R1101" s="184">
        <f t="shared" si="361"/>
        <v>0</v>
      </c>
      <c r="S1101" s="184">
        <f t="shared" si="362"/>
        <v>0</v>
      </c>
      <c r="T1101" s="444" t="str">
        <f t="shared" si="368"/>
        <v/>
      </c>
      <c r="U1101" s="440">
        <v>1</v>
      </c>
      <c r="V1101" s="440">
        <v>1</v>
      </c>
      <c r="W1101" s="440">
        <v>1</v>
      </c>
      <c r="X1101" s="440">
        <v>1</v>
      </c>
      <c r="Y1101" s="179"/>
      <c r="Z1101" s="186">
        <f t="shared" si="347"/>
        <v>0</v>
      </c>
      <c r="AA1101" s="187">
        <f t="shared" si="348"/>
        <v>0</v>
      </c>
    </row>
    <row r="1102" spans="2:27" ht="18" customHeight="1">
      <c r="B1102" s="179"/>
      <c r="C1102" s="80"/>
      <c r="D1102" s="57"/>
      <c r="E1102" s="57"/>
      <c r="F1102" s="57"/>
      <c r="G1102" s="80"/>
      <c r="H1102" s="57"/>
      <c r="I1102" s="508"/>
      <c r="J1102" s="182"/>
      <c r="K1102" s="183">
        <f t="shared" si="363"/>
        <v>0</v>
      </c>
      <c r="L1102" s="184">
        <f t="shared" si="364"/>
        <v>0</v>
      </c>
      <c r="M1102" s="184">
        <f t="shared" si="365"/>
        <v>0</v>
      </c>
      <c r="N1102" s="184">
        <f t="shared" si="366"/>
        <v>0</v>
      </c>
      <c r="O1102" s="184">
        <f t="shared" si="367"/>
        <v>0</v>
      </c>
      <c r="P1102" s="185">
        <f t="shared" si="359"/>
        <v>0</v>
      </c>
      <c r="Q1102" s="184">
        <f t="shared" si="360"/>
        <v>0</v>
      </c>
      <c r="R1102" s="184">
        <f t="shared" si="361"/>
        <v>0</v>
      </c>
      <c r="S1102" s="184">
        <f t="shared" si="362"/>
        <v>0</v>
      </c>
      <c r="T1102" s="444" t="str">
        <f t="shared" si="368"/>
        <v/>
      </c>
      <c r="U1102" s="440">
        <v>1</v>
      </c>
      <c r="V1102" s="440">
        <v>1</v>
      </c>
      <c r="W1102" s="440">
        <v>1</v>
      </c>
      <c r="X1102" s="440">
        <v>1</v>
      </c>
      <c r="Y1102" s="179"/>
      <c r="Z1102" s="186">
        <f t="shared" si="347"/>
        <v>0</v>
      </c>
      <c r="AA1102" s="187">
        <f t="shared" si="348"/>
        <v>0</v>
      </c>
    </row>
    <row r="1103" spans="2:27" ht="18" customHeight="1">
      <c r="B1103" s="179"/>
      <c r="C1103" s="80"/>
      <c r="D1103" s="57"/>
      <c r="E1103" s="57"/>
      <c r="F1103" s="57"/>
      <c r="G1103" s="80"/>
      <c r="H1103" s="57"/>
      <c r="I1103" s="508"/>
      <c r="J1103" s="182"/>
      <c r="K1103" s="183">
        <f t="shared" si="363"/>
        <v>0</v>
      </c>
      <c r="L1103" s="184">
        <f t="shared" si="364"/>
        <v>0</v>
      </c>
      <c r="M1103" s="184">
        <f t="shared" si="365"/>
        <v>0</v>
      </c>
      <c r="N1103" s="184">
        <f t="shared" si="366"/>
        <v>0</v>
      </c>
      <c r="O1103" s="184">
        <f t="shared" si="367"/>
        <v>0</v>
      </c>
      <c r="P1103" s="185">
        <f t="shared" si="359"/>
        <v>0</v>
      </c>
      <c r="Q1103" s="184">
        <f t="shared" si="360"/>
        <v>0</v>
      </c>
      <c r="R1103" s="184">
        <f t="shared" si="361"/>
        <v>0</v>
      </c>
      <c r="S1103" s="184">
        <f t="shared" si="362"/>
        <v>0</v>
      </c>
      <c r="T1103" s="444" t="str">
        <f t="shared" si="368"/>
        <v/>
      </c>
      <c r="U1103" s="440">
        <v>1</v>
      </c>
      <c r="V1103" s="440">
        <v>1</v>
      </c>
      <c r="W1103" s="440">
        <v>1</v>
      </c>
      <c r="X1103" s="440">
        <v>1</v>
      </c>
      <c r="Y1103" s="179"/>
      <c r="Z1103" s="186">
        <f t="shared" si="347"/>
        <v>0</v>
      </c>
      <c r="AA1103" s="187">
        <f t="shared" si="348"/>
        <v>0</v>
      </c>
    </row>
    <row r="1104" spans="2:27" ht="18" customHeight="1">
      <c r="B1104" s="179"/>
      <c r="C1104" s="80"/>
      <c r="D1104" s="57"/>
      <c r="E1104" s="57"/>
      <c r="F1104" s="57"/>
      <c r="G1104" s="80"/>
      <c r="H1104" s="57"/>
      <c r="I1104" s="508"/>
      <c r="J1104" s="182"/>
      <c r="K1104" s="183">
        <f t="shared" si="363"/>
        <v>0</v>
      </c>
      <c r="L1104" s="184">
        <f t="shared" si="364"/>
        <v>0</v>
      </c>
      <c r="M1104" s="184">
        <f t="shared" si="365"/>
        <v>0</v>
      </c>
      <c r="N1104" s="184">
        <f t="shared" si="366"/>
        <v>0</v>
      </c>
      <c r="O1104" s="184">
        <f t="shared" si="367"/>
        <v>0</v>
      </c>
      <c r="P1104" s="185">
        <f t="shared" si="359"/>
        <v>0</v>
      </c>
      <c r="Q1104" s="184">
        <f t="shared" si="360"/>
        <v>0</v>
      </c>
      <c r="R1104" s="184">
        <f t="shared" si="361"/>
        <v>0</v>
      </c>
      <c r="S1104" s="184">
        <f t="shared" si="362"/>
        <v>0</v>
      </c>
      <c r="T1104" s="444" t="str">
        <f t="shared" si="368"/>
        <v/>
      </c>
      <c r="U1104" s="440">
        <v>1</v>
      </c>
      <c r="V1104" s="440">
        <v>1</v>
      </c>
      <c r="W1104" s="440">
        <v>1</v>
      </c>
      <c r="X1104" s="440">
        <v>1</v>
      </c>
      <c r="Y1104" s="179"/>
      <c r="Z1104" s="186">
        <f t="shared" si="347"/>
        <v>0</v>
      </c>
      <c r="AA1104" s="187">
        <f t="shared" si="348"/>
        <v>0</v>
      </c>
    </row>
    <row r="1105" spans="2:27" ht="18" customHeight="1">
      <c r="B1105" s="179"/>
      <c r="C1105" s="80"/>
      <c r="D1105" s="57"/>
      <c r="E1105" s="57"/>
      <c r="F1105" s="57"/>
      <c r="G1105" s="80"/>
      <c r="H1105" s="57"/>
      <c r="I1105" s="508"/>
      <c r="J1105" s="182"/>
      <c r="K1105" s="183">
        <f t="shared" si="363"/>
        <v>0</v>
      </c>
      <c r="L1105" s="184">
        <f t="shared" si="364"/>
        <v>0</v>
      </c>
      <c r="M1105" s="184">
        <f t="shared" si="365"/>
        <v>0</v>
      </c>
      <c r="N1105" s="184">
        <f t="shared" si="366"/>
        <v>0</v>
      </c>
      <c r="O1105" s="184">
        <f t="shared" si="367"/>
        <v>0</v>
      </c>
      <c r="P1105" s="185">
        <f t="shared" si="359"/>
        <v>0</v>
      </c>
      <c r="Q1105" s="184">
        <f t="shared" si="360"/>
        <v>0</v>
      </c>
      <c r="R1105" s="184">
        <f t="shared" si="361"/>
        <v>0</v>
      </c>
      <c r="S1105" s="184">
        <f t="shared" si="362"/>
        <v>0</v>
      </c>
      <c r="T1105" s="444" t="str">
        <f t="shared" si="368"/>
        <v/>
      </c>
      <c r="U1105" s="440">
        <v>1</v>
      </c>
      <c r="V1105" s="440">
        <v>1</v>
      </c>
      <c r="W1105" s="440">
        <v>1</v>
      </c>
      <c r="X1105" s="440">
        <v>1</v>
      </c>
      <c r="Y1105" s="179"/>
      <c r="Z1105" s="186">
        <f t="shared" si="347"/>
        <v>0</v>
      </c>
      <c r="AA1105" s="187">
        <f t="shared" si="348"/>
        <v>0</v>
      </c>
    </row>
    <row r="1106" spans="2:27" ht="18" customHeight="1">
      <c r="B1106" s="179"/>
      <c r="C1106" s="80"/>
      <c r="D1106" s="57"/>
      <c r="E1106" s="57"/>
      <c r="F1106" s="57"/>
      <c r="G1106" s="80"/>
      <c r="H1106" s="57"/>
      <c r="I1106" s="508"/>
      <c r="J1106" s="182"/>
      <c r="K1106" s="183">
        <f t="shared" si="363"/>
        <v>0</v>
      </c>
      <c r="L1106" s="184">
        <f t="shared" si="364"/>
        <v>0</v>
      </c>
      <c r="M1106" s="184">
        <f t="shared" si="365"/>
        <v>0</v>
      </c>
      <c r="N1106" s="184">
        <f t="shared" si="366"/>
        <v>0</v>
      </c>
      <c r="O1106" s="184">
        <f t="shared" si="367"/>
        <v>0</v>
      </c>
      <c r="P1106" s="185">
        <f t="shared" si="359"/>
        <v>0</v>
      </c>
      <c r="Q1106" s="184">
        <f t="shared" si="360"/>
        <v>0</v>
      </c>
      <c r="R1106" s="184">
        <f t="shared" si="361"/>
        <v>0</v>
      </c>
      <c r="S1106" s="184">
        <f t="shared" si="362"/>
        <v>0</v>
      </c>
      <c r="T1106" s="444" t="str">
        <f t="shared" si="368"/>
        <v/>
      </c>
      <c r="U1106" s="440">
        <v>1</v>
      </c>
      <c r="V1106" s="440">
        <v>1</v>
      </c>
      <c r="W1106" s="440">
        <v>1</v>
      </c>
      <c r="X1106" s="440">
        <v>1</v>
      </c>
      <c r="Y1106" s="179"/>
      <c r="Z1106" s="186">
        <f t="shared" si="347"/>
        <v>0</v>
      </c>
      <c r="AA1106" s="187">
        <f t="shared" si="348"/>
        <v>0</v>
      </c>
    </row>
    <row r="1107" spans="2:27" ht="18" customHeight="1">
      <c r="B1107" s="179"/>
      <c r="C1107" s="80"/>
      <c r="D1107" s="57"/>
      <c r="E1107" s="57"/>
      <c r="F1107" s="57"/>
      <c r="G1107" s="80"/>
      <c r="H1107" s="57"/>
      <c r="I1107" s="508"/>
      <c r="J1107" s="182"/>
      <c r="K1107" s="183">
        <f t="shared" si="363"/>
        <v>0</v>
      </c>
      <c r="L1107" s="184">
        <f t="shared" si="364"/>
        <v>0</v>
      </c>
      <c r="M1107" s="184">
        <f t="shared" si="365"/>
        <v>0</v>
      </c>
      <c r="N1107" s="184">
        <f t="shared" si="366"/>
        <v>0</v>
      </c>
      <c r="O1107" s="184">
        <f t="shared" si="367"/>
        <v>0</v>
      </c>
      <c r="P1107" s="185">
        <f t="shared" si="359"/>
        <v>0</v>
      </c>
      <c r="Q1107" s="184">
        <f t="shared" si="360"/>
        <v>0</v>
      </c>
      <c r="R1107" s="184">
        <f t="shared" si="361"/>
        <v>0</v>
      </c>
      <c r="S1107" s="184">
        <f t="shared" si="362"/>
        <v>0</v>
      </c>
      <c r="T1107" s="444" t="str">
        <f t="shared" si="368"/>
        <v/>
      </c>
      <c r="U1107" s="440">
        <v>1</v>
      </c>
      <c r="V1107" s="440">
        <v>1</v>
      </c>
      <c r="W1107" s="440">
        <v>1</v>
      </c>
      <c r="X1107" s="440">
        <v>1</v>
      </c>
      <c r="Y1107" s="179"/>
      <c r="Z1107" s="186">
        <f t="shared" si="347"/>
        <v>0</v>
      </c>
      <c r="AA1107" s="187">
        <f t="shared" si="348"/>
        <v>0</v>
      </c>
    </row>
    <row r="1108" spans="2:27" ht="18" customHeight="1">
      <c r="B1108" s="179"/>
      <c r="C1108" s="80"/>
      <c r="D1108" s="57"/>
      <c r="E1108" s="57"/>
      <c r="F1108" s="57"/>
      <c r="G1108" s="80"/>
      <c r="H1108" s="57"/>
      <c r="I1108" s="508"/>
      <c r="J1108" s="182"/>
      <c r="K1108" s="183">
        <f t="shared" si="363"/>
        <v>0</v>
      </c>
      <c r="L1108" s="184">
        <f t="shared" si="364"/>
        <v>0</v>
      </c>
      <c r="M1108" s="184">
        <f t="shared" si="365"/>
        <v>0</v>
      </c>
      <c r="N1108" s="184">
        <f t="shared" si="366"/>
        <v>0</v>
      </c>
      <c r="O1108" s="184">
        <f t="shared" si="367"/>
        <v>0</v>
      </c>
      <c r="P1108" s="185">
        <f t="shared" si="359"/>
        <v>0</v>
      </c>
      <c r="Q1108" s="184">
        <f t="shared" si="360"/>
        <v>0</v>
      </c>
      <c r="R1108" s="184">
        <f t="shared" si="361"/>
        <v>0</v>
      </c>
      <c r="S1108" s="184">
        <f t="shared" si="362"/>
        <v>0</v>
      </c>
      <c r="T1108" s="444" t="str">
        <f t="shared" si="368"/>
        <v/>
      </c>
      <c r="U1108" s="440">
        <v>1</v>
      </c>
      <c r="V1108" s="440">
        <v>1</v>
      </c>
      <c r="W1108" s="440">
        <v>1</v>
      </c>
      <c r="X1108" s="440">
        <v>1</v>
      </c>
      <c r="Y1108" s="179"/>
      <c r="Z1108" s="186">
        <f t="shared" si="347"/>
        <v>0</v>
      </c>
      <c r="AA1108" s="187">
        <f t="shared" si="348"/>
        <v>0</v>
      </c>
    </row>
    <row r="1109" spans="2:27" ht="18" customHeight="1">
      <c r="B1109" s="179"/>
      <c r="C1109" s="80"/>
      <c r="D1109" s="57"/>
      <c r="E1109" s="57"/>
      <c r="F1109" s="57"/>
      <c r="G1109" s="80"/>
      <c r="H1109" s="57"/>
      <c r="I1109" s="508"/>
      <c r="J1109" s="182"/>
      <c r="K1109" s="183">
        <f t="shared" si="363"/>
        <v>0</v>
      </c>
      <c r="L1109" s="184">
        <f t="shared" si="364"/>
        <v>0</v>
      </c>
      <c r="M1109" s="184">
        <f t="shared" si="365"/>
        <v>0</v>
      </c>
      <c r="N1109" s="184">
        <f t="shared" si="366"/>
        <v>0</v>
      </c>
      <c r="O1109" s="184">
        <f t="shared" si="367"/>
        <v>0</v>
      </c>
      <c r="P1109" s="185">
        <f t="shared" si="359"/>
        <v>0</v>
      </c>
      <c r="Q1109" s="184">
        <f t="shared" si="360"/>
        <v>0</v>
      </c>
      <c r="R1109" s="184">
        <f t="shared" si="361"/>
        <v>0</v>
      </c>
      <c r="S1109" s="184">
        <f t="shared" si="362"/>
        <v>0</v>
      </c>
      <c r="T1109" s="444" t="str">
        <f t="shared" si="368"/>
        <v/>
      </c>
      <c r="U1109" s="440">
        <v>1</v>
      </c>
      <c r="V1109" s="440">
        <v>1</v>
      </c>
      <c r="W1109" s="440">
        <v>1</v>
      </c>
      <c r="X1109" s="440">
        <v>1</v>
      </c>
      <c r="Y1109" s="179"/>
      <c r="Z1109" s="186">
        <f t="shared" si="347"/>
        <v>0</v>
      </c>
      <c r="AA1109" s="187">
        <f t="shared" si="348"/>
        <v>0</v>
      </c>
    </row>
    <row r="1110" spans="2:27" ht="18" customHeight="1">
      <c r="B1110" s="179"/>
      <c r="C1110" s="80"/>
      <c r="D1110" s="57"/>
      <c r="E1110" s="57"/>
      <c r="F1110" s="57"/>
      <c r="G1110" s="80"/>
      <c r="H1110" s="57"/>
      <c r="I1110" s="508"/>
      <c r="J1110" s="182"/>
      <c r="K1110" s="183">
        <f t="shared" si="363"/>
        <v>0</v>
      </c>
      <c r="L1110" s="184">
        <f t="shared" si="364"/>
        <v>0</v>
      </c>
      <c r="M1110" s="184">
        <f t="shared" si="365"/>
        <v>0</v>
      </c>
      <c r="N1110" s="184">
        <f t="shared" si="366"/>
        <v>0</v>
      </c>
      <c r="O1110" s="184">
        <f t="shared" si="367"/>
        <v>0</v>
      </c>
      <c r="P1110" s="185">
        <f t="shared" si="359"/>
        <v>0</v>
      </c>
      <c r="Q1110" s="184">
        <f t="shared" si="360"/>
        <v>0</v>
      </c>
      <c r="R1110" s="184">
        <f t="shared" si="361"/>
        <v>0</v>
      </c>
      <c r="S1110" s="184">
        <f t="shared" si="362"/>
        <v>0</v>
      </c>
      <c r="T1110" s="444" t="str">
        <f t="shared" si="368"/>
        <v/>
      </c>
      <c r="U1110" s="440">
        <v>1</v>
      </c>
      <c r="V1110" s="440">
        <v>1</v>
      </c>
      <c r="W1110" s="440">
        <v>1</v>
      </c>
      <c r="X1110" s="440">
        <v>1</v>
      </c>
      <c r="Y1110" s="179"/>
      <c r="Z1110" s="186">
        <f t="shared" si="347"/>
        <v>0</v>
      </c>
      <c r="AA1110" s="187">
        <f t="shared" si="348"/>
        <v>0</v>
      </c>
    </row>
    <row r="1111" spans="2:27" ht="18" customHeight="1">
      <c r="B1111" s="179"/>
      <c r="C1111" s="80"/>
      <c r="D1111" s="57"/>
      <c r="E1111" s="57"/>
      <c r="F1111" s="57"/>
      <c r="G1111" s="80"/>
      <c r="H1111" s="57"/>
      <c r="I1111" s="508"/>
      <c r="J1111" s="182"/>
      <c r="K1111" s="183">
        <f t="shared" si="363"/>
        <v>0</v>
      </c>
      <c r="L1111" s="184">
        <f t="shared" si="364"/>
        <v>0</v>
      </c>
      <c r="M1111" s="184">
        <f t="shared" si="365"/>
        <v>0</v>
      </c>
      <c r="N1111" s="184">
        <f t="shared" si="366"/>
        <v>0</v>
      </c>
      <c r="O1111" s="184">
        <f t="shared" si="367"/>
        <v>0</v>
      </c>
      <c r="P1111" s="185">
        <f t="shared" si="359"/>
        <v>0</v>
      </c>
      <c r="Q1111" s="184">
        <f t="shared" si="360"/>
        <v>0</v>
      </c>
      <c r="R1111" s="184">
        <f t="shared" si="361"/>
        <v>0</v>
      </c>
      <c r="S1111" s="184">
        <f t="shared" si="362"/>
        <v>0</v>
      </c>
      <c r="T1111" s="444" t="str">
        <f t="shared" si="368"/>
        <v/>
      </c>
      <c r="U1111" s="440">
        <v>1</v>
      </c>
      <c r="V1111" s="440">
        <v>1</v>
      </c>
      <c r="W1111" s="440">
        <v>1</v>
      </c>
      <c r="X1111" s="440">
        <v>1</v>
      </c>
      <c r="Y1111" s="179"/>
      <c r="Z1111" s="186">
        <f t="shared" si="347"/>
        <v>0</v>
      </c>
      <c r="AA1111" s="187">
        <f t="shared" si="348"/>
        <v>0</v>
      </c>
    </row>
    <row r="1112" spans="2:27" ht="18" customHeight="1">
      <c r="B1112" s="179"/>
      <c r="C1112" s="80"/>
      <c r="D1112" s="57"/>
      <c r="E1112" s="57"/>
      <c r="F1112" s="57"/>
      <c r="G1112" s="80"/>
      <c r="H1112" s="57"/>
      <c r="I1112" s="508"/>
      <c r="J1112" s="182"/>
      <c r="K1112" s="183">
        <f t="shared" si="363"/>
        <v>0</v>
      </c>
      <c r="L1112" s="184">
        <f t="shared" si="364"/>
        <v>0</v>
      </c>
      <c r="M1112" s="184">
        <f t="shared" si="365"/>
        <v>0</v>
      </c>
      <c r="N1112" s="184">
        <f t="shared" si="366"/>
        <v>0</v>
      </c>
      <c r="O1112" s="184">
        <f t="shared" si="367"/>
        <v>0</v>
      </c>
      <c r="P1112" s="185">
        <f t="shared" si="359"/>
        <v>0</v>
      </c>
      <c r="Q1112" s="184">
        <f t="shared" si="360"/>
        <v>0</v>
      </c>
      <c r="R1112" s="184">
        <f t="shared" si="361"/>
        <v>0</v>
      </c>
      <c r="S1112" s="184">
        <f t="shared" si="362"/>
        <v>0</v>
      </c>
      <c r="T1112" s="444" t="str">
        <f t="shared" si="368"/>
        <v/>
      </c>
      <c r="U1112" s="440">
        <v>1</v>
      </c>
      <c r="V1112" s="440">
        <v>1</v>
      </c>
      <c r="W1112" s="440">
        <v>1</v>
      </c>
      <c r="X1112" s="440">
        <v>1</v>
      </c>
      <c r="Y1112" s="179"/>
      <c r="Z1112" s="186">
        <f t="shared" si="347"/>
        <v>0</v>
      </c>
      <c r="AA1112" s="187">
        <f t="shared" si="348"/>
        <v>0</v>
      </c>
    </row>
    <row r="1113" spans="2:27" ht="18" customHeight="1">
      <c r="B1113" s="179"/>
      <c r="C1113" s="80"/>
      <c r="D1113" s="57"/>
      <c r="E1113" s="57"/>
      <c r="F1113" s="57"/>
      <c r="G1113" s="80"/>
      <c r="H1113" s="57"/>
      <c r="I1113" s="508"/>
      <c r="J1113" s="182"/>
      <c r="K1113" s="183">
        <f t="shared" si="363"/>
        <v>0</v>
      </c>
      <c r="L1113" s="184">
        <f t="shared" si="364"/>
        <v>0</v>
      </c>
      <c r="M1113" s="184">
        <f t="shared" si="365"/>
        <v>0</v>
      </c>
      <c r="N1113" s="184">
        <f t="shared" si="366"/>
        <v>0</v>
      </c>
      <c r="O1113" s="184">
        <f t="shared" si="367"/>
        <v>0</v>
      </c>
      <c r="P1113" s="185">
        <f t="shared" si="359"/>
        <v>0</v>
      </c>
      <c r="Q1113" s="184">
        <f t="shared" si="360"/>
        <v>0</v>
      </c>
      <c r="R1113" s="184">
        <f t="shared" si="361"/>
        <v>0</v>
      </c>
      <c r="S1113" s="184">
        <f t="shared" si="362"/>
        <v>0</v>
      </c>
      <c r="T1113" s="444" t="str">
        <f t="shared" si="368"/>
        <v/>
      </c>
      <c r="U1113" s="440">
        <v>1</v>
      </c>
      <c r="V1113" s="440">
        <v>1</v>
      </c>
      <c r="W1113" s="440">
        <v>1</v>
      </c>
      <c r="X1113" s="440">
        <v>1</v>
      </c>
      <c r="Y1113" s="179"/>
      <c r="Z1113" s="186">
        <f t="shared" si="347"/>
        <v>0</v>
      </c>
      <c r="AA1113" s="187">
        <f t="shared" si="348"/>
        <v>0</v>
      </c>
    </row>
    <row r="1114" spans="2:27" ht="18" customHeight="1">
      <c r="B1114" s="179"/>
      <c r="C1114" s="80"/>
      <c r="D1114" s="57"/>
      <c r="E1114" s="57"/>
      <c r="F1114" s="57"/>
      <c r="G1114" s="80"/>
      <c r="H1114" s="57"/>
      <c r="I1114" s="508"/>
      <c r="J1114" s="182"/>
      <c r="K1114" s="183">
        <f t="shared" si="363"/>
        <v>0</v>
      </c>
      <c r="L1114" s="184">
        <f t="shared" si="364"/>
        <v>0</v>
      </c>
      <c r="M1114" s="184">
        <f t="shared" si="365"/>
        <v>0</v>
      </c>
      <c r="N1114" s="184">
        <f t="shared" si="366"/>
        <v>0</v>
      </c>
      <c r="O1114" s="184">
        <f t="shared" si="367"/>
        <v>0</v>
      </c>
      <c r="P1114" s="185">
        <f t="shared" si="359"/>
        <v>0</v>
      </c>
      <c r="Q1114" s="184">
        <f t="shared" si="360"/>
        <v>0</v>
      </c>
      <c r="R1114" s="184">
        <f t="shared" si="361"/>
        <v>0</v>
      </c>
      <c r="S1114" s="184">
        <f t="shared" si="362"/>
        <v>0</v>
      </c>
      <c r="T1114" s="444" t="str">
        <f t="shared" si="368"/>
        <v/>
      </c>
      <c r="U1114" s="440">
        <v>1</v>
      </c>
      <c r="V1114" s="440">
        <v>1</v>
      </c>
      <c r="W1114" s="440">
        <v>1</v>
      </c>
      <c r="X1114" s="440">
        <v>1</v>
      </c>
      <c r="Y1114" s="179"/>
      <c r="Z1114" s="186">
        <f t="shared" si="347"/>
        <v>0</v>
      </c>
      <c r="AA1114" s="187">
        <f t="shared" si="348"/>
        <v>0</v>
      </c>
    </row>
    <row r="1115" spans="2:27" ht="18" customHeight="1">
      <c r="B1115" s="179"/>
      <c r="C1115" s="80"/>
      <c r="D1115" s="57"/>
      <c r="E1115" s="57"/>
      <c r="F1115" s="57"/>
      <c r="G1115" s="80"/>
      <c r="H1115" s="57"/>
      <c r="I1115" s="508"/>
      <c r="J1115" s="182"/>
      <c r="K1115" s="183">
        <f t="shared" si="363"/>
        <v>0</v>
      </c>
      <c r="L1115" s="184">
        <f t="shared" si="364"/>
        <v>0</v>
      </c>
      <c r="M1115" s="184">
        <f t="shared" si="365"/>
        <v>0</v>
      </c>
      <c r="N1115" s="184">
        <f t="shared" si="366"/>
        <v>0</v>
      </c>
      <c r="O1115" s="184">
        <f t="shared" si="367"/>
        <v>0</v>
      </c>
      <c r="P1115" s="185">
        <f t="shared" si="359"/>
        <v>0</v>
      </c>
      <c r="Q1115" s="184">
        <f t="shared" si="360"/>
        <v>0</v>
      </c>
      <c r="R1115" s="184">
        <f t="shared" si="361"/>
        <v>0</v>
      </c>
      <c r="S1115" s="184">
        <f t="shared" si="362"/>
        <v>0</v>
      </c>
      <c r="T1115" s="444" t="str">
        <f t="shared" si="368"/>
        <v/>
      </c>
      <c r="U1115" s="440">
        <v>1</v>
      </c>
      <c r="V1115" s="440">
        <v>1</v>
      </c>
      <c r="W1115" s="440">
        <v>1</v>
      </c>
      <c r="X1115" s="440">
        <v>1</v>
      </c>
      <c r="Y1115" s="179"/>
      <c r="Z1115" s="186">
        <f t="shared" si="347"/>
        <v>0</v>
      </c>
      <c r="AA1115" s="187">
        <f t="shared" si="348"/>
        <v>0</v>
      </c>
    </row>
    <row r="1116" spans="2:27" ht="18" customHeight="1">
      <c r="B1116" s="179"/>
      <c r="C1116" s="80"/>
      <c r="D1116" s="57"/>
      <c r="E1116" s="57"/>
      <c r="F1116" s="57"/>
      <c r="G1116" s="80"/>
      <c r="H1116" s="57"/>
      <c r="I1116" s="508"/>
      <c r="J1116" s="182"/>
      <c r="K1116" s="183">
        <f t="shared" si="363"/>
        <v>0</v>
      </c>
      <c r="L1116" s="184">
        <f t="shared" si="364"/>
        <v>0</v>
      </c>
      <c r="M1116" s="184">
        <f t="shared" si="365"/>
        <v>0</v>
      </c>
      <c r="N1116" s="184">
        <f t="shared" si="366"/>
        <v>0</v>
      </c>
      <c r="O1116" s="184">
        <f t="shared" si="367"/>
        <v>0</v>
      </c>
      <c r="P1116" s="185">
        <f t="shared" si="359"/>
        <v>0</v>
      </c>
      <c r="Q1116" s="184">
        <f t="shared" si="360"/>
        <v>0</v>
      </c>
      <c r="R1116" s="184">
        <f t="shared" si="361"/>
        <v>0</v>
      </c>
      <c r="S1116" s="184">
        <f t="shared" si="362"/>
        <v>0</v>
      </c>
      <c r="T1116" s="444" t="str">
        <f t="shared" si="368"/>
        <v/>
      </c>
      <c r="U1116" s="440">
        <v>1</v>
      </c>
      <c r="V1116" s="440">
        <v>1</v>
      </c>
      <c r="W1116" s="440">
        <v>1</v>
      </c>
      <c r="X1116" s="440">
        <v>1</v>
      </c>
      <c r="Y1116" s="179"/>
      <c r="Z1116" s="186">
        <f t="shared" si="347"/>
        <v>0</v>
      </c>
      <c r="AA1116" s="187">
        <f t="shared" si="348"/>
        <v>0</v>
      </c>
    </row>
    <row r="1117" spans="2:27" ht="18" customHeight="1">
      <c r="B1117" s="179"/>
      <c r="C1117" s="80"/>
      <c r="D1117" s="57"/>
      <c r="E1117" s="57"/>
      <c r="F1117" s="57"/>
      <c r="G1117" s="80"/>
      <c r="H1117" s="57"/>
      <c r="I1117" s="508"/>
      <c r="J1117" s="182"/>
      <c r="K1117" s="183">
        <f t="shared" si="363"/>
        <v>0</v>
      </c>
      <c r="L1117" s="184">
        <f t="shared" si="364"/>
        <v>0</v>
      </c>
      <c r="M1117" s="184">
        <f t="shared" si="365"/>
        <v>0</v>
      </c>
      <c r="N1117" s="184">
        <f t="shared" si="366"/>
        <v>0</v>
      </c>
      <c r="O1117" s="184">
        <f t="shared" si="367"/>
        <v>0</v>
      </c>
      <c r="P1117" s="185">
        <f t="shared" si="359"/>
        <v>0</v>
      </c>
      <c r="Q1117" s="184">
        <f t="shared" si="360"/>
        <v>0</v>
      </c>
      <c r="R1117" s="184">
        <f t="shared" si="361"/>
        <v>0</v>
      </c>
      <c r="S1117" s="184">
        <f t="shared" si="362"/>
        <v>0</v>
      </c>
      <c r="T1117" s="444" t="str">
        <f t="shared" si="368"/>
        <v/>
      </c>
      <c r="U1117" s="440">
        <v>1</v>
      </c>
      <c r="V1117" s="440">
        <v>1</v>
      </c>
      <c r="W1117" s="440">
        <v>1</v>
      </c>
      <c r="X1117" s="440">
        <v>1</v>
      </c>
      <c r="Y1117" s="179"/>
      <c r="Z1117" s="186">
        <f t="shared" si="347"/>
        <v>0</v>
      </c>
      <c r="AA1117" s="187">
        <f t="shared" si="348"/>
        <v>0</v>
      </c>
    </row>
    <row r="1118" spans="2:27" ht="18" customHeight="1">
      <c r="B1118" s="179"/>
      <c r="C1118" s="80"/>
      <c r="D1118" s="57"/>
      <c r="E1118" s="57"/>
      <c r="F1118" s="57"/>
      <c r="G1118" s="80"/>
      <c r="H1118" s="57"/>
      <c r="I1118" s="508"/>
      <c r="J1118" s="182"/>
      <c r="K1118" s="183">
        <f t="shared" si="363"/>
        <v>0</v>
      </c>
      <c r="L1118" s="184">
        <f t="shared" si="364"/>
        <v>0</v>
      </c>
      <c r="M1118" s="184">
        <f t="shared" si="365"/>
        <v>0</v>
      </c>
      <c r="N1118" s="184">
        <f t="shared" si="366"/>
        <v>0</v>
      </c>
      <c r="O1118" s="184">
        <f t="shared" si="367"/>
        <v>0</v>
      </c>
      <c r="P1118" s="185">
        <f t="shared" si="359"/>
        <v>0</v>
      </c>
      <c r="Q1118" s="184">
        <f t="shared" si="360"/>
        <v>0</v>
      </c>
      <c r="R1118" s="184">
        <f t="shared" si="361"/>
        <v>0</v>
      </c>
      <c r="S1118" s="184">
        <f t="shared" si="362"/>
        <v>0</v>
      </c>
      <c r="T1118" s="444" t="str">
        <f t="shared" si="368"/>
        <v/>
      </c>
      <c r="U1118" s="440">
        <v>1</v>
      </c>
      <c r="V1118" s="440">
        <v>1</v>
      </c>
      <c r="W1118" s="440">
        <v>1</v>
      </c>
      <c r="X1118" s="440">
        <v>1</v>
      </c>
      <c r="Y1118" s="179"/>
      <c r="Z1118" s="186">
        <f t="shared" si="347"/>
        <v>0</v>
      </c>
      <c r="AA1118" s="187">
        <f t="shared" si="348"/>
        <v>0</v>
      </c>
    </row>
    <row r="1119" spans="2:27" ht="18" customHeight="1">
      <c r="B1119" s="179"/>
      <c r="C1119" s="80"/>
      <c r="D1119" s="57"/>
      <c r="E1119" s="57"/>
      <c r="F1119" s="57"/>
      <c r="G1119" s="80"/>
      <c r="H1119" s="57"/>
      <c r="I1119" s="508"/>
      <c r="J1119" s="182"/>
      <c r="K1119" s="183">
        <f t="shared" si="363"/>
        <v>0</v>
      </c>
      <c r="L1119" s="184">
        <f t="shared" si="364"/>
        <v>0</v>
      </c>
      <c r="M1119" s="184">
        <f t="shared" si="365"/>
        <v>0</v>
      </c>
      <c r="N1119" s="184">
        <f t="shared" si="366"/>
        <v>0</v>
      </c>
      <c r="O1119" s="184">
        <f t="shared" si="367"/>
        <v>0</v>
      </c>
      <c r="P1119" s="185">
        <f t="shared" si="359"/>
        <v>0</v>
      </c>
      <c r="Q1119" s="184">
        <f t="shared" si="360"/>
        <v>0</v>
      </c>
      <c r="R1119" s="184">
        <f t="shared" si="361"/>
        <v>0</v>
      </c>
      <c r="S1119" s="184">
        <f t="shared" si="362"/>
        <v>0</v>
      </c>
      <c r="T1119" s="444" t="str">
        <f t="shared" si="368"/>
        <v/>
      </c>
      <c r="U1119" s="440">
        <v>1</v>
      </c>
      <c r="V1119" s="440">
        <v>1</v>
      </c>
      <c r="W1119" s="440">
        <v>1</v>
      </c>
      <c r="X1119" s="440">
        <v>1</v>
      </c>
      <c r="Y1119" s="179"/>
      <c r="Z1119" s="186">
        <f t="shared" si="347"/>
        <v>0</v>
      </c>
      <c r="AA1119" s="187">
        <f t="shared" si="348"/>
        <v>0</v>
      </c>
    </row>
    <row r="1120" spans="2:27" ht="18" customHeight="1">
      <c r="B1120" s="179"/>
      <c r="C1120" s="80"/>
      <c r="D1120" s="57"/>
      <c r="E1120" s="57"/>
      <c r="F1120" s="57"/>
      <c r="G1120" s="80"/>
      <c r="H1120" s="57"/>
      <c r="I1120" s="508"/>
      <c r="J1120" s="182"/>
      <c r="K1120" s="183">
        <f t="shared" si="363"/>
        <v>0</v>
      </c>
      <c r="L1120" s="184">
        <f t="shared" si="364"/>
        <v>0</v>
      </c>
      <c r="M1120" s="184">
        <f t="shared" si="365"/>
        <v>0</v>
      </c>
      <c r="N1120" s="184">
        <f t="shared" si="366"/>
        <v>0</v>
      </c>
      <c r="O1120" s="184">
        <f t="shared" si="367"/>
        <v>0</v>
      </c>
      <c r="P1120" s="185">
        <f t="shared" si="359"/>
        <v>0</v>
      </c>
      <c r="Q1120" s="184">
        <f t="shared" si="360"/>
        <v>0</v>
      </c>
      <c r="R1120" s="184">
        <f t="shared" si="361"/>
        <v>0</v>
      </c>
      <c r="S1120" s="184">
        <f t="shared" si="362"/>
        <v>0</v>
      </c>
      <c r="T1120" s="444" t="str">
        <f t="shared" si="368"/>
        <v/>
      </c>
      <c r="U1120" s="440">
        <v>1</v>
      </c>
      <c r="V1120" s="440">
        <v>1</v>
      </c>
      <c r="W1120" s="440">
        <v>1</v>
      </c>
      <c r="X1120" s="440">
        <v>1</v>
      </c>
      <c r="Y1120" s="179"/>
      <c r="Z1120" s="186">
        <f t="shared" si="347"/>
        <v>0</v>
      </c>
      <c r="AA1120" s="187">
        <f t="shared" si="348"/>
        <v>0</v>
      </c>
    </row>
    <row r="1121" spans="2:27" ht="18" customHeight="1">
      <c r="B1121" s="179"/>
      <c r="C1121" s="80"/>
      <c r="D1121" s="57"/>
      <c r="E1121" s="57"/>
      <c r="F1121" s="57"/>
      <c r="G1121" s="80"/>
      <c r="H1121" s="57"/>
      <c r="I1121" s="508"/>
      <c r="J1121" s="182"/>
      <c r="K1121" s="183">
        <f t="shared" si="363"/>
        <v>0</v>
      </c>
      <c r="L1121" s="184">
        <f t="shared" si="364"/>
        <v>0</v>
      </c>
      <c r="M1121" s="184">
        <f t="shared" si="365"/>
        <v>0</v>
      </c>
      <c r="N1121" s="184">
        <f t="shared" si="366"/>
        <v>0</v>
      </c>
      <c r="O1121" s="184">
        <f t="shared" si="367"/>
        <v>0</v>
      </c>
      <c r="P1121" s="185">
        <f t="shared" si="359"/>
        <v>0</v>
      </c>
      <c r="Q1121" s="184">
        <f t="shared" si="360"/>
        <v>0</v>
      </c>
      <c r="R1121" s="184">
        <f t="shared" si="361"/>
        <v>0</v>
      </c>
      <c r="S1121" s="184">
        <f t="shared" si="362"/>
        <v>0</v>
      </c>
      <c r="T1121" s="444" t="str">
        <f t="shared" si="368"/>
        <v/>
      </c>
      <c r="U1121" s="440">
        <v>1</v>
      </c>
      <c r="V1121" s="440">
        <v>1</v>
      </c>
      <c r="W1121" s="440">
        <v>1</v>
      </c>
      <c r="X1121" s="440">
        <v>1</v>
      </c>
      <c r="Y1121" s="179"/>
      <c r="Z1121" s="186">
        <f t="shared" si="347"/>
        <v>0</v>
      </c>
      <c r="AA1121" s="187">
        <f t="shared" si="348"/>
        <v>0</v>
      </c>
    </row>
    <row r="1122" spans="2:27" ht="18" customHeight="1">
      <c r="B1122" s="179"/>
      <c r="C1122" s="80"/>
      <c r="D1122" s="57"/>
      <c r="E1122" s="57"/>
      <c r="F1122" s="57"/>
      <c r="G1122" s="80"/>
      <c r="H1122" s="57"/>
      <c r="I1122" s="508"/>
      <c r="J1122" s="182"/>
      <c r="K1122" s="183">
        <f t="shared" si="363"/>
        <v>0</v>
      </c>
      <c r="L1122" s="184">
        <f t="shared" si="364"/>
        <v>0</v>
      </c>
      <c r="M1122" s="184">
        <f t="shared" si="365"/>
        <v>0</v>
      </c>
      <c r="N1122" s="184">
        <f t="shared" si="366"/>
        <v>0</v>
      </c>
      <c r="O1122" s="184">
        <f t="shared" si="367"/>
        <v>0</v>
      </c>
      <c r="P1122" s="185">
        <f t="shared" si="359"/>
        <v>0</v>
      </c>
      <c r="Q1122" s="184">
        <f t="shared" si="360"/>
        <v>0</v>
      </c>
      <c r="R1122" s="184">
        <f t="shared" si="361"/>
        <v>0</v>
      </c>
      <c r="S1122" s="184">
        <f t="shared" si="362"/>
        <v>0</v>
      </c>
      <c r="T1122" s="444" t="str">
        <f t="shared" si="368"/>
        <v/>
      </c>
      <c r="U1122" s="440">
        <v>1</v>
      </c>
      <c r="V1122" s="440">
        <v>1</v>
      </c>
      <c r="W1122" s="440">
        <v>1</v>
      </c>
      <c r="X1122" s="440">
        <v>1</v>
      </c>
      <c r="Y1122" s="179"/>
      <c r="Z1122" s="186">
        <f t="shared" si="347"/>
        <v>0</v>
      </c>
      <c r="AA1122" s="187">
        <f t="shared" si="348"/>
        <v>0</v>
      </c>
    </row>
    <row r="1123" spans="2:27" ht="18" customHeight="1">
      <c r="B1123" s="179"/>
      <c r="C1123" s="80"/>
      <c r="D1123" s="57"/>
      <c r="E1123" s="57"/>
      <c r="F1123" s="57"/>
      <c r="G1123" s="80"/>
      <c r="H1123" s="57"/>
      <c r="I1123" s="508"/>
      <c r="J1123" s="182"/>
      <c r="K1123" s="183">
        <f t="shared" si="363"/>
        <v>0</v>
      </c>
      <c r="L1123" s="184">
        <f t="shared" si="364"/>
        <v>0</v>
      </c>
      <c r="M1123" s="184">
        <f t="shared" si="365"/>
        <v>0</v>
      </c>
      <c r="N1123" s="184">
        <f t="shared" si="366"/>
        <v>0</v>
      </c>
      <c r="O1123" s="184">
        <f t="shared" si="367"/>
        <v>0</v>
      </c>
      <c r="P1123" s="185">
        <f t="shared" si="359"/>
        <v>0</v>
      </c>
      <c r="Q1123" s="184">
        <f t="shared" si="360"/>
        <v>0</v>
      </c>
      <c r="R1123" s="184">
        <f t="shared" si="361"/>
        <v>0</v>
      </c>
      <c r="S1123" s="184">
        <f t="shared" si="362"/>
        <v>0</v>
      </c>
      <c r="T1123" s="444" t="str">
        <f t="shared" si="368"/>
        <v/>
      </c>
      <c r="U1123" s="440">
        <v>1</v>
      </c>
      <c r="V1123" s="440">
        <v>1</v>
      </c>
      <c r="W1123" s="440">
        <v>1</v>
      </c>
      <c r="X1123" s="440">
        <v>1</v>
      </c>
      <c r="Y1123" s="179"/>
      <c r="Z1123" s="186">
        <f t="shared" si="347"/>
        <v>0</v>
      </c>
      <c r="AA1123" s="187">
        <f t="shared" si="348"/>
        <v>0</v>
      </c>
    </row>
    <row r="1124" spans="2:27" ht="18" customHeight="1">
      <c r="B1124" s="179"/>
      <c r="C1124" s="80"/>
      <c r="D1124" s="57"/>
      <c r="E1124" s="57"/>
      <c r="F1124" s="57"/>
      <c r="G1124" s="80"/>
      <c r="H1124" s="57"/>
      <c r="I1124" s="508"/>
      <c r="J1124" s="182"/>
      <c r="K1124" s="183">
        <f t="shared" si="363"/>
        <v>0</v>
      </c>
      <c r="L1124" s="184">
        <f t="shared" si="364"/>
        <v>0</v>
      </c>
      <c r="M1124" s="184">
        <f t="shared" si="365"/>
        <v>0</v>
      </c>
      <c r="N1124" s="184">
        <f t="shared" si="366"/>
        <v>0</v>
      </c>
      <c r="O1124" s="184">
        <f t="shared" si="367"/>
        <v>0</v>
      </c>
      <c r="P1124" s="185">
        <f t="shared" ref="P1124:P1187" si="369">IF($J1124="",0,VLOOKUP($J1124,Kengetal,5,FALSE))</f>
        <v>0</v>
      </c>
      <c r="Q1124" s="184">
        <f t="shared" ref="Q1124:Q1187" si="370">IF($J1124="",0,VLOOKUP($J1124,Kengetal,6,FALSE))</f>
        <v>0</v>
      </c>
      <c r="R1124" s="184">
        <f t="shared" ref="R1124:R1187" si="371">IF($J1124="",0,VLOOKUP($J1124,Kengetal,7,FALSE))</f>
        <v>0</v>
      </c>
      <c r="S1124" s="184">
        <f t="shared" ref="S1124:S1187" si="372">IF($J1124="",0,VLOOKUP($J1124,Kengetal,8,FALSE))</f>
        <v>0</v>
      </c>
      <c r="T1124" s="444" t="str">
        <f t="shared" si="368"/>
        <v/>
      </c>
      <c r="U1124" s="440">
        <v>1</v>
      </c>
      <c r="V1124" s="440">
        <v>1</v>
      </c>
      <c r="W1124" s="440">
        <v>1</v>
      </c>
      <c r="X1124" s="440">
        <v>1</v>
      </c>
      <c r="Y1124" s="179"/>
      <c r="Z1124" s="186">
        <f t="shared" si="347"/>
        <v>0</v>
      </c>
      <c r="AA1124" s="187">
        <f t="shared" si="348"/>
        <v>0</v>
      </c>
    </row>
    <row r="1125" spans="2:27" ht="18" customHeight="1">
      <c r="B1125" s="179"/>
      <c r="C1125" s="80"/>
      <c r="D1125" s="57"/>
      <c r="E1125" s="57"/>
      <c r="F1125" s="57"/>
      <c r="G1125" s="80"/>
      <c r="H1125" s="57"/>
      <c r="I1125" s="508"/>
      <c r="J1125" s="182"/>
      <c r="K1125" s="183">
        <f t="shared" ref="K1125:K1188" si="373">SUM(IF(J1125="",0,VLOOKUP(J1125,Kengetal,2)))</f>
        <v>0</v>
      </c>
      <c r="L1125" s="184">
        <f t="shared" ref="L1125:L1188" si="374">P1125*I1125*U1125</f>
        <v>0</v>
      </c>
      <c r="M1125" s="184">
        <f t="shared" ref="M1125:M1188" si="375">Q1125*I1125*V1125</f>
        <v>0</v>
      </c>
      <c r="N1125" s="184">
        <f t="shared" ref="N1125:N1188" si="376">R1125*I1125*W1125</f>
        <v>0</v>
      </c>
      <c r="O1125" s="184">
        <f t="shared" ref="O1125:O1188" si="377">S1125*I1125*X1125</f>
        <v>0</v>
      </c>
      <c r="P1125" s="185">
        <f t="shared" si="369"/>
        <v>0</v>
      </c>
      <c r="Q1125" s="184">
        <f t="shared" si="370"/>
        <v>0</v>
      </c>
      <c r="R1125" s="184">
        <f t="shared" si="371"/>
        <v>0</v>
      </c>
      <c r="S1125" s="184">
        <f t="shared" si="372"/>
        <v>0</v>
      </c>
      <c r="T1125" s="444" t="str">
        <f t="shared" si="368"/>
        <v/>
      </c>
      <c r="U1125" s="440">
        <v>1</v>
      </c>
      <c r="V1125" s="440">
        <v>1</v>
      </c>
      <c r="W1125" s="440">
        <v>1</v>
      </c>
      <c r="X1125" s="440">
        <v>1</v>
      </c>
      <c r="Y1125" s="179"/>
      <c r="Z1125" s="186">
        <f t="shared" si="347"/>
        <v>0</v>
      </c>
      <c r="AA1125" s="187">
        <f t="shared" si="348"/>
        <v>0</v>
      </c>
    </row>
    <row r="1126" spans="2:27" ht="18" customHeight="1">
      <c r="B1126" s="179"/>
      <c r="C1126" s="80"/>
      <c r="D1126" s="57"/>
      <c r="E1126" s="57"/>
      <c r="F1126" s="57"/>
      <c r="G1126" s="80"/>
      <c r="H1126" s="57"/>
      <c r="I1126" s="508"/>
      <c r="J1126" s="182"/>
      <c r="K1126" s="183">
        <f t="shared" si="373"/>
        <v>0</v>
      </c>
      <c r="L1126" s="184">
        <f t="shared" si="374"/>
        <v>0</v>
      </c>
      <c r="M1126" s="184">
        <f t="shared" si="375"/>
        <v>0</v>
      </c>
      <c r="N1126" s="184">
        <f t="shared" si="376"/>
        <v>0</v>
      </c>
      <c r="O1126" s="184">
        <f t="shared" si="377"/>
        <v>0</v>
      </c>
      <c r="P1126" s="185">
        <f t="shared" si="369"/>
        <v>0</v>
      </c>
      <c r="Q1126" s="184">
        <f t="shared" si="370"/>
        <v>0</v>
      </c>
      <c r="R1126" s="184">
        <f t="shared" si="371"/>
        <v>0</v>
      </c>
      <c r="S1126" s="184">
        <f t="shared" si="372"/>
        <v>0</v>
      </c>
      <c r="T1126" s="444" t="str">
        <f t="shared" si="368"/>
        <v/>
      </c>
      <c r="U1126" s="440">
        <v>1</v>
      </c>
      <c r="V1126" s="440">
        <v>1</v>
      </c>
      <c r="W1126" s="440">
        <v>1</v>
      </c>
      <c r="X1126" s="440">
        <v>1</v>
      </c>
      <c r="Y1126" s="179"/>
      <c r="Z1126" s="186">
        <f t="shared" si="347"/>
        <v>0</v>
      </c>
      <c r="AA1126" s="187">
        <f t="shared" si="348"/>
        <v>0</v>
      </c>
    </row>
    <row r="1127" spans="2:27" ht="18" customHeight="1">
      <c r="B1127" s="179"/>
      <c r="C1127" s="80"/>
      <c r="D1127" s="57"/>
      <c r="E1127" s="57"/>
      <c r="F1127" s="57"/>
      <c r="G1127" s="80"/>
      <c r="H1127" s="57"/>
      <c r="I1127" s="508"/>
      <c r="J1127" s="182"/>
      <c r="K1127" s="183">
        <f t="shared" si="373"/>
        <v>0</v>
      </c>
      <c r="L1127" s="184">
        <f t="shared" si="374"/>
        <v>0</v>
      </c>
      <c r="M1127" s="184">
        <f t="shared" si="375"/>
        <v>0</v>
      </c>
      <c r="N1127" s="184">
        <f t="shared" si="376"/>
        <v>0</v>
      </c>
      <c r="O1127" s="184">
        <f t="shared" si="377"/>
        <v>0</v>
      </c>
      <c r="P1127" s="185">
        <f t="shared" si="369"/>
        <v>0</v>
      </c>
      <c r="Q1127" s="184">
        <f t="shared" si="370"/>
        <v>0</v>
      </c>
      <c r="R1127" s="184">
        <f t="shared" si="371"/>
        <v>0</v>
      </c>
      <c r="S1127" s="184">
        <f t="shared" si="372"/>
        <v>0</v>
      </c>
      <c r="T1127" s="444" t="str">
        <f t="shared" si="368"/>
        <v/>
      </c>
      <c r="U1127" s="440">
        <v>1</v>
      </c>
      <c r="V1127" s="440">
        <v>1</v>
      </c>
      <c r="W1127" s="440">
        <v>1</v>
      </c>
      <c r="X1127" s="440">
        <v>1</v>
      </c>
      <c r="Y1127" s="179"/>
      <c r="Z1127" s="186">
        <f t="shared" si="347"/>
        <v>0</v>
      </c>
      <c r="AA1127" s="187">
        <f t="shared" si="348"/>
        <v>0</v>
      </c>
    </row>
    <row r="1128" spans="2:27" ht="18" customHeight="1">
      <c r="B1128" s="179"/>
      <c r="C1128" s="80"/>
      <c r="D1128" s="57"/>
      <c r="E1128" s="57"/>
      <c r="F1128" s="57"/>
      <c r="G1128" s="80"/>
      <c r="H1128" s="57"/>
      <c r="I1128" s="508"/>
      <c r="J1128" s="182"/>
      <c r="K1128" s="183">
        <f t="shared" si="373"/>
        <v>0</v>
      </c>
      <c r="L1128" s="184">
        <f t="shared" si="374"/>
        <v>0</v>
      </c>
      <c r="M1128" s="184">
        <f t="shared" si="375"/>
        <v>0</v>
      </c>
      <c r="N1128" s="184">
        <f t="shared" si="376"/>
        <v>0</v>
      </c>
      <c r="O1128" s="184">
        <f t="shared" si="377"/>
        <v>0</v>
      </c>
      <c r="P1128" s="185">
        <f t="shared" si="369"/>
        <v>0</v>
      </c>
      <c r="Q1128" s="184">
        <f t="shared" si="370"/>
        <v>0</v>
      </c>
      <c r="R1128" s="184">
        <f t="shared" si="371"/>
        <v>0</v>
      </c>
      <c r="S1128" s="184">
        <f t="shared" si="372"/>
        <v>0</v>
      </c>
      <c r="T1128" s="444" t="str">
        <f t="shared" si="368"/>
        <v/>
      </c>
      <c r="U1128" s="440">
        <v>1</v>
      </c>
      <c r="V1128" s="440">
        <v>1</v>
      </c>
      <c r="W1128" s="440">
        <v>1</v>
      </c>
      <c r="X1128" s="440">
        <v>1</v>
      </c>
      <c r="Y1128" s="179"/>
      <c r="Z1128" s="186">
        <f t="shared" si="347"/>
        <v>0</v>
      </c>
      <c r="AA1128" s="187">
        <f t="shared" si="348"/>
        <v>0</v>
      </c>
    </row>
    <row r="1129" spans="2:27" ht="18" customHeight="1">
      <c r="B1129" s="179"/>
      <c r="C1129" s="80"/>
      <c r="D1129" s="57"/>
      <c r="E1129" s="57"/>
      <c r="F1129" s="57"/>
      <c r="G1129" s="80"/>
      <c r="H1129" s="57"/>
      <c r="I1129" s="508"/>
      <c r="J1129" s="182"/>
      <c r="K1129" s="183">
        <f t="shared" si="373"/>
        <v>0</v>
      </c>
      <c r="L1129" s="184">
        <f t="shared" si="374"/>
        <v>0</v>
      </c>
      <c r="M1129" s="184">
        <f t="shared" si="375"/>
        <v>0</v>
      </c>
      <c r="N1129" s="184">
        <f t="shared" si="376"/>
        <v>0</v>
      </c>
      <c r="O1129" s="184">
        <f t="shared" si="377"/>
        <v>0</v>
      </c>
      <c r="P1129" s="185">
        <f t="shared" si="369"/>
        <v>0</v>
      </c>
      <c r="Q1129" s="184">
        <f t="shared" si="370"/>
        <v>0</v>
      </c>
      <c r="R1129" s="184">
        <f t="shared" si="371"/>
        <v>0</v>
      </c>
      <c r="S1129" s="184">
        <f t="shared" si="372"/>
        <v>0</v>
      </c>
      <c r="T1129" s="444" t="str">
        <f t="shared" si="368"/>
        <v/>
      </c>
      <c r="U1129" s="440">
        <v>1</v>
      </c>
      <c r="V1129" s="440">
        <v>1</v>
      </c>
      <c r="W1129" s="440">
        <v>1</v>
      </c>
      <c r="X1129" s="440">
        <v>1</v>
      </c>
      <c r="Y1129" s="179"/>
      <c r="Z1129" s="186">
        <f t="shared" si="347"/>
        <v>0</v>
      </c>
      <c r="AA1129" s="187">
        <f t="shared" si="348"/>
        <v>0</v>
      </c>
    </row>
    <row r="1130" spans="2:27" ht="18" customHeight="1">
      <c r="B1130" s="179"/>
      <c r="C1130" s="80"/>
      <c r="D1130" s="57"/>
      <c r="E1130" s="57"/>
      <c r="F1130" s="57"/>
      <c r="G1130" s="80"/>
      <c r="H1130" s="57"/>
      <c r="I1130" s="508"/>
      <c r="J1130" s="182"/>
      <c r="K1130" s="183">
        <f t="shared" si="373"/>
        <v>0</v>
      </c>
      <c r="L1130" s="184">
        <f t="shared" si="374"/>
        <v>0</v>
      </c>
      <c r="M1130" s="184">
        <f t="shared" si="375"/>
        <v>0</v>
      </c>
      <c r="N1130" s="184">
        <f t="shared" si="376"/>
        <v>0</v>
      </c>
      <c r="O1130" s="184">
        <f t="shared" si="377"/>
        <v>0</v>
      </c>
      <c r="P1130" s="185">
        <f t="shared" si="369"/>
        <v>0</v>
      </c>
      <c r="Q1130" s="184">
        <f t="shared" si="370"/>
        <v>0</v>
      </c>
      <c r="R1130" s="184">
        <f t="shared" si="371"/>
        <v>0</v>
      </c>
      <c r="S1130" s="184">
        <f t="shared" si="372"/>
        <v>0</v>
      </c>
      <c r="T1130" s="444" t="str">
        <f t="shared" si="368"/>
        <v/>
      </c>
      <c r="U1130" s="440">
        <v>1</v>
      </c>
      <c r="V1130" s="440">
        <v>1</v>
      </c>
      <c r="W1130" s="440">
        <v>1</v>
      </c>
      <c r="X1130" s="440">
        <v>1</v>
      </c>
      <c r="Y1130" s="179"/>
      <c r="Z1130" s="186">
        <f t="shared" si="347"/>
        <v>0</v>
      </c>
      <c r="AA1130" s="187">
        <f t="shared" si="348"/>
        <v>0</v>
      </c>
    </row>
    <row r="1131" spans="2:27" ht="18" customHeight="1">
      <c r="B1131" s="179"/>
      <c r="C1131" s="80"/>
      <c r="D1131" s="57"/>
      <c r="E1131" s="57"/>
      <c r="F1131" s="57"/>
      <c r="G1131" s="80"/>
      <c r="H1131" s="57"/>
      <c r="I1131" s="508"/>
      <c r="J1131" s="182"/>
      <c r="K1131" s="183">
        <f t="shared" si="373"/>
        <v>0</v>
      </c>
      <c r="L1131" s="184">
        <f t="shared" si="374"/>
        <v>0</v>
      </c>
      <c r="M1131" s="184">
        <f t="shared" si="375"/>
        <v>0</v>
      </c>
      <c r="N1131" s="184">
        <f t="shared" si="376"/>
        <v>0</v>
      </c>
      <c r="O1131" s="184">
        <f t="shared" si="377"/>
        <v>0</v>
      </c>
      <c r="P1131" s="185">
        <f t="shared" si="369"/>
        <v>0</v>
      </c>
      <c r="Q1131" s="184">
        <f t="shared" si="370"/>
        <v>0</v>
      </c>
      <c r="R1131" s="184">
        <f t="shared" si="371"/>
        <v>0</v>
      </c>
      <c r="S1131" s="184">
        <f t="shared" si="372"/>
        <v>0</v>
      </c>
      <c r="T1131" s="444" t="str">
        <f t="shared" si="368"/>
        <v/>
      </c>
      <c r="U1131" s="440">
        <v>1</v>
      </c>
      <c r="V1131" s="440">
        <v>1</v>
      </c>
      <c r="W1131" s="440">
        <v>1</v>
      </c>
      <c r="X1131" s="440">
        <v>1</v>
      </c>
      <c r="Y1131" s="179"/>
      <c r="Z1131" s="186">
        <f t="shared" si="347"/>
        <v>0</v>
      </c>
      <c r="AA1131" s="187">
        <f t="shared" si="348"/>
        <v>0</v>
      </c>
    </row>
    <row r="1132" spans="2:27" ht="18" customHeight="1">
      <c r="B1132" s="179"/>
      <c r="C1132" s="80"/>
      <c r="D1132" s="57"/>
      <c r="E1132" s="57"/>
      <c r="F1132" s="57"/>
      <c r="G1132" s="80"/>
      <c r="H1132" s="57"/>
      <c r="I1132" s="508"/>
      <c r="J1132" s="182"/>
      <c r="K1132" s="183">
        <f t="shared" si="373"/>
        <v>0</v>
      </c>
      <c r="L1132" s="184">
        <f t="shared" si="374"/>
        <v>0</v>
      </c>
      <c r="M1132" s="184">
        <f t="shared" si="375"/>
        <v>0</v>
      </c>
      <c r="N1132" s="184">
        <f t="shared" si="376"/>
        <v>0</v>
      </c>
      <c r="O1132" s="184">
        <f t="shared" si="377"/>
        <v>0</v>
      </c>
      <c r="P1132" s="185">
        <f t="shared" si="369"/>
        <v>0</v>
      </c>
      <c r="Q1132" s="184">
        <f t="shared" si="370"/>
        <v>0</v>
      </c>
      <c r="R1132" s="184">
        <f t="shared" si="371"/>
        <v>0</v>
      </c>
      <c r="S1132" s="184">
        <f t="shared" si="372"/>
        <v>0</v>
      </c>
      <c r="T1132" s="444" t="str">
        <f t="shared" si="368"/>
        <v/>
      </c>
      <c r="U1132" s="440">
        <v>1</v>
      </c>
      <c r="V1132" s="440">
        <v>1</v>
      </c>
      <c r="W1132" s="440">
        <v>1</v>
      </c>
      <c r="X1132" s="440">
        <v>1</v>
      </c>
      <c r="Y1132" s="179"/>
      <c r="Z1132" s="186">
        <f t="shared" si="347"/>
        <v>0</v>
      </c>
      <c r="AA1132" s="187">
        <f t="shared" si="348"/>
        <v>0</v>
      </c>
    </row>
    <row r="1133" spans="2:27" ht="18" customHeight="1">
      <c r="B1133" s="179"/>
      <c r="C1133" s="80"/>
      <c r="D1133" s="57"/>
      <c r="E1133" s="57"/>
      <c r="F1133" s="57"/>
      <c r="G1133" s="80"/>
      <c r="H1133" s="57"/>
      <c r="I1133" s="508"/>
      <c r="J1133" s="182"/>
      <c r="K1133" s="183">
        <f t="shared" si="373"/>
        <v>0</v>
      </c>
      <c r="L1133" s="184">
        <f t="shared" si="374"/>
        <v>0</v>
      </c>
      <c r="M1133" s="184">
        <f t="shared" si="375"/>
        <v>0</v>
      </c>
      <c r="N1133" s="184">
        <f t="shared" si="376"/>
        <v>0</v>
      </c>
      <c r="O1133" s="184">
        <f t="shared" si="377"/>
        <v>0</v>
      </c>
      <c r="P1133" s="185">
        <f t="shared" si="369"/>
        <v>0</v>
      </c>
      <c r="Q1133" s="184">
        <f t="shared" si="370"/>
        <v>0</v>
      </c>
      <c r="R1133" s="184">
        <f t="shared" si="371"/>
        <v>0</v>
      </c>
      <c r="S1133" s="184">
        <f t="shared" si="372"/>
        <v>0</v>
      </c>
      <c r="T1133" s="444" t="str">
        <f t="shared" ref="T1133:T1201" si="378">IF(J1133="","",VLOOKUP(J1133,Kengetal,13,FALSE))</f>
        <v/>
      </c>
      <c r="U1133" s="440">
        <v>1</v>
      </c>
      <c r="V1133" s="440">
        <v>1</v>
      </c>
      <c r="W1133" s="440">
        <v>1</v>
      </c>
      <c r="X1133" s="440">
        <v>1</v>
      </c>
      <c r="Y1133" s="179"/>
      <c r="Z1133" s="186">
        <f t="shared" si="347"/>
        <v>0</v>
      </c>
      <c r="AA1133" s="187">
        <f t="shared" si="348"/>
        <v>0</v>
      </c>
    </row>
    <row r="1134" spans="2:27" ht="18" customHeight="1">
      <c r="B1134" s="179"/>
      <c r="C1134" s="80"/>
      <c r="D1134" s="57"/>
      <c r="E1134" s="57"/>
      <c r="F1134" s="57"/>
      <c r="G1134" s="80"/>
      <c r="H1134" s="57"/>
      <c r="I1134" s="508"/>
      <c r="J1134" s="182"/>
      <c r="K1134" s="183">
        <f t="shared" si="373"/>
        <v>0</v>
      </c>
      <c r="L1134" s="184">
        <f t="shared" si="374"/>
        <v>0</v>
      </c>
      <c r="M1134" s="184">
        <f t="shared" si="375"/>
        <v>0</v>
      </c>
      <c r="N1134" s="184">
        <f t="shared" si="376"/>
        <v>0</v>
      </c>
      <c r="O1134" s="184">
        <f t="shared" si="377"/>
        <v>0</v>
      </c>
      <c r="P1134" s="185">
        <f t="shared" si="369"/>
        <v>0</v>
      </c>
      <c r="Q1134" s="184">
        <f t="shared" si="370"/>
        <v>0</v>
      </c>
      <c r="R1134" s="184">
        <f t="shared" si="371"/>
        <v>0</v>
      </c>
      <c r="S1134" s="184">
        <f t="shared" si="372"/>
        <v>0</v>
      </c>
      <c r="T1134" s="444" t="str">
        <f t="shared" si="378"/>
        <v/>
      </c>
      <c r="U1134" s="440">
        <v>1</v>
      </c>
      <c r="V1134" s="440">
        <v>1</v>
      </c>
      <c r="W1134" s="440">
        <v>1</v>
      </c>
      <c r="X1134" s="440">
        <v>1</v>
      </c>
      <c r="Y1134" s="179"/>
      <c r="Z1134" s="186">
        <f t="shared" si="347"/>
        <v>0</v>
      </c>
      <c r="AA1134" s="187">
        <f t="shared" si="348"/>
        <v>0</v>
      </c>
    </row>
    <row r="1135" spans="2:27" ht="18" customHeight="1">
      <c r="B1135" s="179"/>
      <c r="C1135" s="80"/>
      <c r="D1135" s="57"/>
      <c r="E1135" s="57"/>
      <c r="F1135" s="57"/>
      <c r="G1135" s="80"/>
      <c r="H1135" s="57"/>
      <c r="I1135" s="508"/>
      <c r="J1135" s="182"/>
      <c r="K1135" s="183">
        <f t="shared" si="373"/>
        <v>0</v>
      </c>
      <c r="L1135" s="184">
        <f t="shared" si="374"/>
        <v>0</v>
      </c>
      <c r="M1135" s="184">
        <f t="shared" si="375"/>
        <v>0</v>
      </c>
      <c r="N1135" s="184">
        <f t="shared" si="376"/>
        <v>0</v>
      </c>
      <c r="O1135" s="184">
        <f t="shared" si="377"/>
        <v>0</v>
      </c>
      <c r="P1135" s="185">
        <f t="shared" si="369"/>
        <v>0</v>
      </c>
      <c r="Q1135" s="184">
        <f t="shared" si="370"/>
        <v>0</v>
      </c>
      <c r="R1135" s="184">
        <f t="shared" si="371"/>
        <v>0</v>
      </c>
      <c r="S1135" s="184">
        <f t="shared" si="372"/>
        <v>0</v>
      </c>
      <c r="T1135" s="444" t="str">
        <f t="shared" si="378"/>
        <v/>
      </c>
      <c r="U1135" s="440">
        <v>1</v>
      </c>
      <c r="V1135" s="440">
        <v>1</v>
      </c>
      <c r="W1135" s="440">
        <v>1</v>
      </c>
      <c r="X1135" s="440">
        <v>1</v>
      </c>
      <c r="Y1135" s="179"/>
      <c r="Z1135" s="186">
        <f t="shared" si="347"/>
        <v>0</v>
      </c>
      <c r="AA1135" s="187">
        <f t="shared" si="348"/>
        <v>0</v>
      </c>
    </row>
    <row r="1136" spans="2:27" ht="18" customHeight="1">
      <c r="B1136" s="179"/>
      <c r="C1136" s="80"/>
      <c r="D1136" s="57"/>
      <c r="E1136" s="57"/>
      <c r="F1136" s="57"/>
      <c r="G1136" s="80"/>
      <c r="H1136" s="57"/>
      <c r="I1136" s="508"/>
      <c r="J1136" s="182"/>
      <c r="K1136" s="183">
        <f t="shared" si="373"/>
        <v>0</v>
      </c>
      <c r="L1136" s="184">
        <f t="shared" si="374"/>
        <v>0</v>
      </c>
      <c r="M1136" s="184">
        <f t="shared" si="375"/>
        <v>0</v>
      </c>
      <c r="N1136" s="184">
        <f t="shared" si="376"/>
        <v>0</v>
      </c>
      <c r="O1136" s="184">
        <f t="shared" si="377"/>
        <v>0</v>
      </c>
      <c r="P1136" s="185">
        <f t="shared" si="369"/>
        <v>0</v>
      </c>
      <c r="Q1136" s="184">
        <f t="shared" si="370"/>
        <v>0</v>
      </c>
      <c r="R1136" s="184">
        <f t="shared" si="371"/>
        <v>0</v>
      </c>
      <c r="S1136" s="184">
        <f t="shared" si="372"/>
        <v>0</v>
      </c>
      <c r="T1136" s="444" t="str">
        <f t="shared" si="378"/>
        <v/>
      </c>
      <c r="U1136" s="440">
        <v>1</v>
      </c>
      <c r="V1136" s="440">
        <v>1</v>
      </c>
      <c r="W1136" s="440">
        <v>1</v>
      </c>
      <c r="X1136" s="440">
        <v>1</v>
      </c>
      <c r="Y1136" s="179"/>
      <c r="Z1136" s="186">
        <f t="shared" si="347"/>
        <v>0</v>
      </c>
      <c r="AA1136" s="187">
        <f t="shared" si="348"/>
        <v>0</v>
      </c>
    </row>
    <row r="1137" spans="2:27" ht="18" customHeight="1">
      <c r="B1137" s="179"/>
      <c r="C1137" s="80"/>
      <c r="D1137" s="57"/>
      <c r="E1137" s="57"/>
      <c r="F1137" s="57"/>
      <c r="G1137" s="80"/>
      <c r="H1137" s="57"/>
      <c r="I1137" s="508"/>
      <c r="J1137" s="182"/>
      <c r="K1137" s="183">
        <f t="shared" si="373"/>
        <v>0</v>
      </c>
      <c r="L1137" s="184">
        <f t="shared" si="374"/>
        <v>0</v>
      </c>
      <c r="M1137" s="184">
        <f t="shared" si="375"/>
        <v>0</v>
      </c>
      <c r="N1137" s="184">
        <f t="shared" si="376"/>
        <v>0</v>
      </c>
      <c r="O1137" s="184">
        <f t="shared" si="377"/>
        <v>0</v>
      </c>
      <c r="P1137" s="185">
        <f t="shared" si="369"/>
        <v>0</v>
      </c>
      <c r="Q1137" s="184">
        <f t="shared" si="370"/>
        <v>0</v>
      </c>
      <c r="R1137" s="184">
        <f t="shared" si="371"/>
        <v>0</v>
      </c>
      <c r="S1137" s="184">
        <f t="shared" si="372"/>
        <v>0</v>
      </c>
      <c r="T1137" s="444" t="str">
        <f t="shared" si="378"/>
        <v/>
      </c>
      <c r="U1137" s="440">
        <v>1</v>
      </c>
      <c r="V1137" s="440">
        <v>1</v>
      </c>
      <c r="W1137" s="440">
        <v>1</v>
      </c>
      <c r="X1137" s="440">
        <v>1</v>
      </c>
      <c r="Y1137" s="179"/>
      <c r="Z1137" s="186">
        <f t="shared" si="347"/>
        <v>0</v>
      </c>
      <c r="AA1137" s="187">
        <f t="shared" si="348"/>
        <v>0</v>
      </c>
    </row>
    <row r="1138" spans="2:27" ht="18" customHeight="1">
      <c r="B1138" s="179"/>
      <c r="C1138" s="80"/>
      <c r="D1138" s="57"/>
      <c r="E1138" s="57"/>
      <c r="F1138" s="57"/>
      <c r="G1138" s="80"/>
      <c r="H1138" s="57"/>
      <c r="I1138" s="508"/>
      <c r="J1138" s="182"/>
      <c r="K1138" s="183">
        <f t="shared" si="373"/>
        <v>0</v>
      </c>
      <c r="L1138" s="184">
        <f t="shared" si="374"/>
        <v>0</v>
      </c>
      <c r="M1138" s="184">
        <f t="shared" si="375"/>
        <v>0</v>
      </c>
      <c r="N1138" s="184">
        <f t="shared" si="376"/>
        <v>0</v>
      </c>
      <c r="O1138" s="184">
        <f t="shared" si="377"/>
        <v>0</v>
      </c>
      <c r="P1138" s="185">
        <f t="shared" si="369"/>
        <v>0</v>
      </c>
      <c r="Q1138" s="184">
        <f t="shared" si="370"/>
        <v>0</v>
      </c>
      <c r="R1138" s="184">
        <f t="shared" si="371"/>
        <v>0</v>
      </c>
      <c r="S1138" s="184">
        <f t="shared" si="372"/>
        <v>0</v>
      </c>
      <c r="T1138" s="444" t="str">
        <f t="shared" si="378"/>
        <v/>
      </c>
      <c r="U1138" s="440">
        <v>1</v>
      </c>
      <c r="V1138" s="440">
        <v>1</v>
      </c>
      <c r="W1138" s="440">
        <v>1</v>
      </c>
      <c r="X1138" s="440">
        <v>1</v>
      </c>
      <c r="Y1138" s="179"/>
      <c r="Z1138" s="186">
        <f t="shared" si="347"/>
        <v>0</v>
      </c>
      <c r="AA1138" s="187">
        <f t="shared" si="348"/>
        <v>0</v>
      </c>
    </row>
    <row r="1139" spans="2:27" ht="18" customHeight="1">
      <c r="B1139" s="179"/>
      <c r="C1139" s="80"/>
      <c r="D1139" s="57"/>
      <c r="E1139" s="57"/>
      <c r="F1139" s="57"/>
      <c r="G1139" s="80"/>
      <c r="H1139" s="57"/>
      <c r="I1139" s="508"/>
      <c r="J1139" s="182"/>
      <c r="K1139" s="183">
        <f t="shared" si="373"/>
        <v>0</v>
      </c>
      <c r="L1139" s="184">
        <f t="shared" si="374"/>
        <v>0</v>
      </c>
      <c r="M1139" s="184">
        <f t="shared" si="375"/>
        <v>0</v>
      </c>
      <c r="N1139" s="184">
        <f t="shared" si="376"/>
        <v>0</v>
      </c>
      <c r="O1139" s="184">
        <f t="shared" si="377"/>
        <v>0</v>
      </c>
      <c r="P1139" s="185">
        <f t="shared" si="369"/>
        <v>0</v>
      </c>
      <c r="Q1139" s="184">
        <f t="shared" si="370"/>
        <v>0</v>
      </c>
      <c r="R1139" s="184">
        <f t="shared" si="371"/>
        <v>0</v>
      </c>
      <c r="S1139" s="184">
        <f t="shared" si="372"/>
        <v>0</v>
      </c>
      <c r="T1139" s="444" t="str">
        <f t="shared" si="378"/>
        <v/>
      </c>
      <c r="U1139" s="440">
        <v>1</v>
      </c>
      <c r="V1139" s="440">
        <v>1</v>
      </c>
      <c r="W1139" s="440">
        <v>1</v>
      </c>
      <c r="X1139" s="440">
        <v>1</v>
      </c>
      <c r="Y1139" s="179"/>
      <c r="Z1139" s="186">
        <f t="shared" si="347"/>
        <v>0</v>
      </c>
      <c r="AA1139" s="187">
        <f t="shared" si="348"/>
        <v>0</v>
      </c>
    </row>
    <row r="1140" spans="2:27" ht="18" customHeight="1">
      <c r="B1140" s="179"/>
      <c r="C1140" s="80"/>
      <c r="D1140" s="57"/>
      <c r="E1140" s="57"/>
      <c r="F1140" s="57"/>
      <c r="G1140" s="80"/>
      <c r="H1140" s="57"/>
      <c r="I1140" s="508"/>
      <c r="J1140" s="182"/>
      <c r="K1140" s="183">
        <f t="shared" si="373"/>
        <v>0</v>
      </c>
      <c r="L1140" s="184">
        <f t="shared" si="374"/>
        <v>0</v>
      </c>
      <c r="M1140" s="184">
        <f t="shared" si="375"/>
        <v>0</v>
      </c>
      <c r="N1140" s="184">
        <f t="shared" si="376"/>
        <v>0</v>
      </c>
      <c r="O1140" s="184">
        <f t="shared" si="377"/>
        <v>0</v>
      </c>
      <c r="P1140" s="185">
        <f t="shared" si="369"/>
        <v>0</v>
      </c>
      <c r="Q1140" s="184">
        <f t="shared" si="370"/>
        <v>0</v>
      </c>
      <c r="R1140" s="184">
        <f t="shared" si="371"/>
        <v>0</v>
      </c>
      <c r="S1140" s="184">
        <f t="shared" si="372"/>
        <v>0</v>
      </c>
      <c r="T1140" s="444" t="str">
        <f t="shared" si="378"/>
        <v/>
      </c>
      <c r="U1140" s="440">
        <v>1</v>
      </c>
      <c r="V1140" s="440">
        <v>1</v>
      </c>
      <c r="W1140" s="440">
        <v>1</v>
      </c>
      <c r="X1140" s="440">
        <v>1</v>
      </c>
      <c r="Y1140" s="179"/>
      <c r="Z1140" s="186">
        <f t="shared" si="347"/>
        <v>0</v>
      </c>
      <c r="AA1140" s="187">
        <f t="shared" si="348"/>
        <v>0</v>
      </c>
    </row>
    <row r="1141" spans="2:27" ht="18" customHeight="1">
      <c r="B1141" s="179"/>
      <c r="C1141" s="80"/>
      <c r="D1141" s="57"/>
      <c r="E1141" s="57"/>
      <c r="F1141" s="57"/>
      <c r="G1141" s="80"/>
      <c r="H1141" s="57"/>
      <c r="I1141" s="508"/>
      <c r="J1141" s="182"/>
      <c r="K1141" s="183">
        <f t="shared" si="373"/>
        <v>0</v>
      </c>
      <c r="L1141" s="184">
        <f t="shared" si="374"/>
        <v>0</v>
      </c>
      <c r="M1141" s="184">
        <f t="shared" si="375"/>
        <v>0</v>
      </c>
      <c r="N1141" s="184">
        <f t="shared" si="376"/>
        <v>0</v>
      </c>
      <c r="O1141" s="184">
        <f t="shared" si="377"/>
        <v>0</v>
      </c>
      <c r="P1141" s="185">
        <f t="shared" si="369"/>
        <v>0</v>
      </c>
      <c r="Q1141" s="184">
        <f t="shared" si="370"/>
        <v>0</v>
      </c>
      <c r="R1141" s="184">
        <f t="shared" si="371"/>
        <v>0</v>
      </c>
      <c r="S1141" s="184">
        <f t="shared" si="372"/>
        <v>0</v>
      </c>
      <c r="T1141" s="444" t="str">
        <f t="shared" si="378"/>
        <v/>
      </c>
      <c r="U1141" s="440">
        <v>1</v>
      </c>
      <c r="V1141" s="440">
        <v>1</v>
      </c>
      <c r="W1141" s="440">
        <v>1</v>
      </c>
      <c r="X1141" s="440">
        <v>1</v>
      </c>
      <c r="Y1141" s="179"/>
      <c r="Z1141" s="186">
        <f t="shared" si="347"/>
        <v>0</v>
      </c>
      <c r="AA1141" s="187">
        <f t="shared" si="348"/>
        <v>0</v>
      </c>
    </row>
    <row r="1142" spans="2:27" ht="18" customHeight="1">
      <c r="B1142" s="179"/>
      <c r="C1142" s="80"/>
      <c r="D1142" s="57"/>
      <c r="E1142" s="57"/>
      <c r="F1142" s="57"/>
      <c r="G1142" s="80"/>
      <c r="H1142" s="57"/>
      <c r="I1142" s="508"/>
      <c r="J1142" s="182"/>
      <c r="K1142" s="183">
        <f t="shared" si="373"/>
        <v>0</v>
      </c>
      <c r="L1142" s="184">
        <f t="shared" si="374"/>
        <v>0</v>
      </c>
      <c r="M1142" s="184">
        <f t="shared" si="375"/>
        <v>0</v>
      </c>
      <c r="N1142" s="184">
        <f t="shared" si="376"/>
        <v>0</v>
      </c>
      <c r="O1142" s="184">
        <f t="shared" si="377"/>
        <v>0</v>
      </c>
      <c r="P1142" s="185">
        <f t="shared" si="369"/>
        <v>0</v>
      </c>
      <c r="Q1142" s="184">
        <f t="shared" si="370"/>
        <v>0</v>
      </c>
      <c r="R1142" s="184">
        <f t="shared" si="371"/>
        <v>0</v>
      </c>
      <c r="S1142" s="184">
        <f t="shared" si="372"/>
        <v>0</v>
      </c>
      <c r="T1142" s="444" t="str">
        <f t="shared" si="378"/>
        <v/>
      </c>
      <c r="U1142" s="440">
        <v>1</v>
      </c>
      <c r="V1142" s="440">
        <v>1</v>
      </c>
      <c r="W1142" s="440">
        <v>1</v>
      </c>
      <c r="X1142" s="440">
        <v>1</v>
      </c>
      <c r="Y1142" s="179"/>
      <c r="Z1142" s="186">
        <f t="shared" si="347"/>
        <v>0</v>
      </c>
      <c r="AA1142" s="187">
        <f t="shared" si="348"/>
        <v>0</v>
      </c>
    </row>
    <row r="1143" spans="2:27" ht="18" customHeight="1">
      <c r="B1143" s="179"/>
      <c r="C1143" s="80"/>
      <c r="D1143" s="57"/>
      <c r="E1143" s="57"/>
      <c r="F1143" s="57"/>
      <c r="G1143" s="80"/>
      <c r="H1143" s="57"/>
      <c r="I1143" s="508"/>
      <c r="J1143" s="182"/>
      <c r="K1143" s="183">
        <f t="shared" si="373"/>
        <v>0</v>
      </c>
      <c r="L1143" s="184">
        <f t="shared" si="374"/>
        <v>0</v>
      </c>
      <c r="M1143" s="184">
        <f t="shared" si="375"/>
        <v>0</v>
      </c>
      <c r="N1143" s="184">
        <f t="shared" si="376"/>
        <v>0</v>
      </c>
      <c r="O1143" s="184">
        <f t="shared" si="377"/>
        <v>0</v>
      </c>
      <c r="P1143" s="185">
        <f t="shared" si="369"/>
        <v>0</v>
      </c>
      <c r="Q1143" s="184">
        <f t="shared" si="370"/>
        <v>0</v>
      </c>
      <c r="R1143" s="184">
        <f t="shared" si="371"/>
        <v>0</v>
      </c>
      <c r="S1143" s="184">
        <f t="shared" si="372"/>
        <v>0</v>
      </c>
      <c r="T1143" s="444" t="str">
        <f t="shared" si="378"/>
        <v/>
      </c>
      <c r="U1143" s="440">
        <v>1</v>
      </c>
      <c r="V1143" s="440">
        <v>1</v>
      </c>
      <c r="W1143" s="440">
        <v>1</v>
      </c>
      <c r="X1143" s="440">
        <v>1</v>
      </c>
      <c r="Y1143" s="179"/>
      <c r="Z1143" s="186">
        <f t="shared" si="347"/>
        <v>0</v>
      </c>
      <c r="AA1143" s="187">
        <f t="shared" si="348"/>
        <v>0</v>
      </c>
    </row>
    <row r="1144" spans="2:27" ht="18" customHeight="1">
      <c r="B1144" s="179"/>
      <c r="C1144" s="80"/>
      <c r="D1144" s="57"/>
      <c r="E1144" s="57"/>
      <c r="F1144" s="57"/>
      <c r="G1144" s="80"/>
      <c r="H1144" s="57"/>
      <c r="I1144" s="508"/>
      <c r="J1144" s="182"/>
      <c r="K1144" s="183">
        <f t="shared" si="373"/>
        <v>0</v>
      </c>
      <c r="L1144" s="184">
        <f t="shared" si="374"/>
        <v>0</v>
      </c>
      <c r="M1144" s="184">
        <f t="shared" si="375"/>
        <v>0</v>
      </c>
      <c r="N1144" s="184">
        <f t="shared" si="376"/>
        <v>0</v>
      </c>
      <c r="O1144" s="184">
        <f t="shared" si="377"/>
        <v>0</v>
      </c>
      <c r="P1144" s="185">
        <f t="shared" si="369"/>
        <v>0</v>
      </c>
      <c r="Q1144" s="184">
        <f t="shared" si="370"/>
        <v>0</v>
      </c>
      <c r="R1144" s="184">
        <f t="shared" si="371"/>
        <v>0</v>
      </c>
      <c r="S1144" s="184">
        <f t="shared" si="372"/>
        <v>0</v>
      </c>
      <c r="T1144" s="444" t="str">
        <f t="shared" si="378"/>
        <v/>
      </c>
      <c r="U1144" s="440">
        <v>1</v>
      </c>
      <c r="V1144" s="440">
        <v>1</v>
      </c>
      <c r="W1144" s="440">
        <v>1</v>
      </c>
      <c r="X1144" s="440">
        <v>1</v>
      </c>
      <c r="Y1144" s="179"/>
      <c r="Z1144" s="186">
        <f t="shared" si="347"/>
        <v>0</v>
      </c>
      <c r="AA1144" s="187">
        <f t="shared" si="348"/>
        <v>0</v>
      </c>
    </row>
    <row r="1145" spans="2:27" ht="18" customHeight="1">
      <c r="B1145" s="179"/>
      <c r="C1145" s="80"/>
      <c r="D1145" s="57"/>
      <c r="E1145" s="57"/>
      <c r="F1145" s="57"/>
      <c r="G1145" s="80"/>
      <c r="H1145" s="57"/>
      <c r="I1145" s="508"/>
      <c r="J1145" s="182"/>
      <c r="K1145" s="183">
        <f t="shared" si="373"/>
        <v>0</v>
      </c>
      <c r="L1145" s="184">
        <f t="shared" si="374"/>
        <v>0</v>
      </c>
      <c r="M1145" s="184">
        <f t="shared" si="375"/>
        <v>0</v>
      </c>
      <c r="N1145" s="184">
        <f t="shared" si="376"/>
        <v>0</v>
      </c>
      <c r="O1145" s="184">
        <f t="shared" si="377"/>
        <v>0</v>
      </c>
      <c r="P1145" s="185">
        <f t="shared" si="369"/>
        <v>0</v>
      </c>
      <c r="Q1145" s="184">
        <f t="shared" si="370"/>
        <v>0</v>
      </c>
      <c r="R1145" s="184">
        <f t="shared" si="371"/>
        <v>0</v>
      </c>
      <c r="S1145" s="184">
        <f t="shared" si="372"/>
        <v>0</v>
      </c>
      <c r="T1145" s="444" t="str">
        <f t="shared" si="378"/>
        <v/>
      </c>
      <c r="U1145" s="440">
        <v>1</v>
      </c>
      <c r="V1145" s="440">
        <v>1</v>
      </c>
      <c r="W1145" s="440">
        <v>1</v>
      </c>
      <c r="X1145" s="440">
        <v>1</v>
      </c>
      <c r="Y1145" s="179"/>
      <c r="Z1145" s="186">
        <f t="shared" si="347"/>
        <v>0</v>
      </c>
      <c r="AA1145" s="187">
        <f t="shared" si="348"/>
        <v>0</v>
      </c>
    </row>
    <row r="1146" spans="2:27" ht="18" customHeight="1">
      <c r="B1146" s="179"/>
      <c r="C1146" s="80"/>
      <c r="D1146" s="57"/>
      <c r="E1146" s="57"/>
      <c r="F1146" s="57"/>
      <c r="G1146" s="80"/>
      <c r="H1146" s="57"/>
      <c r="I1146" s="508"/>
      <c r="J1146" s="182"/>
      <c r="K1146" s="183">
        <f t="shared" si="373"/>
        <v>0</v>
      </c>
      <c r="L1146" s="184">
        <f t="shared" si="374"/>
        <v>0</v>
      </c>
      <c r="M1146" s="184">
        <f t="shared" si="375"/>
        <v>0</v>
      </c>
      <c r="N1146" s="184">
        <f t="shared" si="376"/>
        <v>0</v>
      </c>
      <c r="O1146" s="184">
        <f t="shared" si="377"/>
        <v>0</v>
      </c>
      <c r="P1146" s="185">
        <f t="shared" si="369"/>
        <v>0</v>
      </c>
      <c r="Q1146" s="184">
        <f t="shared" si="370"/>
        <v>0</v>
      </c>
      <c r="R1146" s="184">
        <f t="shared" si="371"/>
        <v>0</v>
      </c>
      <c r="S1146" s="184">
        <f t="shared" si="372"/>
        <v>0</v>
      </c>
      <c r="T1146" s="444" t="str">
        <f t="shared" si="378"/>
        <v/>
      </c>
      <c r="U1146" s="440">
        <v>1</v>
      </c>
      <c r="V1146" s="440">
        <v>1</v>
      </c>
      <c r="W1146" s="440">
        <v>1</v>
      </c>
      <c r="X1146" s="440">
        <v>1</v>
      </c>
      <c r="Y1146" s="179"/>
      <c r="Z1146" s="186">
        <f t="shared" si="347"/>
        <v>0</v>
      </c>
      <c r="AA1146" s="187">
        <f t="shared" si="348"/>
        <v>0</v>
      </c>
    </row>
    <row r="1147" spans="2:27" ht="18" customHeight="1">
      <c r="B1147" s="179"/>
      <c r="C1147" s="80"/>
      <c r="D1147" s="57"/>
      <c r="E1147" s="57"/>
      <c r="F1147" s="57"/>
      <c r="G1147" s="80"/>
      <c r="H1147" s="57"/>
      <c r="I1147" s="508"/>
      <c r="J1147" s="182"/>
      <c r="K1147" s="183">
        <f t="shared" si="373"/>
        <v>0</v>
      </c>
      <c r="L1147" s="184">
        <f t="shared" si="374"/>
        <v>0</v>
      </c>
      <c r="M1147" s="184">
        <f t="shared" si="375"/>
        <v>0</v>
      </c>
      <c r="N1147" s="184">
        <f t="shared" si="376"/>
        <v>0</v>
      </c>
      <c r="O1147" s="184">
        <f t="shared" si="377"/>
        <v>0</v>
      </c>
      <c r="P1147" s="185">
        <f t="shared" si="369"/>
        <v>0</v>
      </c>
      <c r="Q1147" s="184">
        <f t="shared" si="370"/>
        <v>0</v>
      </c>
      <c r="R1147" s="184">
        <f t="shared" si="371"/>
        <v>0</v>
      </c>
      <c r="S1147" s="184">
        <f t="shared" si="372"/>
        <v>0</v>
      </c>
      <c r="T1147" s="444" t="str">
        <f t="shared" si="378"/>
        <v/>
      </c>
      <c r="U1147" s="440">
        <v>1</v>
      </c>
      <c r="V1147" s="440">
        <v>1</v>
      </c>
      <c r="W1147" s="440">
        <v>1</v>
      </c>
      <c r="X1147" s="440">
        <v>1</v>
      </c>
      <c r="Y1147" s="179"/>
      <c r="Z1147" s="186">
        <f t="shared" si="347"/>
        <v>0</v>
      </c>
      <c r="AA1147" s="187">
        <f t="shared" si="348"/>
        <v>0</v>
      </c>
    </row>
    <row r="1148" spans="2:27" ht="18" customHeight="1">
      <c r="B1148" s="179"/>
      <c r="C1148" s="80"/>
      <c r="D1148" s="57"/>
      <c r="E1148" s="57"/>
      <c r="F1148" s="57"/>
      <c r="G1148" s="80"/>
      <c r="H1148" s="57"/>
      <c r="I1148" s="508"/>
      <c r="J1148" s="182"/>
      <c r="K1148" s="183">
        <f t="shared" si="373"/>
        <v>0</v>
      </c>
      <c r="L1148" s="184">
        <f t="shared" si="374"/>
        <v>0</v>
      </c>
      <c r="M1148" s="184">
        <f t="shared" si="375"/>
        <v>0</v>
      </c>
      <c r="N1148" s="184">
        <f t="shared" si="376"/>
        <v>0</v>
      </c>
      <c r="O1148" s="184">
        <f t="shared" si="377"/>
        <v>0</v>
      </c>
      <c r="P1148" s="185">
        <f t="shared" si="369"/>
        <v>0</v>
      </c>
      <c r="Q1148" s="184">
        <f t="shared" si="370"/>
        <v>0</v>
      </c>
      <c r="R1148" s="184">
        <f t="shared" si="371"/>
        <v>0</v>
      </c>
      <c r="S1148" s="184">
        <f t="shared" si="372"/>
        <v>0</v>
      </c>
      <c r="T1148" s="444" t="str">
        <f t="shared" si="378"/>
        <v/>
      </c>
      <c r="U1148" s="440">
        <v>1</v>
      </c>
      <c r="V1148" s="440">
        <v>1</v>
      </c>
      <c r="W1148" s="440">
        <v>1</v>
      </c>
      <c r="X1148" s="440">
        <v>1</v>
      </c>
      <c r="Y1148" s="179"/>
      <c r="Z1148" s="186">
        <f t="shared" si="347"/>
        <v>0</v>
      </c>
      <c r="AA1148" s="187">
        <f t="shared" si="348"/>
        <v>0</v>
      </c>
    </row>
    <row r="1149" spans="2:27" ht="18" customHeight="1">
      <c r="B1149" s="179"/>
      <c r="C1149" s="80"/>
      <c r="D1149" s="57"/>
      <c r="E1149" s="57"/>
      <c r="F1149" s="57"/>
      <c r="G1149" s="80"/>
      <c r="H1149" s="57"/>
      <c r="I1149" s="508"/>
      <c r="J1149" s="182"/>
      <c r="K1149" s="183">
        <f t="shared" si="373"/>
        <v>0</v>
      </c>
      <c r="L1149" s="184">
        <f t="shared" si="374"/>
        <v>0</v>
      </c>
      <c r="M1149" s="184">
        <f t="shared" si="375"/>
        <v>0</v>
      </c>
      <c r="N1149" s="184">
        <f t="shared" si="376"/>
        <v>0</v>
      </c>
      <c r="O1149" s="184">
        <f t="shared" si="377"/>
        <v>0</v>
      </c>
      <c r="P1149" s="185">
        <f t="shared" si="369"/>
        <v>0</v>
      </c>
      <c r="Q1149" s="184">
        <f t="shared" si="370"/>
        <v>0</v>
      </c>
      <c r="R1149" s="184">
        <f t="shared" si="371"/>
        <v>0</v>
      </c>
      <c r="S1149" s="184">
        <f t="shared" si="372"/>
        <v>0</v>
      </c>
      <c r="T1149" s="444" t="str">
        <f t="shared" si="378"/>
        <v/>
      </c>
      <c r="U1149" s="440">
        <v>1</v>
      </c>
      <c r="V1149" s="440">
        <v>1</v>
      </c>
      <c r="W1149" s="440">
        <v>1</v>
      </c>
      <c r="X1149" s="440">
        <v>1</v>
      </c>
      <c r="Y1149" s="179"/>
      <c r="Z1149" s="186">
        <f t="shared" si="347"/>
        <v>0</v>
      </c>
      <c r="AA1149" s="187">
        <f t="shared" si="348"/>
        <v>0</v>
      </c>
    </row>
    <row r="1150" spans="2:27" ht="18" customHeight="1">
      <c r="B1150" s="179"/>
      <c r="C1150" s="80"/>
      <c r="D1150" s="57"/>
      <c r="E1150" s="57"/>
      <c r="F1150" s="57"/>
      <c r="G1150" s="80"/>
      <c r="H1150" s="57"/>
      <c r="I1150" s="508"/>
      <c r="J1150" s="182"/>
      <c r="K1150" s="183">
        <f t="shared" si="373"/>
        <v>0</v>
      </c>
      <c r="L1150" s="184">
        <f t="shared" si="374"/>
        <v>0</v>
      </c>
      <c r="M1150" s="184">
        <f t="shared" si="375"/>
        <v>0</v>
      </c>
      <c r="N1150" s="184">
        <f t="shared" si="376"/>
        <v>0</v>
      </c>
      <c r="O1150" s="184">
        <f t="shared" si="377"/>
        <v>0</v>
      </c>
      <c r="P1150" s="185">
        <f t="shared" si="369"/>
        <v>0</v>
      </c>
      <c r="Q1150" s="184">
        <f t="shared" si="370"/>
        <v>0</v>
      </c>
      <c r="R1150" s="184">
        <f t="shared" si="371"/>
        <v>0</v>
      </c>
      <c r="S1150" s="184">
        <f t="shared" si="372"/>
        <v>0</v>
      </c>
      <c r="T1150" s="444" t="str">
        <f t="shared" si="378"/>
        <v/>
      </c>
      <c r="U1150" s="440">
        <v>1</v>
      </c>
      <c r="V1150" s="440">
        <v>1</v>
      </c>
      <c r="W1150" s="440">
        <v>1</v>
      </c>
      <c r="X1150" s="440">
        <v>1</v>
      </c>
      <c r="Y1150" s="179"/>
      <c r="Z1150" s="186">
        <f t="shared" si="347"/>
        <v>0</v>
      </c>
      <c r="AA1150" s="187">
        <f t="shared" si="348"/>
        <v>0</v>
      </c>
    </row>
    <row r="1151" spans="2:27" ht="18" customHeight="1">
      <c r="B1151" s="179"/>
      <c r="C1151" s="80"/>
      <c r="D1151" s="57"/>
      <c r="E1151" s="57"/>
      <c r="F1151" s="57"/>
      <c r="G1151" s="80"/>
      <c r="H1151" s="57"/>
      <c r="I1151" s="508"/>
      <c r="J1151" s="182"/>
      <c r="K1151" s="183">
        <f t="shared" si="373"/>
        <v>0</v>
      </c>
      <c r="L1151" s="184">
        <f t="shared" si="374"/>
        <v>0</v>
      </c>
      <c r="M1151" s="184">
        <f t="shared" si="375"/>
        <v>0</v>
      </c>
      <c r="N1151" s="184">
        <f t="shared" si="376"/>
        <v>0</v>
      </c>
      <c r="O1151" s="184">
        <f t="shared" si="377"/>
        <v>0</v>
      </c>
      <c r="P1151" s="185">
        <f t="shared" si="369"/>
        <v>0</v>
      </c>
      <c r="Q1151" s="184">
        <f t="shared" si="370"/>
        <v>0</v>
      </c>
      <c r="R1151" s="184">
        <f t="shared" si="371"/>
        <v>0</v>
      </c>
      <c r="S1151" s="184">
        <f t="shared" si="372"/>
        <v>0</v>
      </c>
      <c r="T1151" s="444" t="str">
        <f t="shared" si="378"/>
        <v/>
      </c>
      <c r="U1151" s="440">
        <v>1</v>
      </c>
      <c r="V1151" s="440">
        <v>1</v>
      </c>
      <c r="W1151" s="440">
        <v>1</v>
      </c>
      <c r="X1151" s="440">
        <v>1</v>
      </c>
      <c r="Y1151" s="179"/>
      <c r="Z1151" s="186">
        <f t="shared" si="347"/>
        <v>0</v>
      </c>
      <c r="AA1151" s="187">
        <f t="shared" si="348"/>
        <v>0</v>
      </c>
    </row>
    <row r="1152" spans="2:27" ht="18" customHeight="1">
      <c r="B1152" s="179"/>
      <c r="C1152" s="80"/>
      <c r="D1152" s="57"/>
      <c r="E1152" s="57"/>
      <c r="F1152" s="57"/>
      <c r="G1152" s="80"/>
      <c r="H1152" s="57"/>
      <c r="I1152" s="508"/>
      <c r="J1152" s="182"/>
      <c r="K1152" s="183">
        <f t="shared" si="373"/>
        <v>0</v>
      </c>
      <c r="L1152" s="184">
        <f t="shared" si="374"/>
        <v>0</v>
      </c>
      <c r="M1152" s="184">
        <f t="shared" si="375"/>
        <v>0</v>
      </c>
      <c r="N1152" s="184">
        <f t="shared" si="376"/>
        <v>0</v>
      </c>
      <c r="O1152" s="184">
        <f t="shared" si="377"/>
        <v>0</v>
      </c>
      <c r="P1152" s="185">
        <f t="shared" si="369"/>
        <v>0</v>
      </c>
      <c r="Q1152" s="184">
        <f t="shared" si="370"/>
        <v>0</v>
      </c>
      <c r="R1152" s="184">
        <f t="shared" si="371"/>
        <v>0</v>
      </c>
      <c r="S1152" s="184">
        <f t="shared" si="372"/>
        <v>0</v>
      </c>
      <c r="T1152" s="444" t="str">
        <f t="shared" si="378"/>
        <v/>
      </c>
      <c r="U1152" s="440">
        <v>1</v>
      </c>
      <c r="V1152" s="440">
        <v>1</v>
      </c>
      <c r="W1152" s="440">
        <v>1</v>
      </c>
      <c r="X1152" s="440">
        <v>1</v>
      </c>
      <c r="Y1152" s="179"/>
      <c r="Z1152" s="186">
        <f t="shared" si="347"/>
        <v>0</v>
      </c>
      <c r="AA1152" s="187">
        <f t="shared" si="348"/>
        <v>0</v>
      </c>
    </row>
    <row r="1153" spans="1:28" ht="18" customHeight="1">
      <c r="B1153" s="179"/>
      <c r="C1153" s="80"/>
      <c r="D1153" s="57"/>
      <c r="E1153" s="57"/>
      <c r="F1153" s="57"/>
      <c r="G1153" s="80"/>
      <c r="H1153" s="57"/>
      <c r="I1153" s="508"/>
      <c r="J1153" s="182"/>
      <c r="K1153" s="183">
        <f t="shared" si="373"/>
        <v>0</v>
      </c>
      <c r="L1153" s="184">
        <f t="shared" si="374"/>
        <v>0</v>
      </c>
      <c r="M1153" s="184">
        <f t="shared" si="375"/>
        <v>0</v>
      </c>
      <c r="N1153" s="184">
        <f t="shared" si="376"/>
        <v>0</v>
      </c>
      <c r="O1153" s="184">
        <f t="shared" si="377"/>
        <v>0</v>
      </c>
      <c r="P1153" s="185">
        <f t="shared" si="369"/>
        <v>0</v>
      </c>
      <c r="Q1153" s="184">
        <f t="shared" si="370"/>
        <v>0</v>
      </c>
      <c r="R1153" s="184">
        <f t="shared" si="371"/>
        <v>0</v>
      </c>
      <c r="S1153" s="184">
        <f t="shared" si="372"/>
        <v>0</v>
      </c>
      <c r="T1153" s="444" t="str">
        <f t="shared" si="378"/>
        <v/>
      </c>
      <c r="U1153" s="440">
        <v>1</v>
      </c>
      <c r="V1153" s="440">
        <v>1</v>
      </c>
      <c r="W1153" s="440">
        <v>1</v>
      </c>
      <c r="X1153" s="440">
        <v>1</v>
      </c>
      <c r="Y1153" s="179"/>
      <c r="Z1153" s="186">
        <f t="shared" si="347"/>
        <v>0</v>
      </c>
      <c r="AA1153" s="187">
        <f t="shared" si="348"/>
        <v>0</v>
      </c>
    </row>
    <row r="1154" spans="1:28" ht="18" customHeight="1">
      <c r="B1154" s="179"/>
      <c r="C1154" s="80"/>
      <c r="D1154" s="57"/>
      <c r="E1154" s="57"/>
      <c r="F1154" s="57"/>
      <c r="G1154" s="80"/>
      <c r="H1154" s="57"/>
      <c r="I1154" s="508"/>
      <c r="J1154" s="182"/>
      <c r="K1154" s="183">
        <f t="shared" si="373"/>
        <v>0</v>
      </c>
      <c r="L1154" s="184">
        <f t="shared" si="374"/>
        <v>0</v>
      </c>
      <c r="M1154" s="184">
        <f t="shared" si="375"/>
        <v>0</v>
      </c>
      <c r="N1154" s="184">
        <f t="shared" si="376"/>
        <v>0</v>
      </c>
      <c r="O1154" s="184">
        <f t="shared" si="377"/>
        <v>0</v>
      </c>
      <c r="P1154" s="185">
        <f t="shared" si="369"/>
        <v>0</v>
      </c>
      <c r="Q1154" s="184">
        <f t="shared" si="370"/>
        <v>0</v>
      </c>
      <c r="R1154" s="184">
        <f t="shared" si="371"/>
        <v>0</v>
      </c>
      <c r="S1154" s="184">
        <f t="shared" si="372"/>
        <v>0</v>
      </c>
      <c r="T1154" s="444" t="str">
        <f t="shared" si="378"/>
        <v/>
      </c>
      <c r="U1154" s="440">
        <v>1</v>
      </c>
      <c r="V1154" s="440">
        <v>1</v>
      </c>
      <c r="W1154" s="440">
        <v>1</v>
      </c>
      <c r="X1154" s="440">
        <v>1</v>
      </c>
      <c r="Y1154" s="179"/>
      <c r="Z1154" s="186">
        <f t="shared" si="347"/>
        <v>0</v>
      </c>
      <c r="AA1154" s="187">
        <f t="shared" si="348"/>
        <v>0</v>
      </c>
    </row>
    <row r="1155" spans="1:28" ht="18" customHeight="1">
      <c r="B1155" s="179"/>
      <c r="C1155" s="80"/>
      <c r="D1155" s="57"/>
      <c r="E1155" s="57"/>
      <c r="F1155" s="57"/>
      <c r="G1155" s="80"/>
      <c r="H1155" s="57"/>
      <c r="I1155" s="508"/>
      <c r="J1155" s="182"/>
      <c r="K1155" s="183">
        <f t="shared" si="373"/>
        <v>0</v>
      </c>
      <c r="L1155" s="184">
        <f t="shared" si="374"/>
        <v>0</v>
      </c>
      <c r="M1155" s="184">
        <f t="shared" si="375"/>
        <v>0</v>
      </c>
      <c r="N1155" s="184">
        <f t="shared" si="376"/>
        <v>0</v>
      </c>
      <c r="O1155" s="184">
        <f t="shared" si="377"/>
        <v>0</v>
      </c>
      <c r="P1155" s="185">
        <f t="shared" si="369"/>
        <v>0</v>
      </c>
      <c r="Q1155" s="184">
        <f t="shared" si="370"/>
        <v>0</v>
      </c>
      <c r="R1155" s="184">
        <f t="shared" si="371"/>
        <v>0</v>
      </c>
      <c r="S1155" s="184">
        <f t="shared" si="372"/>
        <v>0</v>
      </c>
      <c r="T1155" s="444" t="str">
        <f t="shared" si="378"/>
        <v/>
      </c>
      <c r="U1155" s="440">
        <v>1</v>
      </c>
      <c r="V1155" s="440">
        <v>1</v>
      </c>
      <c r="W1155" s="440">
        <v>1</v>
      </c>
      <c r="X1155" s="440">
        <v>1</v>
      </c>
      <c r="Y1155" s="179"/>
      <c r="Z1155" s="186">
        <f t="shared" si="347"/>
        <v>0</v>
      </c>
      <c r="AA1155" s="187">
        <f t="shared" si="348"/>
        <v>0</v>
      </c>
    </row>
    <row r="1156" spans="1:28" ht="18" customHeight="1">
      <c r="B1156" s="179"/>
      <c r="C1156" s="80"/>
      <c r="D1156" s="57"/>
      <c r="E1156" s="57"/>
      <c r="F1156" s="57"/>
      <c r="G1156" s="80"/>
      <c r="H1156" s="57"/>
      <c r="I1156" s="508"/>
      <c r="J1156" s="182"/>
      <c r="K1156" s="183">
        <f t="shared" si="373"/>
        <v>0</v>
      </c>
      <c r="L1156" s="184">
        <f t="shared" si="374"/>
        <v>0</v>
      </c>
      <c r="M1156" s="184">
        <f t="shared" si="375"/>
        <v>0</v>
      </c>
      <c r="N1156" s="184">
        <f t="shared" si="376"/>
        <v>0</v>
      </c>
      <c r="O1156" s="184">
        <f t="shared" si="377"/>
        <v>0</v>
      </c>
      <c r="P1156" s="185">
        <f t="shared" si="369"/>
        <v>0</v>
      </c>
      <c r="Q1156" s="184">
        <f t="shared" si="370"/>
        <v>0</v>
      </c>
      <c r="R1156" s="184">
        <f t="shared" si="371"/>
        <v>0</v>
      </c>
      <c r="S1156" s="184">
        <f t="shared" si="372"/>
        <v>0</v>
      </c>
      <c r="T1156" s="444" t="str">
        <f t="shared" si="378"/>
        <v/>
      </c>
      <c r="U1156" s="440">
        <v>1</v>
      </c>
      <c r="V1156" s="440">
        <v>1</v>
      </c>
      <c r="W1156" s="440">
        <v>1</v>
      </c>
      <c r="X1156" s="440">
        <v>1</v>
      </c>
      <c r="Y1156" s="179"/>
      <c r="Z1156" s="186">
        <f t="shared" si="347"/>
        <v>0</v>
      </c>
      <c r="AA1156" s="187">
        <f t="shared" si="348"/>
        <v>0</v>
      </c>
    </row>
    <row r="1157" spans="1:28" ht="18" customHeight="1">
      <c r="B1157" s="179"/>
      <c r="C1157" s="80"/>
      <c r="D1157" s="57"/>
      <c r="E1157" s="57"/>
      <c r="F1157" s="57"/>
      <c r="G1157" s="80"/>
      <c r="H1157" s="57"/>
      <c r="I1157" s="508"/>
      <c r="J1157" s="182"/>
      <c r="K1157" s="183">
        <f t="shared" si="373"/>
        <v>0</v>
      </c>
      <c r="L1157" s="184">
        <f t="shared" si="374"/>
        <v>0</v>
      </c>
      <c r="M1157" s="184">
        <f t="shared" si="375"/>
        <v>0</v>
      </c>
      <c r="N1157" s="184">
        <f t="shared" si="376"/>
        <v>0</v>
      </c>
      <c r="O1157" s="184">
        <f t="shared" si="377"/>
        <v>0</v>
      </c>
      <c r="P1157" s="185">
        <f t="shared" si="369"/>
        <v>0</v>
      </c>
      <c r="Q1157" s="184">
        <f t="shared" si="370"/>
        <v>0</v>
      </c>
      <c r="R1157" s="184">
        <f t="shared" si="371"/>
        <v>0</v>
      </c>
      <c r="S1157" s="184">
        <f t="shared" si="372"/>
        <v>0</v>
      </c>
      <c r="T1157" s="444" t="str">
        <f t="shared" si="378"/>
        <v/>
      </c>
      <c r="U1157" s="440">
        <v>1</v>
      </c>
      <c r="V1157" s="440">
        <v>1</v>
      </c>
      <c r="W1157" s="440">
        <v>1</v>
      </c>
      <c r="X1157" s="440">
        <v>1</v>
      </c>
      <c r="Y1157" s="179"/>
      <c r="Z1157" s="186">
        <f t="shared" si="347"/>
        <v>0</v>
      </c>
      <c r="AA1157" s="187">
        <f t="shared" si="348"/>
        <v>0</v>
      </c>
    </row>
    <row r="1158" spans="1:28" ht="18" customHeight="1">
      <c r="B1158" s="179"/>
      <c r="C1158" s="80"/>
      <c r="D1158" s="57"/>
      <c r="E1158" s="57"/>
      <c r="F1158" s="57"/>
      <c r="G1158" s="80"/>
      <c r="H1158" s="57"/>
      <c r="I1158" s="508"/>
      <c r="J1158" s="182"/>
      <c r="K1158" s="183">
        <f t="shared" si="373"/>
        <v>0</v>
      </c>
      <c r="L1158" s="184">
        <f t="shared" si="374"/>
        <v>0</v>
      </c>
      <c r="M1158" s="184">
        <f t="shared" si="375"/>
        <v>0</v>
      </c>
      <c r="N1158" s="184">
        <f t="shared" si="376"/>
        <v>0</v>
      </c>
      <c r="O1158" s="184">
        <f t="shared" si="377"/>
        <v>0</v>
      </c>
      <c r="P1158" s="185">
        <f t="shared" si="369"/>
        <v>0</v>
      </c>
      <c r="Q1158" s="184">
        <f t="shared" si="370"/>
        <v>0</v>
      </c>
      <c r="R1158" s="184">
        <f t="shared" si="371"/>
        <v>0</v>
      </c>
      <c r="S1158" s="184">
        <f t="shared" si="372"/>
        <v>0</v>
      </c>
      <c r="T1158" s="444" t="str">
        <f t="shared" si="378"/>
        <v/>
      </c>
      <c r="U1158" s="440">
        <v>1</v>
      </c>
      <c r="V1158" s="440">
        <v>1</v>
      </c>
      <c r="W1158" s="440">
        <v>1</v>
      </c>
      <c r="X1158" s="440">
        <v>1</v>
      </c>
      <c r="Y1158" s="179"/>
      <c r="Z1158" s="186">
        <f t="shared" si="347"/>
        <v>0</v>
      </c>
      <c r="AA1158" s="187">
        <f t="shared" si="348"/>
        <v>0</v>
      </c>
    </row>
    <row r="1159" spans="1:28" ht="18" customHeight="1">
      <c r="B1159" s="179"/>
      <c r="C1159" s="80"/>
      <c r="D1159" s="57"/>
      <c r="E1159" s="57"/>
      <c r="F1159" s="57"/>
      <c r="G1159" s="80"/>
      <c r="H1159" s="57"/>
      <c r="I1159" s="508"/>
      <c r="J1159" s="182"/>
      <c r="K1159" s="183">
        <f t="shared" si="373"/>
        <v>0</v>
      </c>
      <c r="L1159" s="184">
        <f t="shared" si="374"/>
        <v>0</v>
      </c>
      <c r="M1159" s="184">
        <f t="shared" si="375"/>
        <v>0</v>
      </c>
      <c r="N1159" s="184">
        <f t="shared" si="376"/>
        <v>0</v>
      </c>
      <c r="O1159" s="184">
        <f t="shared" si="377"/>
        <v>0</v>
      </c>
      <c r="P1159" s="185">
        <f t="shared" si="369"/>
        <v>0</v>
      </c>
      <c r="Q1159" s="184">
        <f t="shared" si="370"/>
        <v>0</v>
      </c>
      <c r="R1159" s="184">
        <f t="shared" si="371"/>
        <v>0</v>
      </c>
      <c r="S1159" s="184">
        <f t="shared" si="372"/>
        <v>0</v>
      </c>
      <c r="T1159" s="444" t="str">
        <f t="shared" si="378"/>
        <v/>
      </c>
      <c r="U1159" s="440">
        <v>1</v>
      </c>
      <c r="V1159" s="440">
        <v>1</v>
      </c>
      <c r="W1159" s="440">
        <v>1</v>
      </c>
      <c r="X1159" s="440">
        <v>1</v>
      </c>
      <c r="Y1159" s="179"/>
      <c r="Z1159" s="186">
        <f t="shared" si="347"/>
        <v>0</v>
      </c>
      <c r="AA1159" s="187">
        <f t="shared" si="348"/>
        <v>0</v>
      </c>
    </row>
    <row r="1160" spans="1:28" ht="18" customHeight="1">
      <c r="B1160" s="179"/>
      <c r="C1160" s="80"/>
      <c r="D1160" s="57"/>
      <c r="E1160" s="57"/>
      <c r="F1160" s="57"/>
      <c r="G1160" s="80"/>
      <c r="H1160" s="57"/>
      <c r="I1160" s="508"/>
      <c r="J1160" s="182"/>
      <c r="K1160" s="183">
        <f t="shared" si="373"/>
        <v>0</v>
      </c>
      <c r="L1160" s="184">
        <f t="shared" si="374"/>
        <v>0</v>
      </c>
      <c r="M1160" s="184">
        <f t="shared" si="375"/>
        <v>0</v>
      </c>
      <c r="N1160" s="184">
        <f t="shared" si="376"/>
        <v>0</v>
      </c>
      <c r="O1160" s="184">
        <f t="shared" si="377"/>
        <v>0</v>
      </c>
      <c r="P1160" s="185">
        <f t="shared" si="369"/>
        <v>0</v>
      </c>
      <c r="Q1160" s="184">
        <f t="shared" si="370"/>
        <v>0</v>
      </c>
      <c r="R1160" s="184">
        <f t="shared" si="371"/>
        <v>0</v>
      </c>
      <c r="S1160" s="184">
        <f t="shared" si="372"/>
        <v>0</v>
      </c>
      <c r="T1160" s="444" t="str">
        <f t="shared" si="378"/>
        <v/>
      </c>
      <c r="U1160" s="440">
        <v>1</v>
      </c>
      <c r="V1160" s="440">
        <v>1</v>
      </c>
      <c r="W1160" s="440">
        <v>1</v>
      </c>
      <c r="X1160" s="440">
        <v>1</v>
      </c>
      <c r="Y1160" s="179"/>
      <c r="Z1160" s="186">
        <f t="shared" si="347"/>
        <v>0</v>
      </c>
      <c r="AA1160" s="187">
        <f t="shared" si="348"/>
        <v>0</v>
      </c>
    </row>
    <row r="1161" spans="1:28" ht="18" customHeight="1">
      <c r="B1161" s="179"/>
      <c r="C1161" s="80"/>
      <c r="D1161" s="57"/>
      <c r="E1161" s="57"/>
      <c r="F1161" s="57"/>
      <c r="G1161" s="80"/>
      <c r="H1161" s="57"/>
      <c r="I1161" s="508"/>
      <c r="J1161" s="182"/>
      <c r="K1161" s="183">
        <f t="shared" si="373"/>
        <v>0</v>
      </c>
      <c r="L1161" s="184">
        <f t="shared" si="374"/>
        <v>0</v>
      </c>
      <c r="M1161" s="184">
        <f t="shared" si="375"/>
        <v>0</v>
      </c>
      <c r="N1161" s="184">
        <f t="shared" si="376"/>
        <v>0</v>
      </c>
      <c r="O1161" s="184">
        <f t="shared" si="377"/>
        <v>0</v>
      </c>
      <c r="P1161" s="185">
        <f t="shared" si="369"/>
        <v>0</v>
      </c>
      <c r="Q1161" s="184">
        <f t="shared" si="370"/>
        <v>0</v>
      </c>
      <c r="R1161" s="184">
        <f t="shared" si="371"/>
        <v>0</v>
      </c>
      <c r="S1161" s="184">
        <f t="shared" si="372"/>
        <v>0</v>
      </c>
      <c r="T1161" s="444" t="str">
        <f t="shared" si="378"/>
        <v/>
      </c>
      <c r="U1161" s="440">
        <v>1</v>
      </c>
      <c r="V1161" s="440">
        <v>1</v>
      </c>
      <c r="W1161" s="440">
        <v>1</v>
      </c>
      <c r="X1161" s="440">
        <v>1</v>
      </c>
      <c r="Y1161" s="179"/>
      <c r="Z1161" s="186">
        <f t="shared" si="347"/>
        <v>0</v>
      </c>
      <c r="AA1161" s="187">
        <f t="shared" si="348"/>
        <v>0</v>
      </c>
    </row>
    <row r="1162" spans="1:28" ht="18" customHeight="1">
      <c r="B1162" s="179"/>
      <c r="C1162" s="80"/>
      <c r="D1162" s="57"/>
      <c r="E1162" s="57"/>
      <c r="F1162" s="57"/>
      <c r="G1162" s="80"/>
      <c r="H1162" s="57"/>
      <c r="I1162" s="508"/>
      <c r="J1162" s="182"/>
      <c r="K1162" s="183">
        <f t="shared" si="373"/>
        <v>0</v>
      </c>
      <c r="L1162" s="184">
        <f t="shared" si="374"/>
        <v>0</v>
      </c>
      <c r="M1162" s="184">
        <f t="shared" si="375"/>
        <v>0</v>
      </c>
      <c r="N1162" s="184">
        <f t="shared" si="376"/>
        <v>0</v>
      </c>
      <c r="O1162" s="184">
        <f t="shared" si="377"/>
        <v>0</v>
      </c>
      <c r="P1162" s="185">
        <f t="shared" si="369"/>
        <v>0</v>
      </c>
      <c r="Q1162" s="184">
        <f t="shared" si="370"/>
        <v>0</v>
      </c>
      <c r="R1162" s="184">
        <f t="shared" si="371"/>
        <v>0</v>
      </c>
      <c r="S1162" s="184">
        <f t="shared" si="372"/>
        <v>0</v>
      </c>
      <c r="T1162" s="444" t="str">
        <f t="shared" si="378"/>
        <v/>
      </c>
      <c r="U1162" s="440">
        <v>1</v>
      </c>
      <c r="V1162" s="440">
        <v>1</v>
      </c>
      <c r="W1162" s="440">
        <v>1</v>
      </c>
      <c r="X1162" s="440">
        <v>1</v>
      </c>
      <c r="Y1162" s="179"/>
      <c r="Z1162" s="186">
        <f t="shared" si="347"/>
        <v>0</v>
      </c>
      <c r="AA1162" s="187">
        <f t="shared" si="348"/>
        <v>0</v>
      </c>
    </row>
    <row r="1163" spans="1:28" ht="18" customHeight="1">
      <c r="B1163" s="179"/>
      <c r="C1163" s="80"/>
      <c r="D1163" s="57"/>
      <c r="E1163" s="57"/>
      <c r="F1163" s="57"/>
      <c r="G1163" s="80"/>
      <c r="H1163" s="57"/>
      <c r="I1163" s="508"/>
      <c r="J1163" s="182"/>
      <c r="K1163" s="183">
        <f t="shared" si="373"/>
        <v>0</v>
      </c>
      <c r="L1163" s="184">
        <f t="shared" si="374"/>
        <v>0</v>
      </c>
      <c r="M1163" s="184">
        <f t="shared" si="375"/>
        <v>0</v>
      </c>
      <c r="N1163" s="184">
        <f t="shared" si="376"/>
        <v>0</v>
      </c>
      <c r="O1163" s="184">
        <f t="shared" si="377"/>
        <v>0</v>
      </c>
      <c r="P1163" s="185">
        <f t="shared" si="369"/>
        <v>0</v>
      </c>
      <c r="Q1163" s="184">
        <f t="shared" si="370"/>
        <v>0</v>
      </c>
      <c r="R1163" s="184">
        <f t="shared" si="371"/>
        <v>0</v>
      </c>
      <c r="S1163" s="184">
        <f t="shared" si="372"/>
        <v>0</v>
      </c>
      <c r="T1163" s="444" t="str">
        <f t="shared" si="378"/>
        <v/>
      </c>
      <c r="U1163" s="440">
        <v>1</v>
      </c>
      <c r="V1163" s="440">
        <v>1</v>
      </c>
      <c r="W1163" s="440">
        <v>1</v>
      </c>
      <c r="X1163" s="440">
        <v>1</v>
      </c>
      <c r="Y1163" s="179"/>
      <c r="Z1163" s="186">
        <f t="shared" si="347"/>
        <v>0</v>
      </c>
      <c r="AA1163" s="187">
        <f t="shared" si="348"/>
        <v>0</v>
      </c>
    </row>
    <row r="1164" spans="1:28" ht="18" customHeight="1">
      <c r="B1164" s="179"/>
      <c r="C1164" s="80"/>
      <c r="D1164" s="57"/>
      <c r="E1164" s="57"/>
      <c r="F1164" s="57"/>
      <c r="G1164" s="80"/>
      <c r="H1164" s="57"/>
      <c r="I1164" s="508"/>
      <c r="J1164" s="182"/>
      <c r="K1164" s="183">
        <f t="shared" si="373"/>
        <v>0</v>
      </c>
      <c r="L1164" s="184">
        <f t="shared" si="374"/>
        <v>0</v>
      </c>
      <c r="M1164" s="184">
        <f t="shared" si="375"/>
        <v>0</v>
      </c>
      <c r="N1164" s="184">
        <f t="shared" si="376"/>
        <v>0</v>
      </c>
      <c r="O1164" s="184">
        <f t="shared" si="377"/>
        <v>0</v>
      </c>
      <c r="P1164" s="185">
        <f t="shared" si="369"/>
        <v>0</v>
      </c>
      <c r="Q1164" s="184">
        <f t="shared" si="370"/>
        <v>0</v>
      </c>
      <c r="R1164" s="184">
        <f t="shared" si="371"/>
        <v>0</v>
      </c>
      <c r="S1164" s="184">
        <f t="shared" si="372"/>
        <v>0</v>
      </c>
      <c r="T1164" s="444" t="str">
        <f t="shared" si="378"/>
        <v/>
      </c>
      <c r="U1164" s="440">
        <v>1</v>
      </c>
      <c r="V1164" s="440">
        <v>1</v>
      </c>
      <c r="W1164" s="440">
        <v>1</v>
      </c>
      <c r="X1164" s="440">
        <v>1</v>
      </c>
      <c r="Y1164" s="179"/>
      <c r="Z1164" s="186">
        <f t="shared" si="347"/>
        <v>0</v>
      </c>
      <c r="AA1164" s="187">
        <f t="shared" si="348"/>
        <v>0</v>
      </c>
    </row>
    <row r="1165" spans="1:28" ht="18" customHeight="1">
      <c r="B1165" s="179"/>
      <c r="C1165" s="80"/>
      <c r="D1165" s="57"/>
      <c r="E1165" s="57"/>
      <c r="F1165" s="57"/>
      <c r="G1165" s="80"/>
      <c r="H1165" s="57"/>
      <c r="I1165" s="508"/>
      <c r="J1165" s="182"/>
      <c r="K1165" s="183">
        <f t="shared" si="373"/>
        <v>0</v>
      </c>
      <c r="L1165" s="184">
        <f t="shared" si="374"/>
        <v>0</v>
      </c>
      <c r="M1165" s="184">
        <f t="shared" si="375"/>
        <v>0</v>
      </c>
      <c r="N1165" s="184">
        <f t="shared" si="376"/>
        <v>0</v>
      </c>
      <c r="O1165" s="184">
        <f t="shared" si="377"/>
        <v>0</v>
      </c>
      <c r="P1165" s="185">
        <f t="shared" si="369"/>
        <v>0</v>
      </c>
      <c r="Q1165" s="184">
        <f t="shared" si="370"/>
        <v>0</v>
      </c>
      <c r="R1165" s="184">
        <f t="shared" si="371"/>
        <v>0</v>
      </c>
      <c r="S1165" s="184">
        <f t="shared" si="372"/>
        <v>0</v>
      </c>
      <c r="T1165" s="444" t="str">
        <f t="shared" si="378"/>
        <v/>
      </c>
      <c r="U1165" s="440">
        <v>1</v>
      </c>
      <c r="V1165" s="440">
        <v>1</v>
      </c>
      <c r="W1165" s="440">
        <v>1</v>
      </c>
      <c r="X1165" s="440">
        <v>1</v>
      </c>
      <c r="Y1165" s="179"/>
      <c r="Z1165" s="186">
        <f t="shared" si="347"/>
        <v>0</v>
      </c>
      <c r="AA1165" s="187">
        <f t="shared" si="348"/>
        <v>0</v>
      </c>
    </row>
    <row r="1166" spans="1:28" ht="18" customHeight="1">
      <c r="B1166" s="179"/>
      <c r="C1166" s="80"/>
      <c r="D1166" s="57"/>
      <c r="E1166" s="57"/>
      <c r="F1166" s="57"/>
      <c r="G1166" s="80"/>
      <c r="H1166" s="57"/>
      <c r="I1166" s="508"/>
      <c r="J1166" s="182"/>
      <c r="K1166" s="183">
        <f t="shared" si="373"/>
        <v>0</v>
      </c>
      <c r="L1166" s="184">
        <f t="shared" si="374"/>
        <v>0</v>
      </c>
      <c r="M1166" s="184">
        <f t="shared" si="375"/>
        <v>0</v>
      </c>
      <c r="N1166" s="184">
        <f t="shared" si="376"/>
        <v>0</v>
      </c>
      <c r="O1166" s="184">
        <f t="shared" si="377"/>
        <v>0</v>
      </c>
      <c r="P1166" s="185">
        <f t="shared" si="369"/>
        <v>0</v>
      </c>
      <c r="Q1166" s="184">
        <f t="shared" si="370"/>
        <v>0</v>
      </c>
      <c r="R1166" s="184">
        <f t="shared" si="371"/>
        <v>0</v>
      </c>
      <c r="S1166" s="184">
        <f t="shared" si="372"/>
        <v>0</v>
      </c>
      <c r="T1166" s="444" t="str">
        <f t="shared" si="378"/>
        <v/>
      </c>
      <c r="U1166" s="440">
        <v>1</v>
      </c>
      <c r="V1166" s="440">
        <v>1</v>
      </c>
      <c r="W1166" s="440">
        <v>1</v>
      </c>
      <c r="X1166" s="440">
        <v>1</v>
      </c>
      <c r="Y1166" s="179"/>
      <c r="Z1166" s="186">
        <f t="shared" si="347"/>
        <v>0</v>
      </c>
      <c r="AA1166" s="187">
        <f t="shared" si="348"/>
        <v>0</v>
      </c>
    </row>
    <row r="1167" spans="1:28" ht="18" customHeight="1">
      <c r="B1167" s="179"/>
      <c r="C1167" s="80"/>
      <c r="D1167" s="57"/>
      <c r="E1167" s="57"/>
      <c r="F1167" s="57"/>
      <c r="G1167" s="80"/>
      <c r="H1167" s="57"/>
      <c r="I1167" s="508"/>
      <c r="J1167" s="182"/>
      <c r="K1167" s="183">
        <f t="shared" si="373"/>
        <v>0</v>
      </c>
      <c r="L1167" s="184">
        <f t="shared" si="374"/>
        <v>0</v>
      </c>
      <c r="M1167" s="184">
        <f t="shared" si="375"/>
        <v>0</v>
      </c>
      <c r="N1167" s="184">
        <f t="shared" si="376"/>
        <v>0</v>
      </c>
      <c r="O1167" s="184">
        <f t="shared" si="377"/>
        <v>0</v>
      </c>
      <c r="P1167" s="185">
        <f t="shared" si="369"/>
        <v>0</v>
      </c>
      <c r="Q1167" s="184">
        <f t="shared" si="370"/>
        <v>0</v>
      </c>
      <c r="R1167" s="184">
        <f t="shared" si="371"/>
        <v>0</v>
      </c>
      <c r="S1167" s="184">
        <f t="shared" si="372"/>
        <v>0</v>
      </c>
      <c r="T1167" s="444" t="str">
        <f t="shared" si="378"/>
        <v/>
      </c>
      <c r="U1167" s="440">
        <v>1</v>
      </c>
      <c r="V1167" s="440">
        <v>1</v>
      </c>
      <c r="W1167" s="440">
        <v>1</v>
      </c>
      <c r="X1167" s="440">
        <v>1</v>
      </c>
      <c r="Y1167" s="179"/>
      <c r="Z1167" s="186">
        <f t="shared" si="347"/>
        <v>0</v>
      </c>
      <c r="AA1167" s="187">
        <f t="shared" si="348"/>
        <v>0</v>
      </c>
    </row>
    <row r="1168" spans="1:28" ht="18" customHeight="1">
      <c r="A1168" s="158">
        <v>10</v>
      </c>
      <c r="B1168" s="179"/>
      <c r="C1168" s="80"/>
      <c r="D1168" s="180"/>
      <c r="E1168" s="181"/>
      <c r="F1168" s="80"/>
      <c r="G1168" s="80"/>
      <c r="H1168" s="57"/>
      <c r="I1168" s="508"/>
      <c r="J1168" s="182"/>
      <c r="K1168" s="183">
        <f t="shared" si="373"/>
        <v>0</v>
      </c>
      <c r="L1168" s="184">
        <f t="shared" si="374"/>
        <v>0</v>
      </c>
      <c r="M1168" s="184">
        <f t="shared" si="375"/>
        <v>0</v>
      </c>
      <c r="N1168" s="184">
        <f t="shared" si="376"/>
        <v>0</v>
      </c>
      <c r="O1168" s="184">
        <f t="shared" si="377"/>
        <v>0</v>
      </c>
      <c r="P1168" s="185">
        <f t="shared" si="369"/>
        <v>0</v>
      </c>
      <c r="Q1168" s="184">
        <f t="shared" si="370"/>
        <v>0</v>
      </c>
      <c r="R1168" s="184">
        <f t="shared" si="371"/>
        <v>0</v>
      </c>
      <c r="S1168" s="184">
        <f t="shared" si="372"/>
        <v>0</v>
      </c>
      <c r="T1168" s="444" t="str">
        <f t="shared" si="378"/>
        <v/>
      </c>
      <c r="U1168" s="440">
        <v>1</v>
      </c>
      <c r="V1168" s="440">
        <v>1</v>
      </c>
      <c r="W1168" s="440">
        <v>1</v>
      </c>
      <c r="X1168" s="440">
        <v>1</v>
      </c>
      <c r="Y1168" s="179"/>
      <c r="Z1168" s="186">
        <f t="shared" si="347"/>
        <v>0</v>
      </c>
      <c r="AA1168" s="187">
        <f t="shared" si="348"/>
        <v>0</v>
      </c>
      <c r="AB1168" s="188"/>
    </row>
    <row r="1169" spans="1:28" ht="18" customHeight="1">
      <c r="A1169" s="158">
        <v>11</v>
      </c>
      <c r="B1169" s="179"/>
      <c r="C1169" s="80"/>
      <c r="D1169" s="180"/>
      <c r="E1169" s="181"/>
      <c r="F1169" s="80"/>
      <c r="G1169" s="80"/>
      <c r="H1169" s="57"/>
      <c r="I1169" s="508"/>
      <c r="J1169" s="182"/>
      <c r="K1169" s="183">
        <f t="shared" si="373"/>
        <v>0</v>
      </c>
      <c r="L1169" s="184">
        <f t="shared" si="374"/>
        <v>0</v>
      </c>
      <c r="M1169" s="184">
        <f t="shared" si="375"/>
        <v>0</v>
      </c>
      <c r="N1169" s="184">
        <f t="shared" si="376"/>
        <v>0</v>
      </c>
      <c r="O1169" s="184">
        <f t="shared" si="377"/>
        <v>0</v>
      </c>
      <c r="P1169" s="185">
        <f t="shared" si="369"/>
        <v>0</v>
      </c>
      <c r="Q1169" s="184">
        <f t="shared" si="370"/>
        <v>0</v>
      </c>
      <c r="R1169" s="184">
        <f t="shared" si="371"/>
        <v>0</v>
      </c>
      <c r="S1169" s="184">
        <f t="shared" si="372"/>
        <v>0</v>
      </c>
      <c r="T1169" s="444" t="str">
        <f t="shared" si="378"/>
        <v/>
      </c>
      <c r="U1169" s="440">
        <v>1</v>
      </c>
      <c r="V1169" s="440">
        <v>1</v>
      </c>
      <c r="W1169" s="440">
        <v>1</v>
      </c>
      <c r="X1169" s="440">
        <v>1</v>
      </c>
      <c r="Y1169" s="179"/>
      <c r="Z1169" s="186">
        <f t="shared" si="347"/>
        <v>0</v>
      </c>
      <c r="AA1169" s="187">
        <f t="shared" si="348"/>
        <v>0</v>
      </c>
      <c r="AB1169" s="188"/>
    </row>
    <row r="1170" spans="1:28" ht="18" customHeight="1">
      <c r="A1170" s="158">
        <v>12</v>
      </c>
      <c r="B1170" s="179"/>
      <c r="C1170" s="80"/>
      <c r="D1170" s="180"/>
      <c r="E1170" s="181"/>
      <c r="F1170" s="80"/>
      <c r="G1170" s="80"/>
      <c r="H1170" s="57"/>
      <c r="I1170" s="508"/>
      <c r="J1170" s="182"/>
      <c r="K1170" s="183">
        <f t="shared" si="373"/>
        <v>0</v>
      </c>
      <c r="L1170" s="184">
        <f t="shared" si="374"/>
        <v>0</v>
      </c>
      <c r="M1170" s="184">
        <f t="shared" si="375"/>
        <v>0</v>
      </c>
      <c r="N1170" s="184">
        <f t="shared" si="376"/>
        <v>0</v>
      </c>
      <c r="O1170" s="184">
        <f t="shared" si="377"/>
        <v>0</v>
      </c>
      <c r="P1170" s="185">
        <f t="shared" si="369"/>
        <v>0</v>
      </c>
      <c r="Q1170" s="184">
        <f t="shared" si="370"/>
        <v>0</v>
      </c>
      <c r="R1170" s="184">
        <f t="shared" si="371"/>
        <v>0</v>
      </c>
      <c r="S1170" s="184">
        <f t="shared" si="372"/>
        <v>0</v>
      </c>
      <c r="T1170" s="444" t="str">
        <f t="shared" si="378"/>
        <v/>
      </c>
      <c r="U1170" s="440">
        <v>1</v>
      </c>
      <c r="V1170" s="440">
        <v>1</v>
      </c>
      <c r="W1170" s="440">
        <v>1</v>
      </c>
      <c r="X1170" s="440">
        <v>1</v>
      </c>
      <c r="Y1170" s="179"/>
      <c r="Z1170" s="186">
        <f t="shared" si="347"/>
        <v>0</v>
      </c>
      <c r="AA1170" s="187">
        <f t="shared" si="348"/>
        <v>0</v>
      </c>
      <c r="AB1170" s="188"/>
    </row>
    <row r="1171" spans="1:28" ht="18" customHeight="1">
      <c r="A1171" s="158">
        <v>13</v>
      </c>
      <c r="B1171" s="179"/>
      <c r="C1171" s="80"/>
      <c r="D1171" s="180"/>
      <c r="E1171" s="181"/>
      <c r="F1171" s="80"/>
      <c r="G1171" s="80"/>
      <c r="H1171" s="57"/>
      <c r="I1171" s="508"/>
      <c r="J1171" s="182"/>
      <c r="K1171" s="183">
        <f t="shared" si="373"/>
        <v>0</v>
      </c>
      <c r="L1171" s="184">
        <f t="shared" si="374"/>
        <v>0</v>
      </c>
      <c r="M1171" s="184">
        <f t="shared" si="375"/>
        <v>0</v>
      </c>
      <c r="N1171" s="184">
        <f t="shared" si="376"/>
        <v>0</v>
      </c>
      <c r="O1171" s="184">
        <f t="shared" si="377"/>
        <v>0</v>
      </c>
      <c r="P1171" s="185">
        <f t="shared" si="369"/>
        <v>0</v>
      </c>
      <c r="Q1171" s="184">
        <f t="shared" si="370"/>
        <v>0</v>
      </c>
      <c r="R1171" s="184">
        <f t="shared" si="371"/>
        <v>0</v>
      </c>
      <c r="S1171" s="184">
        <f t="shared" si="372"/>
        <v>0</v>
      </c>
      <c r="T1171" s="444" t="str">
        <f t="shared" si="378"/>
        <v/>
      </c>
      <c r="U1171" s="440">
        <v>1</v>
      </c>
      <c r="V1171" s="440">
        <v>1</v>
      </c>
      <c r="W1171" s="440">
        <v>1</v>
      </c>
      <c r="X1171" s="440">
        <v>1</v>
      </c>
      <c r="Y1171" s="179"/>
      <c r="Z1171" s="186">
        <f t="shared" si="347"/>
        <v>0</v>
      </c>
      <c r="AA1171" s="187">
        <f t="shared" si="348"/>
        <v>0</v>
      </c>
      <c r="AB1171" s="188"/>
    </row>
    <row r="1172" spans="1:28" ht="18" customHeight="1">
      <c r="A1172" s="158">
        <v>14</v>
      </c>
      <c r="B1172" s="179"/>
      <c r="C1172" s="80"/>
      <c r="D1172" s="180"/>
      <c r="E1172" s="181"/>
      <c r="F1172" s="80"/>
      <c r="G1172" s="80"/>
      <c r="H1172" s="57"/>
      <c r="I1172" s="508"/>
      <c r="J1172" s="182"/>
      <c r="K1172" s="183">
        <f t="shared" si="373"/>
        <v>0</v>
      </c>
      <c r="L1172" s="184">
        <f t="shared" si="374"/>
        <v>0</v>
      </c>
      <c r="M1172" s="184">
        <f t="shared" si="375"/>
        <v>0</v>
      </c>
      <c r="N1172" s="184">
        <f t="shared" si="376"/>
        <v>0</v>
      </c>
      <c r="O1172" s="184">
        <f t="shared" si="377"/>
        <v>0</v>
      </c>
      <c r="P1172" s="185">
        <f t="shared" si="369"/>
        <v>0</v>
      </c>
      <c r="Q1172" s="184">
        <f t="shared" si="370"/>
        <v>0</v>
      </c>
      <c r="R1172" s="184">
        <f t="shared" si="371"/>
        <v>0</v>
      </c>
      <c r="S1172" s="184">
        <f t="shared" si="372"/>
        <v>0</v>
      </c>
      <c r="T1172" s="444" t="str">
        <f t="shared" si="378"/>
        <v/>
      </c>
      <c r="U1172" s="440">
        <v>1</v>
      </c>
      <c r="V1172" s="440">
        <v>1</v>
      </c>
      <c r="W1172" s="440">
        <v>1</v>
      </c>
      <c r="X1172" s="440">
        <v>1</v>
      </c>
      <c r="Y1172" s="179"/>
      <c r="Z1172" s="186">
        <f t="shared" si="347"/>
        <v>0</v>
      </c>
      <c r="AA1172" s="187">
        <f t="shared" si="348"/>
        <v>0</v>
      </c>
      <c r="AB1172" s="188"/>
    </row>
    <row r="1173" spans="1:28" ht="18" customHeight="1">
      <c r="A1173" s="158">
        <v>15</v>
      </c>
      <c r="B1173" s="179"/>
      <c r="C1173" s="80"/>
      <c r="D1173" s="180"/>
      <c r="E1173" s="181"/>
      <c r="F1173" s="80"/>
      <c r="G1173" s="80"/>
      <c r="H1173" s="57"/>
      <c r="I1173" s="508"/>
      <c r="J1173" s="182"/>
      <c r="K1173" s="183">
        <f t="shared" si="373"/>
        <v>0</v>
      </c>
      <c r="L1173" s="184">
        <f t="shared" si="374"/>
        <v>0</v>
      </c>
      <c r="M1173" s="184">
        <f t="shared" si="375"/>
        <v>0</v>
      </c>
      <c r="N1173" s="184">
        <f t="shared" si="376"/>
        <v>0</v>
      </c>
      <c r="O1173" s="184">
        <f t="shared" si="377"/>
        <v>0</v>
      </c>
      <c r="P1173" s="185">
        <f t="shared" si="369"/>
        <v>0</v>
      </c>
      <c r="Q1173" s="184">
        <f t="shared" si="370"/>
        <v>0</v>
      </c>
      <c r="R1173" s="184">
        <f t="shared" si="371"/>
        <v>0</v>
      </c>
      <c r="S1173" s="184">
        <f t="shared" si="372"/>
        <v>0</v>
      </c>
      <c r="T1173" s="444" t="str">
        <f t="shared" si="378"/>
        <v/>
      </c>
      <c r="U1173" s="440">
        <v>1</v>
      </c>
      <c r="V1173" s="440">
        <v>1</v>
      </c>
      <c r="W1173" s="440">
        <v>1</v>
      </c>
      <c r="X1173" s="440">
        <v>1</v>
      </c>
      <c r="Y1173" s="179"/>
      <c r="Z1173" s="186">
        <f t="shared" si="347"/>
        <v>0</v>
      </c>
      <c r="AA1173" s="187">
        <f t="shared" si="348"/>
        <v>0</v>
      </c>
      <c r="AB1173" s="188"/>
    </row>
    <row r="1174" spans="1:28" ht="18" customHeight="1">
      <c r="A1174" s="158">
        <v>16</v>
      </c>
      <c r="B1174" s="179"/>
      <c r="C1174" s="80"/>
      <c r="D1174" s="180"/>
      <c r="E1174" s="181"/>
      <c r="F1174" s="80"/>
      <c r="G1174" s="80"/>
      <c r="H1174" s="57"/>
      <c r="I1174" s="508"/>
      <c r="J1174" s="182"/>
      <c r="K1174" s="183">
        <f t="shared" si="373"/>
        <v>0</v>
      </c>
      <c r="L1174" s="184">
        <f t="shared" si="374"/>
        <v>0</v>
      </c>
      <c r="M1174" s="184">
        <f t="shared" si="375"/>
        <v>0</v>
      </c>
      <c r="N1174" s="184">
        <f t="shared" si="376"/>
        <v>0</v>
      </c>
      <c r="O1174" s="184">
        <f t="shared" si="377"/>
        <v>0</v>
      </c>
      <c r="P1174" s="185">
        <f t="shared" si="369"/>
        <v>0</v>
      </c>
      <c r="Q1174" s="184">
        <f t="shared" si="370"/>
        <v>0</v>
      </c>
      <c r="R1174" s="184">
        <f t="shared" si="371"/>
        <v>0</v>
      </c>
      <c r="S1174" s="184">
        <f t="shared" si="372"/>
        <v>0</v>
      </c>
      <c r="T1174" s="444" t="str">
        <f t="shared" si="378"/>
        <v/>
      </c>
      <c r="U1174" s="440">
        <v>1</v>
      </c>
      <c r="V1174" s="440">
        <v>1</v>
      </c>
      <c r="W1174" s="440">
        <v>1</v>
      </c>
      <c r="X1174" s="440">
        <v>1</v>
      </c>
      <c r="Y1174" s="179"/>
      <c r="Z1174" s="186">
        <f t="shared" si="347"/>
        <v>0</v>
      </c>
      <c r="AA1174" s="187">
        <f t="shared" si="348"/>
        <v>0</v>
      </c>
      <c r="AB1174" s="188"/>
    </row>
    <row r="1175" spans="1:28" ht="18" customHeight="1">
      <c r="A1175" s="158">
        <v>17</v>
      </c>
      <c r="B1175" s="179"/>
      <c r="C1175" s="80"/>
      <c r="D1175" s="180"/>
      <c r="E1175" s="181"/>
      <c r="F1175" s="80"/>
      <c r="G1175" s="80"/>
      <c r="H1175" s="57"/>
      <c r="I1175" s="508"/>
      <c r="J1175" s="182"/>
      <c r="K1175" s="183">
        <f t="shared" si="373"/>
        <v>0</v>
      </c>
      <c r="L1175" s="184">
        <f t="shared" si="374"/>
        <v>0</v>
      </c>
      <c r="M1175" s="184">
        <f t="shared" si="375"/>
        <v>0</v>
      </c>
      <c r="N1175" s="184">
        <f t="shared" si="376"/>
        <v>0</v>
      </c>
      <c r="O1175" s="184">
        <f t="shared" si="377"/>
        <v>0</v>
      </c>
      <c r="P1175" s="185">
        <f t="shared" si="369"/>
        <v>0</v>
      </c>
      <c r="Q1175" s="184">
        <f t="shared" si="370"/>
        <v>0</v>
      </c>
      <c r="R1175" s="184">
        <f t="shared" si="371"/>
        <v>0</v>
      </c>
      <c r="S1175" s="184">
        <f t="shared" si="372"/>
        <v>0</v>
      </c>
      <c r="T1175" s="444" t="str">
        <f t="shared" si="378"/>
        <v/>
      </c>
      <c r="U1175" s="440">
        <v>1</v>
      </c>
      <c r="V1175" s="440">
        <v>1</v>
      </c>
      <c r="W1175" s="440">
        <v>1</v>
      </c>
      <c r="X1175" s="440">
        <v>1</v>
      </c>
      <c r="Y1175" s="179"/>
      <c r="Z1175" s="186">
        <f t="shared" si="347"/>
        <v>0</v>
      </c>
      <c r="AA1175" s="187">
        <f t="shared" si="348"/>
        <v>0</v>
      </c>
      <c r="AB1175" s="188"/>
    </row>
    <row r="1176" spans="1:28" ht="18" customHeight="1">
      <c r="A1176" s="158">
        <v>18</v>
      </c>
      <c r="B1176" s="179"/>
      <c r="C1176" s="80"/>
      <c r="D1176" s="180"/>
      <c r="E1176" s="181"/>
      <c r="F1176" s="80"/>
      <c r="G1176" s="80"/>
      <c r="H1176" s="57"/>
      <c r="I1176" s="508"/>
      <c r="J1176" s="182"/>
      <c r="K1176" s="183">
        <f t="shared" si="373"/>
        <v>0</v>
      </c>
      <c r="L1176" s="184">
        <f t="shared" si="374"/>
        <v>0</v>
      </c>
      <c r="M1176" s="184">
        <f t="shared" si="375"/>
        <v>0</v>
      </c>
      <c r="N1176" s="184">
        <f t="shared" si="376"/>
        <v>0</v>
      </c>
      <c r="O1176" s="184">
        <f t="shared" si="377"/>
        <v>0</v>
      </c>
      <c r="P1176" s="185">
        <f t="shared" si="369"/>
        <v>0</v>
      </c>
      <c r="Q1176" s="184">
        <f t="shared" si="370"/>
        <v>0</v>
      </c>
      <c r="R1176" s="184">
        <f t="shared" si="371"/>
        <v>0</v>
      </c>
      <c r="S1176" s="184">
        <f t="shared" si="372"/>
        <v>0</v>
      </c>
      <c r="T1176" s="444" t="str">
        <f t="shared" si="378"/>
        <v/>
      </c>
      <c r="U1176" s="440">
        <v>1</v>
      </c>
      <c r="V1176" s="440">
        <v>1</v>
      </c>
      <c r="W1176" s="440">
        <v>1</v>
      </c>
      <c r="X1176" s="440">
        <v>1</v>
      </c>
      <c r="Y1176" s="179"/>
      <c r="Z1176" s="186">
        <f t="shared" si="347"/>
        <v>0</v>
      </c>
      <c r="AA1176" s="187">
        <f t="shared" si="348"/>
        <v>0</v>
      </c>
      <c r="AB1176" s="188"/>
    </row>
    <row r="1177" spans="1:28" ht="18" customHeight="1">
      <c r="A1177" s="158">
        <v>19</v>
      </c>
      <c r="B1177" s="179"/>
      <c r="C1177" s="80"/>
      <c r="D1177" s="180"/>
      <c r="E1177" s="181"/>
      <c r="F1177" s="80"/>
      <c r="G1177" s="80"/>
      <c r="H1177" s="57"/>
      <c r="I1177" s="508"/>
      <c r="J1177" s="182"/>
      <c r="K1177" s="183">
        <f t="shared" si="373"/>
        <v>0</v>
      </c>
      <c r="L1177" s="184">
        <f t="shared" si="374"/>
        <v>0</v>
      </c>
      <c r="M1177" s="184">
        <f t="shared" si="375"/>
        <v>0</v>
      </c>
      <c r="N1177" s="184">
        <f t="shared" si="376"/>
        <v>0</v>
      </c>
      <c r="O1177" s="184">
        <f t="shared" si="377"/>
        <v>0</v>
      </c>
      <c r="P1177" s="185">
        <f t="shared" si="369"/>
        <v>0</v>
      </c>
      <c r="Q1177" s="184">
        <f t="shared" si="370"/>
        <v>0</v>
      </c>
      <c r="R1177" s="184">
        <f t="shared" si="371"/>
        <v>0</v>
      </c>
      <c r="S1177" s="184">
        <f t="shared" si="372"/>
        <v>0</v>
      </c>
      <c r="T1177" s="444" t="str">
        <f t="shared" si="378"/>
        <v/>
      </c>
      <c r="U1177" s="440">
        <v>1</v>
      </c>
      <c r="V1177" s="440">
        <v>1</v>
      </c>
      <c r="W1177" s="440">
        <v>1</v>
      </c>
      <c r="X1177" s="440">
        <v>1</v>
      </c>
      <c r="Y1177" s="179"/>
      <c r="Z1177" s="186">
        <f t="shared" si="347"/>
        <v>0</v>
      </c>
      <c r="AA1177" s="187">
        <f t="shared" si="348"/>
        <v>0</v>
      </c>
      <c r="AB1177" s="188"/>
    </row>
    <row r="1178" spans="1:28" ht="18" customHeight="1">
      <c r="A1178" s="158">
        <v>20</v>
      </c>
      <c r="B1178" s="179"/>
      <c r="C1178" s="80"/>
      <c r="D1178" s="180"/>
      <c r="E1178" s="181"/>
      <c r="F1178" s="80"/>
      <c r="G1178" s="80"/>
      <c r="H1178" s="57"/>
      <c r="I1178" s="508"/>
      <c r="J1178" s="182"/>
      <c r="K1178" s="183">
        <f t="shared" si="373"/>
        <v>0</v>
      </c>
      <c r="L1178" s="184">
        <f t="shared" si="374"/>
        <v>0</v>
      </c>
      <c r="M1178" s="184">
        <f t="shared" si="375"/>
        <v>0</v>
      </c>
      <c r="N1178" s="184">
        <f t="shared" si="376"/>
        <v>0</v>
      </c>
      <c r="O1178" s="184">
        <f t="shared" si="377"/>
        <v>0</v>
      </c>
      <c r="P1178" s="185">
        <f t="shared" si="369"/>
        <v>0</v>
      </c>
      <c r="Q1178" s="184">
        <f t="shared" si="370"/>
        <v>0</v>
      </c>
      <c r="R1178" s="184">
        <f t="shared" si="371"/>
        <v>0</v>
      </c>
      <c r="S1178" s="184">
        <f t="shared" si="372"/>
        <v>0</v>
      </c>
      <c r="T1178" s="444" t="str">
        <f t="shared" si="378"/>
        <v/>
      </c>
      <c r="U1178" s="440">
        <v>1</v>
      </c>
      <c r="V1178" s="440">
        <v>1</v>
      </c>
      <c r="W1178" s="440">
        <v>1</v>
      </c>
      <c r="X1178" s="440">
        <v>1</v>
      </c>
      <c r="Y1178" s="179"/>
      <c r="Z1178" s="186">
        <f t="shared" si="347"/>
        <v>0</v>
      </c>
      <c r="AA1178" s="187">
        <f t="shared" si="348"/>
        <v>0</v>
      </c>
      <c r="AB1178" s="188"/>
    </row>
    <row r="1179" spans="1:28" ht="18" customHeight="1">
      <c r="A1179" s="158">
        <v>21</v>
      </c>
      <c r="B1179" s="179"/>
      <c r="C1179" s="80"/>
      <c r="D1179" s="180"/>
      <c r="E1179" s="181"/>
      <c r="F1179" s="80"/>
      <c r="G1179" s="80"/>
      <c r="H1179" s="57"/>
      <c r="I1179" s="508"/>
      <c r="J1179" s="182"/>
      <c r="K1179" s="183">
        <f t="shared" si="373"/>
        <v>0</v>
      </c>
      <c r="L1179" s="184">
        <f t="shared" si="374"/>
        <v>0</v>
      </c>
      <c r="M1179" s="184">
        <f t="shared" si="375"/>
        <v>0</v>
      </c>
      <c r="N1179" s="184">
        <f t="shared" si="376"/>
        <v>0</v>
      </c>
      <c r="O1179" s="184">
        <f t="shared" si="377"/>
        <v>0</v>
      </c>
      <c r="P1179" s="185">
        <f t="shared" si="369"/>
        <v>0</v>
      </c>
      <c r="Q1179" s="184">
        <f t="shared" si="370"/>
        <v>0</v>
      </c>
      <c r="R1179" s="184">
        <f t="shared" si="371"/>
        <v>0</v>
      </c>
      <c r="S1179" s="184">
        <f t="shared" si="372"/>
        <v>0</v>
      </c>
      <c r="T1179" s="444" t="str">
        <f t="shared" si="378"/>
        <v/>
      </c>
      <c r="U1179" s="440">
        <v>1</v>
      </c>
      <c r="V1179" s="440">
        <v>1</v>
      </c>
      <c r="W1179" s="440">
        <v>1</v>
      </c>
      <c r="X1179" s="440">
        <v>1</v>
      </c>
      <c r="Y1179" s="179"/>
      <c r="Z1179" s="186">
        <f t="shared" si="347"/>
        <v>0</v>
      </c>
      <c r="AA1179" s="187">
        <f t="shared" si="348"/>
        <v>0</v>
      </c>
      <c r="AB1179" s="188"/>
    </row>
    <row r="1180" spans="1:28" ht="18" customHeight="1">
      <c r="A1180" s="158">
        <v>22</v>
      </c>
      <c r="B1180" s="179"/>
      <c r="C1180" s="80"/>
      <c r="D1180" s="180"/>
      <c r="E1180" s="181"/>
      <c r="F1180" s="80"/>
      <c r="G1180" s="80"/>
      <c r="H1180" s="57"/>
      <c r="I1180" s="508"/>
      <c r="J1180" s="182"/>
      <c r="K1180" s="183">
        <f t="shared" si="373"/>
        <v>0</v>
      </c>
      <c r="L1180" s="184">
        <f t="shared" si="374"/>
        <v>0</v>
      </c>
      <c r="M1180" s="184">
        <f t="shared" si="375"/>
        <v>0</v>
      </c>
      <c r="N1180" s="184">
        <f t="shared" si="376"/>
        <v>0</v>
      </c>
      <c r="O1180" s="184">
        <f t="shared" si="377"/>
        <v>0</v>
      </c>
      <c r="P1180" s="185">
        <f t="shared" si="369"/>
        <v>0</v>
      </c>
      <c r="Q1180" s="184">
        <f t="shared" si="370"/>
        <v>0</v>
      </c>
      <c r="R1180" s="184">
        <f t="shared" si="371"/>
        <v>0</v>
      </c>
      <c r="S1180" s="184">
        <f t="shared" si="372"/>
        <v>0</v>
      </c>
      <c r="T1180" s="444" t="str">
        <f t="shared" si="378"/>
        <v/>
      </c>
      <c r="U1180" s="440">
        <v>1</v>
      </c>
      <c r="V1180" s="440">
        <v>1</v>
      </c>
      <c r="W1180" s="440">
        <v>1</v>
      </c>
      <c r="X1180" s="440">
        <v>1</v>
      </c>
      <c r="Y1180" s="179"/>
      <c r="Z1180" s="186">
        <f t="shared" si="347"/>
        <v>0</v>
      </c>
      <c r="AA1180" s="187">
        <f t="shared" si="348"/>
        <v>0</v>
      </c>
      <c r="AB1180" s="188"/>
    </row>
    <row r="1181" spans="1:28" ht="18" customHeight="1">
      <c r="A1181" s="158">
        <v>23</v>
      </c>
      <c r="B1181" s="179"/>
      <c r="C1181" s="80"/>
      <c r="D1181" s="180"/>
      <c r="E1181" s="181"/>
      <c r="F1181" s="80"/>
      <c r="G1181" s="80"/>
      <c r="H1181" s="57"/>
      <c r="I1181" s="508"/>
      <c r="J1181" s="182"/>
      <c r="K1181" s="183">
        <f t="shared" si="373"/>
        <v>0</v>
      </c>
      <c r="L1181" s="184">
        <f t="shared" si="374"/>
        <v>0</v>
      </c>
      <c r="M1181" s="184">
        <f t="shared" si="375"/>
        <v>0</v>
      </c>
      <c r="N1181" s="184">
        <f t="shared" si="376"/>
        <v>0</v>
      </c>
      <c r="O1181" s="184">
        <f t="shared" si="377"/>
        <v>0</v>
      </c>
      <c r="P1181" s="185">
        <f t="shared" si="369"/>
        <v>0</v>
      </c>
      <c r="Q1181" s="184">
        <f t="shared" si="370"/>
        <v>0</v>
      </c>
      <c r="R1181" s="184">
        <f t="shared" si="371"/>
        <v>0</v>
      </c>
      <c r="S1181" s="184">
        <f t="shared" si="372"/>
        <v>0</v>
      </c>
      <c r="T1181" s="444" t="str">
        <f t="shared" si="378"/>
        <v/>
      </c>
      <c r="U1181" s="440">
        <v>1</v>
      </c>
      <c r="V1181" s="440">
        <v>1</v>
      </c>
      <c r="W1181" s="440">
        <v>1</v>
      </c>
      <c r="X1181" s="440">
        <v>1</v>
      </c>
      <c r="Y1181" s="179"/>
      <c r="Z1181" s="186">
        <f t="shared" si="347"/>
        <v>0</v>
      </c>
      <c r="AA1181" s="187">
        <f t="shared" si="348"/>
        <v>0</v>
      </c>
      <c r="AB1181" s="188"/>
    </row>
    <row r="1182" spans="1:28" ht="18" customHeight="1">
      <c r="A1182" s="158">
        <v>24</v>
      </c>
      <c r="B1182" s="179"/>
      <c r="C1182" s="80"/>
      <c r="D1182" s="180"/>
      <c r="E1182" s="181"/>
      <c r="F1182" s="80"/>
      <c r="G1182" s="80"/>
      <c r="H1182" s="57"/>
      <c r="I1182" s="508"/>
      <c r="J1182" s="182"/>
      <c r="K1182" s="183">
        <f t="shared" si="373"/>
        <v>0</v>
      </c>
      <c r="L1182" s="184">
        <f t="shared" si="374"/>
        <v>0</v>
      </c>
      <c r="M1182" s="184">
        <f t="shared" si="375"/>
        <v>0</v>
      </c>
      <c r="N1182" s="184">
        <f t="shared" si="376"/>
        <v>0</v>
      </c>
      <c r="O1182" s="184">
        <f t="shared" si="377"/>
        <v>0</v>
      </c>
      <c r="P1182" s="185">
        <f t="shared" si="369"/>
        <v>0</v>
      </c>
      <c r="Q1182" s="184">
        <f t="shared" si="370"/>
        <v>0</v>
      </c>
      <c r="R1182" s="184">
        <f t="shared" si="371"/>
        <v>0</v>
      </c>
      <c r="S1182" s="184">
        <f t="shared" si="372"/>
        <v>0</v>
      </c>
      <c r="T1182" s="444" t="str">
        <f t="shared" si="378"/>
        <v/>
      </c>
      <c r="U1182" s="440">
        <v>1</v>
      </c>
      <c r="V1182" s="440">
        <v>1</v>
      </c>
      <c r="W1182" s="440">
        <v>1</v>
      </c>
      <c r="X1182" s="440">
        <v>1</v>
      </c>
      <c r="Y1182" s="179"/>
      <c r="Z1182" s="186">
        <f t="shared" si="347"/>
        <v>0</v>
      </c>
      <c r="AA1182" s="187">
        <f t="shared" si="348"/>
        <v>0</v>
      </c>
      <c r="AB1182" s="188"/>
    </row>
    <row r="1183" spans="1:28" ht="18" customHeight="1">
      <c r="A1183" s="158">
        <v>25</v>
      </c>
      <c r="B1183" s="179"/>
      <c r="C1183" s="80"/>
      <c r="D1183" s="180"/>
      <c r="E1183" s="181"/>
      <c r="F1183" s="80"/>
      <c r="G1183" s="80"/>
      <c r="H1183" s="57"/>
      <c r="I1183" s="508"/>
      <c r="J1183" s="182"/>
      <c r="K1183" s="183">
        <f t="shared" si="373"/>
        <v>0</v>
      </c>
      <c r="L1183" s="184">
        <f t="shared" si="374"/>
        <v>0</v>
      </c>
      <c r="M1183" s="184">
        <f t="shared" si="375"/>
        <v>0</v>
      </c>
      <c r="N1183" s="184">
        <f t="shared" si="376"/>
        <v>0</v>
      </c>
      <c r="O1183" s="184">
        <f t="shared" si="377"/>
        <v>0</v>
      </c>
      <c r="P1183" s="185">
        <f t="shared" si="369"/>
        <v>0</v>
      </c>
      <c r="Q1183" s="184">
        <f t="shared" si="370"/>
        <v>0</v>
      </c>
      <c r="R1183" s="184">
        <f t="shared" si="371"/>
        <v>0</v>
      </c>
      <c r="S1183" s="184">
        <f t="shared" si="372"/>
        <v>0</v>
      </c>
      <c r="T1183" s="444" t="str">
        <f t="shared" si="378"/>
        <v/>
      </c>
      <c r="U1183" s="440">
        <v>1</v>
      </c>
      <c r="V1183" s="440">
        <v>1</v>
      </c>
      <c r="W1183" s="440">
        <v>1</v>
      </c>
      <c r="X1183" s="440">
        <v>1</v>
      </c>
      <c r="Y1183" s="179"/>
      <c r="Z1183" s="186">
        <f t="shared" si="347"/>
        <v>0</v>
      </c>
      <c r="AA1183" s="187">
        <f t="shared" si="348"/>
        <v>0</v>
      </c>
      <c r="AB1183" s="188"/>
    </row>
    <row r="1184" spans="1:28" ht="18" customHeight="1">
      <c r="A1184" s="158">
        <v>26</v>
      </c>
      <c r="B1184" s="179"/>
      <c r="C1184" s="80"/>
      <c r="D1184" s="180"/>
      <c r="E1184" s="181"/>
      <c r="F1184" s="80"/>
      <c r="G1184" s="80"/>
      <c r="H1184" s="57"/>
      <c r="I1184" s="508"/>
      <c r="J1184" s="182"/>
      <c r="K1184" s="183">
        <f t="shared" si="373"/>
        <v>0</v>
      </c>
      <c r="L1184" s="184">
        <f t="shared" si="374"/>
        <v>0</v>
      </c>
      <c r="M1184" s="184">
        <f t="shared" si="375"/>
        <v>0</v>
      </c>
      <c r="N1184" s="184">
        <f t="shared" si="376"/>
        <v>0</v>
      </c>
      <c r="O1184" s="184">
        <f t="shared" si="377"/>
        <v>0</v>
      </c>
      <c r="P1184" s="185">
        <f t="shared" si="369"/>
        <v>0</v>
      </c>
      <c r="Q1184" s="184">
        <f t="shared" si="370"/>
        <v>0</v>
      </c>
      <c r="R1184" s="184">
        <f t="shared" si="371"/>
        <v>0</v>
      </c>
      <c r="S1184" s="184">
        <f t="shared" si="372"/>
        <v>0</v>
      </c>
      <c r="T1184" s="444" t="str">
        <f t="shared" si="378"/>
        <v/>
      </c>
      <c r="U1184" s="440">
        <v>1</v>
      </c>
      <c r="V1184" s="440">
        <v>1</v>
      </c>
      <c r="W1184" s="440">
        <v>1</v>
      </c>
      <c r="X1184" s="440">
        <v>1</v>
      </c>
      <c r="Y1184" s="179"/>
      <c r="Z1184" s="186">
        <f t="shared" si="347"/>
        <v>0</v>
      </c>
      <c r="AA1184" s="187">
        <f t="shared" si="348"/>
        <v>0</v>
      </c>
      <c r="AB1184" s="188"/>
    </row>
    <row r="1185" spans="1:28" ht="18" customHeight="1">
      <c r="A1185" s="158">
        <v>27</v>
      </c>
      <c r="B1185" s="179"/>
      <c r="C1185" s="80"/>
      <c r="D1185" s="180"/>
      <c r="E1185" s="181"/>
      <c r="F1185" s="80"/>
      <c r="G1185" s="80"/>
      <c r="H1185" s="57"/>
      <c r="I1185" s="508"/>
      <c r="J1185" s="182"/>
      <c r="K1185" s="183">
        <f t="shared" si="373"/>
        <v>0</v>
      </c>
      <c r="L1185" s="184">
        <f t="shared" si="374"/>
        <v>0</v>
      </c>
      <c r="M1185" s="184">
        <f t="shared" si="375"/>
        <v>0</v>
      </c>
      <c r="N1185" s="184">
        <f t="shared" si="376"/>
        <v>0</v>
      </c>
      <c r="O1185" s="184">
        <f t="shared" si="377"/>
        <v>0</v>
      </c>
      <c r="P1185" s="185">
        <f t="shared" si="369"/>
        <v>0</v>
      </c>
      <c r="Q1185" s="184">
        <f t="shared" si="370"/>
        <v>0</v>
      </c>
      <c r="R1185" s="184">
        <f t="shared" si="371"/>
        <v>0</v>
      </c>
      <c r="S1185" s="184">
        <f t="shared" si="372"/>
        <v>0</v>
      </c>
      <c r="T1185" s="444" t="str">
        <f t="shared" si="378"/>
        <v/>
      </c>
      <c r="U1185" s="440">
        <v>1</v>
      </c>
      <c r="V1185" s="440">
        <v>1</v>
      </c>
      <c r="W1185" s="440">
        <v>1</v>
      </c>
      <c r="X1185" s="440">
        <v>1</v>
      </c>
      <c r="Y1185" s="179"/>
      <c r="Z1185" s="186">
        <f t="shared" si="347"/>
        <v>0</v>
      </c>
      <c r="AA1185" s="187">
        <f t="shared" si="348"/>
        <v>0</v>
      </c>
      <c r="AB1185" s="188"/>
    </row>
    <row r="1186" spans="1:28" ht="18" customHeight="1">
      <c r="A1186" s="158">
        <v>28</v>
      </c>
      <c r="B1186" s="179"/>
      <c r="C1186" s="80"/>
      <c r="D1186" s="180"/>
      <c r="E1186" s="181"/>
      <c r="F1186" s="80"/>
      <c r="G1186" s="80"/>
      <c r="H1186" s="57"/>
      <c r="I1186" s="508"/>
      <c r="J1186" s="182"/>
      <c r="K1186" s="183">
        <f t="shared" si="373"/>
        <v>0</v>
      </c>
      <c r="L1186" s="184">
        <f t="shared" si="374"/>
        <v>0</v>
      </c>
      <c r="M1186" s="184">
        <f t="shared" si="375"/>
        <v>0</v>
      </c>
      <c r="N1186" s="184">
        <f t="shared" si="376"/>
        <v>0</v>
      </c>
      <c r="O1186" s="184">
        <f t="shared" si="377"/>
        <v>0</v>
      </c>
      <c r="P1186" s="185">
        <f t="shared" si="369"/>
        <v>0</v>
      </c>
      <c r="Q1186" s="184">
        <f t="shared" si="370"/>
        <v>0</v>
      </c>
      <c r="R1186" s="184">
        <f t="shared" si="371"/>
        <v>0</v>
      </c>
      <c r="S1186" s="184">
        <f t="shared" si="372"/>
        <v>0</v>
      </c>
      <c r="T1186" s="444" t="str">
        <f t="shared" si="378"/>
        <v/>
      </c>
      <c r="U1186" s="440">
        <v>1</v>
      </c>
      <c r="V1186" s="440">
        <v>1</v>
      </c>
      <c r="W1186" s="440">
        <v>1</v>
      </c>
      <c r="X1186" s="440">
        <v>1</v>
      </c>
      <c r="Y1186" s="179"/>
      <c r="Z1186" s="186">
        <f t="shared" si="347"/>
        <v>0</v>
      </c>
      <c r="AA1186" s="187">
        <f t="shared" si="348"/>
        <v>0</v>
      </c>
      <c r="AB1186" s="188"/>
    </row>
    <row r="1187" spans="1:28" ht="18" customHeight="1">
      <c r="A1187" s="158">
        <v>29</v>
      </c>
      <c r="B1187" s="179"/>
      <c r="C1187" s="80"/>
      <c r="D1187" s="180"/>
      <c r="E1187" s="181"/>
      <c r="F1187" s="80"/>
      <c r="G1187" s="80"/>
      <c r="H1187" s="57"/>
      <c r="I1187" s="508"/>
      <c r="J1187" s="182"/>
      <c r="K1187" s="183">
        <f t="shared" si="373"/>
        <v>0</v>
      </c>
      <c r="L1187" s="184">
        <f t="shared" si="374"/>
        <v>0</v>
      </c>
      <c r="M1187" s="184">
        <f t="shared" si="375"/>
        <v>0</v>
      </c>
      <c r="N1187" s="184">
        <f t="shared" si="376"/>
        <v>0</v>
      </c>
      <c r="O1187" s="184">
        <f t="shared" si="377"/>
        <v>0</v>
      </c>
      <c r="P1187" s="185">
        <f t="shared" si="369"/>
        <v>0</v>
      </c>
      <c r="Q1187" s="184">
        <f t="shared" si="370"/>
        <v>0</v>
      </c>
      <c r="R1187" s="184">
        <f t="shared" si="371"/>
        <v>0</v>
      </c>
      <c r="S1187" s="184">
        <f t="shared" si="372"/>
        <v>0</v>
      </c>
      <c r="T1187" s="444" t="str">
        <f t="shared" si="378"/>
        <v/>
      </c>
      <c r="U1187" s="440">
        <v>1</v>
      </c>
      <c r="V1187" s="440">
        <v>1</v>
      </c>
      <c r="W1187" s="440">
        <v>1</v>
      </c>
      <c r="X1187" s="440">
        <v>1</v>
      </c>
      <c r="Y1187" s="179"/>
      <c r="Z1187" s="186">
        <f t="shared" si="347"/>
        <v>0</v>
      </c>
      <c r="AA1187" s="187">
        <f t="shared" si="348"/>
        <v>0</v>
      </c>
      <c r="AB1187" s="188"/>
    </row>
    <row r="1188" spans="1:28" ht="18" customHeight="1">
      <c r="A1188" s="158">
        <v>30</v>
      </c>
      <c r="B1188" s="179"/>
      <c r="C1188" s="80"/>
      <c r="D1188" s="180"/>
      <c r="E1188" s="181"/>
      <c r="F1188" s="80"/>
      <c r="G1188" s="80"/>
      <c r="H1188" s="57"/>
      <c r="I1188" s="508"/>
      <c r="J1188" s="182"/>
      <c r="K1188" s="183">
        <f t="shared" si="373"/>
        <v>0</v>
      </c>
      <c r="L1188" s="184">
        <f t="shared" si="374"/>
        <v>0</v>
      </c>
      <c r="M1188" s="184">
        <f t="shared" si="375"/>
        <v>0</v>
      </c>
      <c r="N1188" s="184">
        <f t="shared" si="376"/>
        <v>0</v>
      </c>
      <c r="O1188" s="184">
        <f t="shared" si="377"/>
        <v>0</v>
      </c>
      <c r="P1188" s="185">
        <f t="shared" ref="P1188:P1251" si="379">IF($J1188="",0,VLOOKUP($J1188,Kengetal,5,FALSE))</f>
        <v>0</v>
      </c>
      <c r="Q1188" s="184">
        <f t="shared" ref="Q1188:Q1251" si="380">IF($J1188="",0,VLOOKUP($J1188,Kengetal,6,FALSE))</f>
        <v>0</v>
      </c>
      <c r="R1188" s="184">
        <f t="shared" ref="R1188:R1251" si="381">IF($J1188="",0,VLOOKUP($J1188,Kengetal,7,FALSE))</f>
        <v>0</v>
      </c>
      <c r="S1188" s="184">
        <f t="shared" ref="S1188:S1251" si="382">IF($J1188="",0,VLOOKUP($J1188,Kengetal,8,FALSE))</f>
        <v>0</v>
      </c>
      <c r="T1188" s="444" t="str">
        <f t="shared" si="378"/>
        <v/>
      </c>
      <c r="U1188" s="440">
        <v>1</v>
      </c>
      <c r="V1188" s="440">
        <v>1</v>
      </c>
      <c r="W1188" s="440">
        <v>1</v>
      </c>
      <c r="X1188" s="440">
        <v>1</v>
      </c>
      <c r="Y1188" s="179"/>
      <c r="Z1188" s="186">
        <f t="shared" si="347"/>
        <v>0</v>
      </c>
      <c r="AA1188" s="187">
        <f t="shared" si="348"/>
        <v>0</v>
      </c>
      <c r="AB1188" s="188"/>
    </row>
    <row r="1189" spans="1:28" ht="18" customHeight="1">
      <c r="A1189" s="158">
        <v>31</v>
      </c>
      <c r="B1189" s="179"/>
      <c r="C1189" s="80"/>
      <c r="D1189" s="180"/>
      <c r="E1189" s="181"/>
      <c r="F1189" s="80"/>
      <c r="G1189" s="80"/>
      <c r="H1189" s="57"/>
      <c r="I1189" s="508"/>
      <c r="J1189" s="182"/>
      <c r="K1189" s="183">
        <f t="shared" ref="K1189:K1252" si="383">SUM(IF(J1189="",0,VLOOKUP(J1189,Kengetal,2)))</f>
        <v>0</v>
      </c>
      <c r="L1189" s="184">
        <f t="shared" ref="L1189:L1252" si="384">P1189*I1189*U1189</f>
        <v>0</v>
      </c>
      <c r="M1189" s="184">
        <f t="shared" ref="M1189:M1252" si="385">Q1189*I1189*V1189</f>
        <v>0</v>
      </c>
      <c r="N1189" s="184">
        <f t="shared" ref="N1189:N1252" si="386">R1189*I1189*W1189</f>
        <v>0</v>
      </c>
      <c r="O1189" s="184">
        <f t="shared" ref="O1189:O1252" si="387">S1189*I1189*X1189</f>
        <v>0</v>
      </c>
      <c r="P1189" s="185">
        <f t="shared" si="379"/>
        <v>0</v>
      </c>
      <c r="Q1189" s="184">
        <f t="shared" si="380"/>
        <v>0</v>
      </c>
      <c r="R1189" s="184">
        <f t="shared" si="381"/>
        <v>0</v>
      </c>
      <c r="S1189" s="184">
        <f t="shared" si="382"/>
        <v>0</v>
      </c>
      <c r="T1189" s="444" t="str">
        <f t="shared" si="378"/>
        <v/>
      </c>
      <c r="U1189" s="440">
        <v>1</v>
      </c>
      <c r="V1189" s="440">
        <v>1</v>
      </c>
      <c r="W1189" s="440">
        <v>1</v>
      </c>
      <c r="X1189" s="440">
        <v>1</v>
      </c>
      <c r="Y1189" s="179"/>
      <c r="Z1189" s="186">
        <f t="shared" si="347"/>
        <v>0</v>
      </c>
      <c r="AA1189" s="187">
        <f t="shared" si="348"/>
        <v>0</v>
      </c>
      <c r="AB1189" s="188"/>
    </row>
    <row r="1190" spans="1:28" ht="18" customHeight="1">
      <c r="A1190" s="158">
        <v>32</v>
      </c>
      <c r="B1190" s="179"/>
      <c r="C1190" s="80"/>
      <c r="D1190" s="180"/>
      <c r="E1190" s="181"/>
      <c r="F1190" s="80"/>
      <c r="G1190" s="80"/>
      <c r="H1190" s="57"/>
      <c r="I1190" s="508"/>
      <c r="J1190" s="182"/>
      <c r="K1190" s="183">
        <f t="shared" si="383"/>
        <v>0</v>
      </c>
      <c r="L1190" s="184">
        <f t="shared" si="384"/>
        <v>0</v>
      </c>
      <c r="M1190" s="184">
        <f t="shared" si="385"/>
        <v>0</v>
      </c>
      <c r="N1190" s="184">
        <f t="shared" si="386"/>
        <v>0</v>
      </c>
      <c r="O1190" s="184">
        <f t="shared" si="387"/>
        <v>0</v>
      </c>
      <c r="P1190" s="185">
        <f t="shared" si="379"/>
        <v>0</v>
      </c>
      <c r="Q1190" s="184">
        <f t="shared" si="380"/>
        <v>0</v>
      </c>
      <c r="R1190" s="184">
        <f t="shared" si="381"/>
        <v>0</v>
      </c>
      <c r="S1190" s="184">
        <f t="shared" si="382"/>
        <v>0</v>
      </c>
      <c r="T1190" s="444" t="str">
        <f t="shared" si="378"/>
        <v/>
      </c>
      <c r="U1190" s="440">
        <v>1</v>
      </c>
      <c r="V1190" s="440">
        <v>1</v>
      </c>
      <c r="W1190" s="440">
        <v>1</v>
      </c>
      <c r="X1190" s="440">
        <v>1</v>
      </c>
      <c r="Y1190" s="179"/>
      <c r="Z1190" s="186">
        <f t="shared" si="347"/>
        <v>0</v>
      </c>
      <c r="AA1190" s="187">
        <f t="shared" si="348"/>
        <v>0</v>
      </c>
      <c r="AB1190" s="188"/>
    </row>
    <row r="1191" spans="1:28" ht="18" customHeight="1">
      <c r="A1191" s="158">
        <v>33</v>
      </c>
      <c r="B1191" s="179"/>
      <c r="C1191" s="80"/>
      <c r="D1191" s="180"/>
      <c r="E1191" s="181"/>
      <c r="F1191" s="80"/>
      <c r="G1191" s="80"/>
      <c r="H1191" s="57"/>
      <c r="I1191" s="508"/>
      <c r="J1191" s="182"/>
      <c r="K1191" s="183">
        <f t="shared" si="383"/>
        <v>0</v>
      </c>
      <c r="L1191" s="184">
        <f t="shared" si="384"/>
        <v>0</v>
      </c>
      <c r="M1191" s="184">
        <f t="shared" si="385"/>
        <v>0</v>
      </c>
      <c r="N1191" s="184">
        <f t="shared" si="386"/>
        <v>0</v>
      </c>
      <c r="O1191" s="184">
        <f t="shared" si="387"/>
        <v>0</v>
      </c>
      <c r="P1191" s="185">
        <f t="shared" si="379"/>
        <v>0</v>
      </c>
      <c r="Q1191" s="184">
        <f t="shared" si="380"/>
        <v>0</v>
      </c>
      <c r="R1191" s="184">
        <f t="shared" si="381"/>
        <v>0</v>
      </c>
      <c r="S1191" s="184">
        <f t="shared" si="382"/>
        <v>0</v>
      </c>
      <c r="T1191" s="444" t="str">
        <f t="shared" si="378"/>
        <v/>
      </c>
      <c r="U1191" s="440">
        <v>1</v>
      </c>
      <c r="V1191" s="440">
        <v>1</v>
      </c>
      <c r="W1191" s="440">
        <v>1</v>
      </c>
      <c r="X1191" s="440">
        <v>1</v>
      </c>
      <c r="Y1191" s="179"/>
      <c r="Z1191" s="186">
        <f t="shared" si="347"/>
        <v>0</v>
      </c>
      <c r="AA1191" s="187">
        <f t="shared" si="348"/>
        <v>0</v>
      </c>
      <c r="AB1191" s="188"/>
    </row>
    <row r="1192" spans="1:28" ht="18" customHeight="1">
      <c r="A1192" s="158">
        <v>34</v>
      </c>
      <c r="B1192" s="179"/>
      <c r="C1192" s="80"/>
      <c r="D1192" s="180"/>
      <c r="E1192" s="181"/>
      <c r="F1192" s="80"/>
      <c r="G1192" s="80"/>
      <c r="H1192" s="57"/>
      <c r="I1192" s="508"/>
      <c r="J1192" s="182"/>
      <c r="K1192" s="183">
        <f t="shared" si="383"/>
        <v>0</v>
      </c>
      <c r="L1192" s="184">
        <f t="shared" si="384"/>
        <v>0</v>
      </c>
      <c r="M1192" s="184">
        <f t="shared" si="385"/>
        <v>0</v>
      </c>
      <c r="N1192" s="184">
        <f t="shared" si="386"/>
        <v>0</v>
      </c>
      <c r="O1192" s="184">
        <f t="shared" si="387"/>
        <v>0</v>
      </c>
      <c r="P1192" s="185">
        <f t="shared" si="379"/>
        <v>0</v>
      </c>
      <c r="Q1192" s="184">
        <f t="shared" si="380"/>
        <v>0</v>
      </c>
      <c r="R1192" s="184">
        <f t="shared" si="381"/>
        <v>0</v>
      </c>
      <c r="S1192" s="184">
        <f t="shared" si="382"/>
        <v>0</v>
      </c>
      <c r="T1192" s="444" t="str">
        <f t="shared" si="378"/>
        <v/>
      </c>
      <c r="U1192" s="440">
        <v>1</v>
      </c>
      <c r="V1192" s="440">
        <v>1</v>
      </c>
      <c r="W1192" s="440">
        <v>1</v>
      </c>
      <c r="X1192" s="440">
        <v>1</v>
      </c>
      <c r="Y1192" s="179"/>
      <c r="Z1192" s="186">
        <f t="shared" si="347"/>
        <v>0</v>
      </c>
      <c r="AA1192" s="187">
        <f t="shared" si="348"/>
        <v>0</v>
      </c>
      <c r="AB1192" s="188"/>
    </row>
    <row r="1193" spans="1:28" ht="18" customHeight="1">
      <c r="A1193" s="158">
        <v>35</v>
      </c>
      <c r="B1193" s="179"/>
      <c r="C1193" s="80"/>
      <c r="D1193" s="180"/>
      <c r="E1193" s="181"/>
      <c r="F1193" s="80"/>
      <c r="G1193" s="80"/>
      <c r="H1193" s="57"/>
      <c r="I1193" s="508"/>
      <c r="J1193" s="182"/>
      <c r="K1193" s="183">
        <f t="shared" si="383"/>
        <v>0</v>
      </c>
      <c r="L1193" s="184">
        <f t="shared" si="384"/>
        <v>0</v>
      </c>
      <c r="M1193" s="184">
        <f t="shared" si="385"/>
        <v>0</v>
      </c>
      <c r="N1193" s="184">
        <f t="shared" si="386"/>
        <v>0</v>
      </c>
      <c r="O1193" s="184">
        <f t="shared" si="387"/>
        <v>0</v>
      </c>
      <c r="P1193" s="185">
        <f t="shared" si="379"/>
        <v>0</v>
      </c>
      <c r="Q1193" s="184">
        <f t="shared" si="380"/>
        <v>0</v>
      </c>
      <c r="R1193" s="184">
        <f t="shared" si="381"/>
        <v>0</v>
      </c>
      <c r="S1193" s="184">
        <f t="shared" si="382"/>
        <v>0</v>
      </c>
      <c r="T1193" s="444" t="str">
        <f t="shared" si="378"/>
        <v/>
      </c>
      <c r="U1193" s="440">
        <v>1</v>
      </c>
      <c r="V1193" s="440">
        <v>1</v>
      </c>
      <c r="W1193" s="440">
        <v>1</v>
      </c>
      <c r="X1193" s="440">
        <v>1</v>
      </c>
      <c r="Y1193" s="179"/>
      <c r="Z1193" s="186">
        <f t="shared" si="347"/>
        <v>0</v>
      </c>
      <c r="AA1193" s="187">
        <f t="shared" si="348"/>
        <v>0</v>
      </c>
      <c r="AB1193" s="188"/>
    </row>
    <row r="1194" spans="1:28" ht="18" customHeight="1">
      <c r="A1194" s="158">
        <v>36</v>
      </c>
      <c r="B1194" s="179"/>
      <c r="C1194" s="80"/>
      <c r="D1194" s="180"/>
      <c r="E1194" s="181"/>
      <c r="F1194" s="80"/>
      <c r="G1194" s="80"/>
      <c r="H1194" s="57"/>
      <c r="I1194" s="508"/>
      <c r="J1194" s="182"/>
      <c r="K1194" s="183">
        <f t="shared" si="383"/>
        <v>0</v>
      </c>
      <c r="L1194" s="184">
        <f t="shared" si="384"/>
        <v>0</v>
      </c>
      <c r="M1194" s="184">
        <f t="shared" si="385"/>
        <v>0</v>
      </c>
      <c r="N1194" s="184">
        <f t="shared" si="386"/>
        <v>0</v>
      </c>
      <c r="O1194" s="184">
        <f t="shared" si="387"/>
        <v>0</v>
      </c>
      <c r="P1194" s="185">
        <f t="shared" si="379"/>
        <v>0</v>
      </c>
      <c r="Q1194" s="184">
        <f t="shared" si="380"/>
        <v>0</v>
      </c>
      <c r="R1194" s="184">
        <f t="shared" si="381"/>
        <v>0</v>
      </c>
      <c r="S1194" s="184">
        <f t="shared" si="382"/>
        <v>0</v>
      </c>
      <c r="T1194" s="444" t="str">
        <f t="shared" si="378"/>
        <v/>
      </c>
      <c r="U1194" s="440">
        <v>1</v>
      </c>
      <c r="V1194" s="440">
        <v>1</v>
      </c>
      <c r="W1194" s="440">
        <v>1</v>
      </c>
      <c r="X1194" s="440">
        <v>1</v>
      </c>
      <c r="Y1194" s="179"/>
      <c r="Z1194" s="186">
        <f t="shared" si="347"/>
        <v>0</v>
      </c>
      <c r="AA1194" s="187">
        <f t="shared" si="348"/>
        <v>0</v>
      </c>
      <c r="AB1194" s="188"/>
    </row>
    <row r="1195" spans="1:28" ht="18" customHeight="1">
      <c r="A1195" s="158">
        <v>37</v>
      </c>
      <c r="B1195" s="179"/>
      <c r="C1195" s="80"/>
      <c r="D1195" s="180"/>
      <c r="E1195" s="181"/>
      <c r="F1195" s="80"/>
      <c r="G1195" s="80"/>
      <c r="H1195" s="57"/>
      <c r="I1195" s="508"/>
      <c r="J1195" s="182"/>
      <c r="K1195" s="183">
        <f t="shared" si="383"/>
        <v>0</v>
      </c>
      <c r="L1195" s="184">
        <f t="shared" si="384"/>
        <v>0</v>
      </c>
      <c r="M1195" s="184">
        <f t="shared" si="385"/>
        <v>0</v>
      </c>
      <c r="N1195" s="184">
        <f t="shared" si="386"/>
        <v>0</v>
      </c>
      <c r="O1195" s="184">
        <f t="shared" si="387"/>
        <v>0</v>
      </c>
      <c r="P1195" s="185">
        <f t="shared" si="379"/>
        <v>0</v>
      </c>
      <c r="Q1195" s="184">
        <f t="shared" si="380"/>
        <v>0</v>
      </c>
      <c r="R1195" s="184">
        <f t="shared" si="381"/>
        <v>0</v>
      </c>
      <c r="S1195" s="184">
        <f t="shared" si="382"/>
        <v>0</v>
      </c>
      <c r="T1195" s="444" t="str">
        <f t="shared" si="378"/>
        <v/>
      </c>
      <c r="U1195" s="440">
        <v>1</v>
      </c>
      <c r="V1195" s="440">
        <v>1</v>
      </c>
      <c r="W1195" s="440">
        <v>1</v>
      </c>
      <c r="X1195" s="440">
        <v>1</v>
      </c>
      <c r="Y1195" s="179"/>
      <c r="Z1195" s="186">
        <f t="shared" si="347"/>
        <v>0</v>
      </c>
      <c r="AA1195" s="187">
        <f t="shared" si="348"/>
        <v>0</v>
      </c>
      <c r="AB1195" s="188"/>
    </row>
    <row r="1196" spans="1:28" ht="18" customHeight="1">
      <c r="A1196" s="158">
        <v>38</v>
      </c>
      <c r="B1196" s="179"/>
      <c r="C1196" s="80"/>
      <c r="D1196" s="180"/>
      <c r="E1196" s="181"/>
      <c r="F1196" s="80"/>
      <c r="G1196" s="80"/>
      <c r="H1196" s="57"/>
      <c r="I1196" s="508"/>
      <c r="J1196" s="182"/>
      <c r="K1196" s="183">
        <f t="shared" si="383"/>
        <v>0</v>
      </c>
      <c r="L1196" s="184">
        <f t="shared" si="384"/>
        <v>0</v>
      </c>
      <c r="M1196" s="184">
        <f t="shared" si="385"/>
        <v>0</v>
      </c>
      <c r="N1196" s="184">
        <f t="shared" si="386"/>
        <v>0</v>
      </c>
      <c r="O1196" s="184">
        <f t="shared" si="387"/>
        <v>0</v>
      </c>
      <c r="P1196" s="185">
        <f t="shared" si="379"/>
        <v>0</v>
      </c>
      <c r="Q1196" s="184">
        <f t="shared" si="380"/>
        <v>0</v>
      </c>
      <c r="R1196" s="184">
        <f t="shared" si="381"/>
        <v>0</v>
      </c>
      <c r="S1196" s="184">
        <f t="shared" si="382"/>
        <v>0</v>
      </c>
      <c r="T1196" s="444" t="str">
        <f t="shared" si="378"/>
        <v/>
      </c>
      <c r="U1196" s="440">
        <v>1</v>
      </c>
      <c r="V1196" s="440">
        <v>1</v>
      </c>
      <c r="W1196" s="440">
        <v>1</v>
      </c>
      <c r="X1196" s="440">
        <v>1</v>
      </c>
      <c r="Y1196" s="179"/>
      <c r="Z1196" s="186">
        <f t="shared" ref="Z1196:Z1450" si="388">I1196*K1196</f>
        <v>0</v>
      </c>
      <c r="AA1196" s="187">
        <f t="shared" ref="AA1196:AA1450" si="389">L1196+M1196+N1196+O1196</f>
        <v>0</v>
      </c>
      <c r="AB1196" s="188"/>
    </row>
    <row r="1197" spans="1:28" ht="18" customHeight="1">
      <c r="A1197" s="158">
        <v>39</v>
      </c>
      <c r="B1197" s="179"/>
      <c r="C1197" s="80"/>
      <c r="D1197" s="180"/>
      <c r="E1197" s="181"/>
      <c r="F1197" s="80"/>
      <c r="G1197" s="80"/>
      <c r="H1197" s="57"/>
      <c r="I1197" s="508"/>
      <c r="J1197" s="182"/>
      <c r="K1197" s="183">
        <f t="shared" si="383"/>
        <v>0</v>
      </c>
      <c r="L1197" s="184">
        <f t="shared" si="384"/>
        <v>0</v>
      </c>
      <c r="M1197" s="184">
        <f t="shared" si="385"/>
        <v>0</v>
      </c>
      <c r="N1197" s="184">
        <f t="shared" si="386"/>
        <v>0</v>
      </c>
      <c r="O1197" s="184">
        <f t="shared" si="387"/>
        <v>0</v>
      </c>
      <c r="P1197" s="185">
        <f t="shared" si="379"/>
        <v>0</v>
      </c>
      <c r="Q1197" s="184">
        <f t="shared" si="380"/>
        <v>0</v>
      </c>
      <c r="R1197" s="184">
        <f t="shared" si="381"/>
        <v>0</v>
      </c>
      <c r="S1197" s="184">
        <f t="shared" si="382"/>
        <v>0</v>
      </c>
      <c r="T1197" s="444" t="str">
        <f t="shared" si="378"/>
        <v/>
      </c>
      <c r="U1197" s="440">
        <v>1</v>
      </c>
      <c r="V1197" s="440">
        <v>1</v>
      </c>
      <c r="W1197" s="440">
        <v>1</v>
      </c>
      <c r="X1197" s="440">
        <v>1</v>
      </c>
      <c r="Y1197" s="179"/>
      <c r="Z1197" s="186">
        <f t="shared" si="388"/>
        <v>0</v>
      </c>
      <c r="AA1197" s="187">
        <f t="shared" si="389"/>
        <v>0</v>
      </c>
      <c r="AB1197" s="188"/>
    </row>
    <row r="1198" spans="1:28" ht="18" customHeight="1">
      <c r="A1198" s="158">
        <v>40</v>
      </c>
      <c r="B1198" s="179"/>
      <c r="C1198" s="80"/>
      <c r="D1198" s="180"/>
      <c r="E1198" s="181"/>
      <c r="F1198" s="80"/>
      <c r="G1198" s="80"/>
      <c r="H1198" s="57"/>
      <c r="I1198" s="508"/>
      <c r="J1198" s="182"/>
      <c r="K1198" s="183">
        <f t="shared" si="383"/>
        <v>0</v>
      </c>
      <c r="L1198" s="184">
        <f t="shared" si="384"/>
        <v>0</v>
      </c>
      <c r="M1198" s="184">
        <f t="shared" si="385"/>
        <v>0</v>
      </c>
      <c r="N1198" s="184">
        <f t="shared" si="386"/>
        <v>0</v>
      </c>
      <c r="O1198" s="184">
        <f t="shared" si="387"/>
        <v>0</v>
      </c>
      <c r="P1198" s="185">
        <f t="shared" si="379"/>
        <v>0</v>
      </c>
      <c r="Q1198" s="184">
        <f t="shared" si="380"/>
        <v>0</v>
      </c>
      <c r="R1198" s="184">
        <f t="shared" si="381"/>
        <v>0</v>
      </c>
      <c r="S1198" s="184">
        <f t="shared" si="382"/>
        <v>0</v>
      </c>
      <c r="T1198" s="444" t="str">
        <f t="shared" si="378"/>
        <v/>
      </c>
      <c r="U1198" s="440">
        <v>1</v>
      </c>
      <c r="V1198" s="440">
        <v>1</v>
      </c>
      <c r="W1198" s="440">
        <v>1</v>
      </c>
      <c r="X1198" s="440">
        <v>1</v>
      </c>
      <c r="Y1198" s="179"/>
      <c r="Z1198" s="186">
        <f t="shared" si="388"/>
        <v>0</v>
      </c>
      <c r="AA1198" s="187">
        <f t="shared" si="389"/>
        <v>0</v>
      </c>
      <c r="AB1198" s="188"/>
    </row>
    <row r="1199" spans="1:28" ht="18" customHeight="1">
      <c r="A1199" s="158">
        <v>41</v>
      </c>
      <c r="B1199" s="179"/>
      <c r="C1199" s="80"/>
      <c r="D1199" s="180"/>
      <c r="E1199" s="181"/>
      <c r="F1199" s="80"/>
      <c r="G1199" s="80"/>
      <c r="H1199" s="57"/>
      <c r="I1199" s="508"/>
      <c r="J1199" s="182"/>
      <c r="K1199" s="183">
        <f t="shared" si="383"/>
        <v>0</v>
      </c>
      <c r="L1199" s="184">
        <f t="shared" si="384"/>
        <v>0</v>
      </c>
      <c r="M1199" s="184">
        <f t="shared" si="385"/>
        <v>0</v>
      </c>
      <c r="N1199" s="184">
        <f t="shared" si="386"/>
        <v>0</v>
      </c>
      <c r="O1199" s="184">
        <f t="shared" si="387"/>
        <v>0</v>
      </c>
      <c r="P1199" s="185">
        <f t="shared" si="379"/>
        <v>0</v>
      </c>
      <c r="Q1199" s="184">
        <f t="shared" si="380"/>
        <v>0</v>
      </c>
      <c r="R1199" s="184">
        <f t="shared" si="381"/>
        <v>0</v>
      </c>
      <c r="S1199" s="184">
        <f t="shared" si="382"/>
        <v>0</v>
      </c>
      <c r="T1199" s="444" t="str">
        <f t="shared" si="378"/>
        <v/>
      </c>
      <c r="U1199" s="440">
        <v>1</v>
      </c>
      <c r="V1199" s="440">
        <v>1</v>
      </c>
      <c r="W1199" s="440">
        <v>1</v>
      </c>
      <c r="X1199" s="440">
        <v>1</v>
      </c>
      <c r="Y1199" s="179"/>
      <c r="Z1199" s="186">
        <f t="shared" si="388"/>
        <v>0</v>
      </c>
      <c r="AA1199" s="187">
        <f t="shared" si="389"/>
        <v>0</v>
      </c>
      <c r="AB1199" s="188"/>
    </row>
    <row r="1200" spans="1:28" ht="18" customHeight="1">
      <c r="B1200" s="179"/>
      <c r="C1200" s="80"/>
      <c r="D1200" s="180"/>
      <c r="E1200" s="181"/>
      <c r="F1200" s="80"/>
      <c r="G1200" s="80"/>
      <c r="H1200" s="57"/>
      <c r="I1200" s="508"/>
      <c r="J1200" s="182"/>
      <c r="K1200" s="183">
        <f t="shared" si="383"/>
        <v>0</v>
      </c>
      <c r="L1200" s="184">
        <f t="shared" si="384"/>
        <v>0</v>
      </c>
      <c r="M1200" s="184">
        <f t="shared" si="385"/>
        <v>0</v>
      </c>
      <c r="N1200" s="184">
        <f t="shared" si="386"/>
        <v>0</v>
      </c>
      <c r="O1200" s="184">
        <f t="shared" si="387"/>
        <v>0</v>
      </c>
      <c r="P1200" s="185">
        <f t="shared" si="379"/>
        <v>0</v>
      </c>
      <c r="Q1200" s="184">
        <f t="shared" si="380"/>
        <v>0</v>
      </c>
      <c r="R1200" s="184">
        <f t="shared" si="381"/>
        <v>0</v>
      </c>
      <c r="S1200" s="184">
        <f t="shared" si="382"/>
        <v>0</v>
      </c>
      <c r="T1200" s="444" t="str">
        <f t="shared" si="378"/>
        <v/>
      </c>
      <c r="U1200" s="440">
        <v>1</v>
      </c>
      <c r="V1200" s="440">
        <v>1</v>
      </c>
      <c r="W1200" s="440">
        <v>1</v>
      </c>
      <c r="X1200" s="440">
        <v>1</v>
      </c>
      <c r="Y1200" s="179"/>
      <c r="Z1200" s="186">
        <f t="shared" si="388"/>
        <v>0</v>
      </c>
      <c r="AA1200" s="187">
        <f t="shared" si="389"/>
        <v>0</v>
      </c>
      <c r="AB1200" s="188"/>
    </row>
    <row r="1201" spans="2:28" ht="18" customHeight="1">
      <c r="B1201" s="179"/>
      <c r="C1201" s="80"/>
      <c r="D1201" s="180"/>
      <c r="E1201" s="181"/>
      <c r="F1201" s="80"/>
      <c r="G1201" s="80"/>
      <c r="H1201" s="57"/>
      <c r="I1201" s="508"/>
      <c r="J1201" s="182"/>
      <c r="K1201" s="183">
        <f t="shared" si="383"/>
        <v>0</v>
      </c>
      <c r="L1201" s="184">
        <f t="shared" si="384"/>
        <v>0</v>
      </c>
      <c r="M1201" s="184">
        <f t="shared" si="385"/>
        <v>0</v>
      </c>
      <c r="N1201" s="184">
        <f t="shared" si="386"/>
        <v>0</v>
      </c>
      <c r="O1201" s="184">
        <f t="shared" si="387"/>
        <v>0</v>
      </c>
      <c r="P1201" s="185">
        <f t="shared" si="379"/>
        <v>0</v>
      </c>
      <c r="Q1201" s="184">
        <f t="shared" si="380"/>
        <v>0</v>
      </c>
      <c r="R1201" s="184">
        <f t="shared" si="381"/>
        <v>0</v>
      </c>
      <c r="S1201" s="184">
        <f t="shared" si="382"/>
        <v>0</v>
      </c>
      <c r="T1201" s="444" t="str">
        <f t="shared" si="378"/>
        <v/>
      </c>
      <c r="U1201" s="440">
        <v>1</v>
      </c>
      <c r="V1201" s="440">
        <v>1</v>
      </c>
      <c r="W1201" s="440">
        <v>1</v>
      </c>
      <c r="X1201" s="440">
        <v>1</v>
      </c>
      <c r="Y1201" s="179"/>
      <c r="Z1201" s="186">
        <f t="shared" si="388"/>
        <v>0</v>
      </c>
      <c r="AA1201" s="187">
        <f t="shared" si="389"/>
        <v>0</v>
      </c>
      <c r="AB1201" s="188"/>
    </row>
    <row r="1202" spans="2:28" ht="18" customHeight="1">
      <c r="B1202" s="179"/>
      <c r="C1202" s="80"/>
      <c r="D1202" s="180"/>
      <c r="E1202" s="181"/>
      <c r="F1202" s="80"/>
      <c r="G1202" s="80"/>
      <c r="H1202" s="57"/>
      <c r="I1202" s="508"/>
      <c r="J1202" s="182"/>
      <c r="K1202" s="183">
        <f t="shared" si="383"/>
        <v>0</v>
      </c>
      <c r="L1202" s="184">
        <f t="shared" si="384"/>
        <v>0</v>
      </c>
      <c r="M1202" s="184">
        <f t="shared" si="385"/>
        <v>0</v>
      </c>
      <c r="N1202" s="184">
        <f t="shared" si="386"/>
        <v>0</v>
      </c>
      <c r="O1202" s="184">
        <f t="shared" si="387"/>
        <v>0</v>
      </c>
      <c r="P1202" s="185">
        <f t="shared" si="379"/>
        <v>0</v>
      </c>
      <c r="Q1202" s="184">
        <f t="shared" si="380"/>
        <v>0</v>
      </c>
      <c r="R1202" s="184">
        <f t="shared" si="381"/>
        <v>0</v>
      </c>
      <c r="S1202" s="184">
        <f t="shared" si="382"/>
        <v>0</v>
      </c>
      <c r="T1202" s="444" t="str">
        <f t="shared" ref="T1202:T1265" si="390">IF(J1202="","",VLOOKUP(J1202,Kengetal,13,FALSE))</f>
        <v/>
      </c>
      <c r="U1202" s="440">
        <v>1</v>
      </c>
      <c r="V1202" s="440">
        <v>1</v>
      </c>
      <c r="W1202" s="440">
        <v>1</v>
      </c>
      <c r="X1202" s="440">
        <v>1</v>
      </c>
      <c r="Y1202" s="179"/>
      <c r="Z1202" s="186">
        <f t="shared" si="388"/>
        <v>0</v>
      </c>
      <c r="AA1202" s="187">
        <f t="shared" si="389"/>
        <v>0</v>
      </c>
      <c r="AB1202" s="188"/>
    </row>
    <row r="1203" spans="2:28" ht="18" customHeight="1">
      <c r="B1203" s="179"/>
      <c r="C1203" s="80"/>
      <c r="D1203" s="180"/>
      <c r="E1203" s="181"/>
      <c r="F1203" s="80"/>
      <c r="G1203" s="80"/>
      <c r="H1203" s="57"/>
      <c r="I1203" s="508"/>
      <c r="J1203" s="182"/>
      <c r="K1203" s="183">
        <f t="shared" si="383"/>
        <v>0</v>
      </c>
      <c r="L1203" s="184">
        <f t="shared" si="384"/>
        <v>0</v>
      </c>
      <c r="M1203" s="184">
        <f t="shared" si="385"/>
        <v>0</v>
      </c>
      <c r="N1203" s="184">
        <f t="shared" si="386"/>
        <v>0</v>
      </c>
      <c r="O1203" s="184">
        <f t="shared" si="387"/>
        <v>0</v>
      </c>
      <c r="P1203" s="185">
        <f t="shared" si="379"/>
        <v>0</v>
      </c>
      <c r="Q1203" s="184">
        <f t="shared" si="380"/>
        <v>0</v>
      </c>
      <c r="R1203" s="184">
        <f t="shared" si="381"/>
        <v>0</v>
      </c>
      <c r="S1203" s="184">
        <f t="shared" si="382"/>
        <v>0</v>
      </c>
      <c r="T1203" s="444" t="str">
        <f t="shared" si="390"/>
        <v/>
      </c>
      <c r="U1203" s="440">
        <v>1</v>
      </c>
      <c r="V1203" s="440">
        <v>1</v>
      </c>
      <c r="W1203" s="440">
        <v>1</v>
      </c>
      <c r="X1203" s="440">
        <v>1</v>
      </c>
      <c r="Y1203" s="179"/>
      <c r="Z1203" s="186">
        <f t="shared" si="388"/>
        <v>0</v>
      </c>
      <c r="AA1203" s="187">
        <f t="shared" si="389"/>
        <v>0</v>
      </c>
      <c r="AB1203" s="188"/>
    </row>
    <row r="1204" spans="2:28" ht="18" customHeight="1">
      <c r="B1204" s="179"/>
      <c r="C1204" s="80"/>
      <c r="D1204" s="180"/>
      <c r="E1204" s="181"/>
      <c r="F1204" s="80"/>
      <c r="G1204" s="80"/>
      <c r="H1204" s="57"/>
      <c r="I1204" s="508"/>
      <c r="J1204" s="182"/>
      <c r="K1204" s="183">
        <f t="shared" si="383"/>
        <v>0</v>
      </c>
      <c r="L1204" s="184">
        <f t="shared" si="384"/>
        <v>0</v>
      </c>
      <c r="M1204" s="184">
        <f t="shared" si="385"/>
        <v>0</v>
      </c>
      <c r="N1204" s="184">
        <f t="shared" si="386"/>
        <v>0</v>
      </c>
      <c r="O1204" s="184">
        <f t="shared" si="387"/>
        <v>0</v>
      </c>
      <c r="P1204" s="185">
        <f t="shared" si="379"/>
        <v>0</v>
      </c>
      <c r="Q1204" s="184">
        <f t="shared" si="380"/>
        <v>0</v>
      </c>
      <c r="R1204" s="184">
        <f t="shared" si="381"/>
        <v>0</v>
      </c>
      <c r="S1204" s="184">
        <f t="shared" si="382"/>
        <v>0</v>
      </c>
      <c r="T1204" s="444" t="str">
        <f t="shared" si="390"/>
        <v/>
      </c>
      <c r="U1204" s="440">
        <v>1</v>
      </c>
      <c r="V1204" s="440">
        <v>1</v>
      </c>
      <c r="W1204" s="440">
        <v>1</v>
      </c>
      <c r="X1204" s="440">
        <v>1</v>
      </c>
      <c r="Y1204" s="179"/>
      <c r="Z1204" s="186">
        <f t="shared" si="388"/>
        <v>0</v>
      </c>
      <c r="AA1204" s="187">
        <f t="shared" si="389"/>
        <v>0</v>
      </c>
      <c r="AB1204" s="188"/>
    </row>
    <row r="1205" spans="2:28" ht="18" customHeight="1">
      <c r="B1205" s="179"/>
      <c r="C1205" s="80"/>
      <c r="D1205" s="180"/>
      <c r="E1205" s="181"/>
      <c r="F1205" s="80"/>
      <c r="G1205" s="80"/>
      <c r="H1205" s="57"/>
      <c r="I1205" s="508"/>
      <c r="J1205" s="182"/>
      <c r="K1205" s="183">
        <f t="shared" si="383"/>
        <v>0</v>
      </c>
      <c r="L1205" s="184">
        <f t="shared" si="384"/>
        <v>0</v>
      </c>
      <c r="M1205" s="184">
        <f t="shared" si="385"/>
        <v>0</v>
      </c>
      <c r="N1205" s="184">
        <f t="shared" si="386"/>
        <v>0</v>
      </c>
      <c r="O1205" s="184">
        <f t="shared" si="387"/>
        <v>0</v>
      </c>
      <c r="P1205" s="185">
        <f t="shared" si="379"/>
        <v>0</v>
      </c>
      <c r="Q1205" s="184">
        <f t="shared" si="380"/>
        <v>0</v>
      </c>
      <c r="R1205" s="184">
        <f t="shared" si="381"/>
        <v>0</v>
      </c>
      <c r="S1205" s="184">
        <f t="shared" si="382"/>
        <v>0</v>
      </c>
      <c r="T1205" s="444" t="str">
        <f t="shared" si="390"/>
        <v/>
      </c>
      <c r="U1205" s="440">
        <v>1</v>
      </c>
      <c r="V1205" s="440">
        <v>1</v>
      </c>
      <c r="W1205" s="440">
        <v>1</v>
      </c>
      <c r="X1205" s="440">
        <v>1</v>
      </c>
      <c r="Y1205" s="179"/>
      <c r="Z1205" s="186">
        <f t="shared" si="388"/>
        <v>0</v>
      </c>
      <c r="AA1205" s="187">
        <f t="shared" si="389"/>
        <v>0</v>
      </c>
      <c r="AB1205" s="188"/>
    </row>
    <row r="1206" spans="2:28" ht="18" customHeight="1">
      <c r="B1206" s="179"/>
      <c r="C1206" s="80"/>
      <c r="D1206" s="180"/>
      <c r="E1206" s="181"/>
      <c r="F1206" s="80"/>
      <c r="G1206" s="80"/>
      <c r="H1206" s="57"/>
      <c r="I1206" s="508"/>
      <c r="J1206" s="182"/>
      <c r="K1206" s="183">
        <f t="shared" si="383"/>
        <v>0</v>
      </c>
      <c r="L1206" s="184">
        <f t="shared" si="384"/>
        <v>0</v>
      </c>
      <c r="M1206" s="184">
        <f t="shared" si="385"/>
        <v>0</v>
      </c>
      <c r="N1206" s="184">
        <f t="shared" si="386"/>
        <v>0</v>
      </c>
      <c r="O1206" s="184">
        <f t="shared" si="387"/>
        <v>0</v>
      </c>
      <c r="P1206" s="185">
        <f t="shared" si="379"/>
        <v>0</v>
      </c>
      <c r="Q1206" s="184">
        <f t="shared" si="380"/>
        <v>0</v>
      </c>
      <c r="R1206" s="184">
        <f t="shared" si="381"/>
        <v>0</v>
      </c>
      <c r="S1206" s="184">
        <f t="shared" si="382"/>
        <v>0</v>
      </c>
      <c r="T1206" s="444" t="str">
        <f t="shared" si="390"/>
        <v/>
      </c>
      <c r="U1206" s="440">
        <v>1</v>
      </c>
      <c r="V1206" s="440">
        <v>1</v>
      </c>
      <c r="W1206" s="440">
        <v>1</v>
      </c>
      <c r="X1206" s="440">
        <v>1</v>
      </c>
      <c r="Y1206" s="179"/>
      <c r="Z1206" s="186">
        <f t="shared" si="388"/>
        <v>0</v>
      </c>
      <c r="AA1206" s="187">
        <f t="shared" si="389"/>
        <v>0</v>
      </c>
      <c r="AB1206" s="188"/>
    </row>
    <row r="1207" spans="2:28" ht="18" customHeight="1">
      <c r="B1207" s="179"/>
      <c r="C1207" s="80"/>
      <c r="D1207" s="180"/>
      <c r="E1207" s="181"/>
      <c r="F1207" s="80"/>
      <c r="G1207" s="80"/>
      <c r="H1207" s="57"/>
      <c r="I1207" s="508"/>
      <c r="J1207" s="182"/>
      <c r="K1207" s="183">
        <f t="shared" si="383"/>
        <v>0</v>
      </c>
      <c r="L1207" s="184">
        <f t="shared" si="384"/>
        <v>0</v>
      </c>
      <c r="M1207" s="184">
        <f t="shared" si="385"/>
        <v>0</v>
      </c>
      <c r="N1207" s="184">
        <f t="shared" si="386"/>
        <v>0</v>
      </c>
      <c r="O1207" s="184">
        <f t="shared" si="387"/>
        <v>0</v>
      </c>
      <c r="P1207" s="185">
        <f t="shared" si="379"/>
        <v>0</v>
      </c>
      <c r="Q1207" s="184">
        <f t="shared" si="380"/>
        <v>0</v>
      </c>
      <c r="R1207" s="184">
        <f t="shared" si="381"/>
        <v>0</v>
      </c>
      <c r="S1207" s="184">
        <f t="shared" si="382"/>
        <v>0</v>
      </c>
      <c r="T1207" s="444" t="str">
        <f t="shared" si="390"/>
        <v/>
      </c>
      <c r="U1207" s="440">
        <v>1</v>
      </c>
      <c r="V1207" s="440">
        <v>1</v>
      </c>
      <c r="W1207" s="440">
        <v>1</v>
      </c>
      <c r="X1207" s="440">
        <v>1</v>
      </c>
      <c r="Y1207" s="179"/>
      <c r="Z1207" s="186">
        <f t="shared" si="388"/>
        <v>0</v>
      </c>
      <c r="AA1207" s="187">
        <f t="shared" si="389"/>
        <v>0</v>
      </c>
      <c r="AB1207" s="188"/>
    </row>
    <row r="1208" spans="2:28" ht="18" customHeight="1">
      <c r="B1208" s="179"/>
      <c r="C1208" s="80"/>
      <c r="D1208" s="180"/>
      <c r="E1208" s="181"/>
      <c r="F1208" s="80"/>
      <c r="G1208" s="80"/>
      <c r="H1208" s="57"/>
      <c r="I1208" s="508"/>
      <c r="J1208" s="182"/>
      <c r="K1208" s="183">
        <f t="shared" si="383"/>
        <v>0</v>
      </c>
      <c r="L1208" s="184">
        <f t="shared" si="384"/>
        <v>0</v>
      </c>
      <c r="M1208" s="184">
        <f t="shared" si="385"/>
        <v>0</v>
      </c>
      <c r="N1208" s="184">
        <f t="shared" si="386"/>
        <v>0</v>
      </c>
      <c r="O1208" s="184">
        <f t="shared" si="387"/>
        <v>0</v>
      </c>
      <c r="P1208" s="185">
        <f t="shared" si="379"/>
        <v>0</v>
      </c>
      <c r="Q1208" s="184">
        <f t="shared" si="380"/>
        <v>0</v>
      </c>
      <c r="R1208" s="184">
        <f t="shared" si="381"/>
        <v>0</v>
      </c>
      <c r="S1208" s="184">
        <f t="shared" si="382"/>
        <v>0</v>
      </c>
      <c r="T1208" s="444" t="str">
        <f t="shared" si="390"/>
        <v/>
      </c>
      <c r="U1208" s="440">
        <v>1</v>
      </c>
      <c r="V1208" s="440">
        <v>1</v>
      </c>
      <c r="W1208" s="440">
        <v>1</v>
      </c>
      <c r="X1208" s="440">
        <v>1</v>
      </c>
      <c r="Y1208" s="179"/>
      <c r="Z1208" s="186">
        <f t="shared" si="388"/>
        <v>0</v>
      </c>
      <c r="AA1208" s="187">
        <f t="shared" si="389"/>
        <v>0</v>
      </c>
      <c r="AB1208" s="188"/>
    </row>
    <row r="1209" spans="2:28" ht="18" customHeight="1">
      <c r="B1209" s="179"/>
      <c r="C1209" s="80"/>
      <c r="D1209" s="180"/>
      <c r="E1209" s="181"/>
      <c r="F1209" s="80"/>
      <c r="G1209" s="80"/>
      <c r="H1209" s="57"/>
      <c r="I1209" s="508"/>
      <c r="J1209" s="182"/>
      <c r="K1209" s="183">
        <f t="shared" si="383"/>
        <v>0</v>
      </c>
      <c r="L1209" s="184">
        <f t="shared" si="384"/>
        <v>0</v>
      </c>
      <c r="M1209" s="184">
        <f t="shared" si="385"/>
        <v>0</v>
      </c>
      <c r="N1209" s="184">
        <f t="shared" si="386"/>
        <v>0</v>
      </c>
      <c r="O1209" s="184">
        <f t="shared" si="387"/>
        <v>0</v>
      </c>
      <c r="P1209" s="185">
        <f t="shared" si="379"/>
        <v>0</v>
      </c>
      <c r="Q1209" s="184">
        <f t="shared" si="380"/>
        <v>0</v>
      </c>
      <c r="R1209" s="184">
        <f t="shared" si="381"/>
        <v>0</v>
      </c>
      <c r="S1209" s="184">
        <f t="shared" si="382"/>
        <v>0</v>
      </c>
      <c r="T1209" s="444" t="str">
        <f t="shared" si="390"/>
        <v/>
      </c>
      <c r="U1209" s="440">
        <v>1</v>
      </c>
      <c r="V1209" s="440">
        <v>1</v>
      </c>
      <c r="W1209" s="440">
        <v>1</v>
      </c>
      <c r="X1209" s="440">
        <v>1</v>
      </c>
      <c r="Y1209" s="179"/>
      <c r="Z1209" s="186">
        <f t="shared" si="388"/>
        <v>0</v>
      </c>
      <c r="AA1209" s="187">
        <f t="shared" si="389"/>
        <v>0</v>
      </c>
      <c r="AB1209" s="188"/>
    </row>
    <row r="1210" spans="2:28" ht="18" customHeight="1">
      <c r="B1210" s="179"/>
      <c r="C1210" s="80"/>
      <c r="D1210" s="180"/>
      <c r="E1210" s="181"/>
      <c r="F1210" s="80"/>
      <c r="G1210" s="80"/>
      <c r="H1210" s="57"/>
      <c r="I1210" s="508"/>
      <c r="J1210" s="182"/>
      <c r="K1210" s="183">
        <f t="shared" si="383"/>
        <v>0</v>
      </c>
      <c r="L1210" s="184">
        <f t="shared" si="384"/>
        <v>0</v>
      </c>
      <c r="M1210" s="184">
        <f t="shared" si="385"/>
        <v>0</v>
      </c>
      <c r="N1210" s="184">
        <f t="shared" si="386"/>
        <v>0</v>
      </c>
      <c r="O1210" s="184">
        <f t="shared" si="387"/>
        <v>0</v>
      </c>
      <c r="P1210" s="185">
        <f t="shared" si="379"/>
        <v>0</v>
      </c>
      <c r="Q1210" s="184">
        <f t="shared" si="380"/>
        <v>0</v>
      </c>
      <c r="R1210" s="184">
        <f t="shared" si="381"/>
        <v>0</v>
      </c>
      <c r="S1210" s="184">
        <f t="shared" si="382"/>
        <v>0</v>
      </c>
      <c r="T1210" s="444" t="str">
        <f t="shared" si="390"/>
        <v/>
      </c>
      <c r="U1210" s="440">
        <v>1</v>
      </c>
      <c r="V1210" s="440">
        <v>1</v>
      </c>
      <c r="W1210" s="440">
        <v>1</v>
      </c>
      <c r="X1210" s="440">
        <v>1</v>
      </c>
      <c r="Y1210" s="179"/>
      <c r="Z1210" s="186">
        <f t="shared" si="388"/>
        <v>0</v>
      </c>
      <c r="AA1210" s="187">
        <f t="shared" si="389"/>
        <v>0</v>
      </c>
      <c r="AB1210" s="188"/>
    </row>
    <row r="1211" spans="2:28" ht="18" customHeight="1">
      <c r="B1211" s="179"/>
      <c r="C1211" s="80"/>
      <c r="D1211" s="180"/>
      <c r="E1211" s="181"/>
      <c r="F1211" s="80"/>
      <c r="G1211" s="80"/>
      <c r="H1211" s="57"/>
      <c r="I1211" s="508"/>
      <c r="J1211" s="182"/>
      <c r="K1211" s="183">
        <f t="shared" si="383"/>
        <v>0</v>
      </c>
      <c r="L1211" s="184">
        <f t="shared" si="384"/>
        <v>0</v>
      </c>
      <c r="M1211" s="184">
        <f t="shared" si="385"/>
        <v>0</v>
      </c>
      <c r="N1211" s="184">
        <f t="shared" si="386"/>
        <v>0</v>
      </c>
      <c r="O1211" s="184">
        <f t="shared" si="387"/>
        <v>0</v>
      </c>
      <c r="P1211" s="185">
        <f t="shared" si="379"/>
        <v>0</v>
      </c>
      <c r="Q1211" s="184">
        <f t="shared" si="380"/>
        <v>0</v>
      </c>
      <c r="R1211" s="184">
        <f t="shared" si="381"/>
        <v>0</v>
      </c>
      <c r="S1211" s="184">
        <f t="shared" si="382"/>
        <v>0</v>
      </c>
      <c r="T1211" s="444" t="str">
        <f t="shared" si="390"/>
        <v/>
      </c>
      <c r="U1211" s="440">
        <v>1</v>
      </c>
      <c r="V1211" s="440">
        <v>1</v>
      </c>
      <c r="W1211" s="440">
        <v>1</v>
      </c>
      <c r="X1211" s="440">
        <v>1</v>
      </c>
      <c r="Y1211" s="179"/>
      <c r="Z1211" s="186">
        <f t="shared" si="388"/>
        <v>0</v>
      </c>
      <c r="AA1211" s="187">
        <f t="shared" si="389"/>
        <v>0</v>
      </c>
      <c r="AB1211" s="188"/>
    </row>
    <row r="1212" spans="2:28" ht="18" customHeight="1">
      <c r="B1212" s="179"/>
      <c r="C1212" s="80"/>
      <c r="D1212" s="180"/>
      <c r="E1212" s="181"/>
      <c r="F1212" s="80"/>
      <c r="G1212" s="80"/>
      <c r="H1212" s="57"/>
      <c r="I1212" s="508"/>
      <c r="J1212" s="182"/>
      <c r="K1212" s="183">
        <f t="shared" si="383"/>
        <v>0</v>
      </c>
      <c r="L1212" s="184">
        <f t="shared" si="384"/>
        <v>0</v>
      </c>
      <c r="M1212" s="184">
        <f t="shared" si="385"/>
        <v>0</v>
      </c>
      <c r="N1212" s="184">
        <f t="shared" si="386"/>
        <v>0</v>
      </c>
      <c r="O1212" s="184">
        <f t="shared" si="387"/>
        <v>0</v>
      </c>
      <c r="P1212" s="185">
        <f t="shared" si="379"/>
        <v>0</v>
      </c>
      <c r="Q1212" s="184">
        <f t="shared" si="380"/>
        <v>0</v>
      </c>
      <c r="R1212" s="184">
        <f t="shared" si="381"/>
        <v>0</v>
      </c>
      <c r="S1212" s="184">
        <f t="shared" si="382"/>
        <v>0</v>
      </c>
      <c r="T1212" s="444" t="str">
        <f t="shared" si="390"/>
        <v/>
      </c>
      <c r="U1212" s="440">
        <v>1</v>
      </c>
      <c r="V1212" s="440">
        <v>1</v>
      </c>
      <c r="W1212" s="440">
        <v>1</v>
      </c>
      <c r="X1212" s="440">
        <v>1</v>
      </c>
      <c r="Y1212" s="179"/>
      <c r="Z1212" s="186">
        <f t="shared" si="388"/>
        <v>0</v>
      </c>
      <c r="AA1212" s="187">
        <f t="shared" si="389"/>
        <v>0</v>
      </c>
      <c r="AB1212" s="188"/>
    </row>
    <row r="1213" spans="2:28" ht="18" customHeight="1">
      <c r="B1213" s="179"/>
      <c r="C1213" s="80"/>
      <c r="D1213" s="180"/>
      <c r="E1213" s="181"/>
      <c r="F1213" s="80"/>
      <c r="G1213" s="80"/>
      <c r="H1213" s="57"/>
      <c r="I1213" s="508"/>
      <c r="J1213" s="182"/>
      <c r="K1213" s="183">
        <f t="shared" si="383"/>
        <v>0</v>
      </c>
      <c r="L1213" s="184">
        <f t="shared" si="384"/>
        <v>0</v>
      </c>
      <c r="M1213" s="184">
        <f t="shared" si="385"/>
        <v>0</v>
      </c>
      <c r="N1213" s="184">
        <f t="shared" si="386"/>
        <v>0</v>
      </c>
      <c r="O1213" s="184">
        <f t="shared" si="387"/>
        <v>0</v>
      </c>
      <c r="P1213" s="185">
        <f t="shared" si="379"/>
        <v>0</v>
      </c>
      <c r="Q1213" s="184">
        <f t="shared" si="380"/>
        <v>0</v>
      </c>
      <c r="R1213" s="184">
        <f t="shared" si="381"/>
        <v>0</v>
      </c>
      <c r="S1213" s="184">
        <f t="shared" si="382"/>
        <v>0</v>
      </c>
      <c r="T1213" s="444" t="str">
        <f t="shared" si="390"/>
        <v/>
      </c>
      <c r="U1213" s="440">
        <v>1</v>
      </c>
      <c r="V1213" s="440">
        <v>1</v>
      </c>
      <c r="W1213" s="440">
        <v>1</v>
      </c>
      <c r="X1213" s="440">
        <v>1</v>
      </c>
      <c r="Y1213" s="179"/>
      <c r="Z1213" s="186">
        <f t="shared" si="388"/>
        <v>0</v>
      </c>
      <c r="AA1213" s="187">
        <f t="shared" si="389"/>
        <v>0</v>
      </c>
      <c r="AB1213" s="188"/>
    </row>
    <row r="1214" spans="2:28" ht="18" customHeight="1">
      <c r="B1214" s="179"/>
      <c r="C1214" s="80"/>
      <c r="D1214" s="180"/>
      <c r="E1214" s="181"/>
      <c r="F1214" s="80"/>
      <c r="G1214" s="80"/>
      <c r="H1214" s="57"/>
      <c r="I1214" s="508"/>
      <c r="J1214" s="182"/>
      <c r="K1214" s="183">
        <f t="shared" si="383"/>
        <v>0</v>
      </c>
      <c r="L1214" s="184">
        <f t="shared" si="384"/>
        <v>0</v>
      </c>
      <c r="M1214" s="184">
        <f t="shared" si="385"/>
        <v>0</v>
      </c>
      <c r="N1214" s="184">
        <f t="shared" si="386"/>
        <v>0</v>
      </c>
      <c r="O1214" s="184">
        <f t="shared" si="387"/>
        <v>0</v>
      </c>
      <c r="P1214" s="185">
        <f t="shared" si="379"/>
        <v>0</v>
      </c>
      <c r="Q1214" s="184">
        <f t="shared" si="380"/>
        <v>0</v>
      </c>
      <c r="R1214" s="184">
        <f t="shared" si="381"/>
        <v>0</v>
      </c>
      <c r="S1214" s="184">
        <f t="shared" si="382"/>
        <v>0</v>
      </c>
      <c r="T1214" s="444" t="str">
        <f t="shared" si="390"/>
        <v/>
      </c>
      <c r="U1214" s="440">
        <v>1</v>
      </c>
      <c r="V1214" s="440">
        <v>1</v>
      </c>
      <c r="W1214" s="440">
        <v>1</v>
      </c>
      <c r="X1214" s="440">
        <v>1</v>
      </c>
      <c r="Y1214" s="179"/>
      <c r="Z1214" s="186">
        <f t="shared" si="388"/>
        <v>0</v>
      </c>
      <c r="AA1214" s="187">
        <f t="shared" si="389"/>
        <v>0</v>
      </c>
      <c r="AB1214" s="188"/>
    </row>
    <row r="1215" spans="2:28" ht="18" customHeight="1">
      <c r="B1215" s="179"/>
      <c r="C1215" s="80"/>
      <c r="D1215" s="180"/>
      <c r="E1215" s="181"/>
      <c r="F1215" s="80"/>
      <c r="G1215" s="80"/>
      <c r="H1215" s="57"/>
      <c r="I1215" s="508"/>
      <c r="J1215" s="182"/>
      <c r="K1215" s="183">
        <f t="shared" si="383"/>
        <v>0</v>
      </c>
      <c r="L1215" s="184">
        <f t="shared" si="384"/>
        <v>0</v>
      </c>
      <c r="M1215" s="184">
        <f t="shared" si="385"/>
        <v>0</v>
      </c>
      <c r="N1215" s="184">
        <f t="shared" si="386"/>
        <v>0</v>
      </c>
      <c r="O1215" s="184">
        <f t="shared" si="387"/>
        <v>0</v>
      </c>
      <c r="P1215" s="185">
        <f t="shared" si="379"/>
        <v>0</v>
      </c>
      <c r="Q1215" s="184">
        <f t="shared" si="380"/>
        <v>0</v>
      </c>
      <c r="R1215" s="184">
        <f t="shared" si="381"/>
        <v>0</v>
      </c>
      <c r="S1215" s="184">
        <f t="shared" si="382"/>
        <v>0</v>
      </c>
      <c r="T1215" s="444" t="str">
        <f t="shared" si="390"/>
        <v/>
      </c>
      <c r="U1215" s="440">
        <v>1</v>
      </c>
      <c r="V1215" s="440">
        <v>1</v>
      </c>
      <c r="W1215" s="440">
        <v>1</v>
      </c>
      <c r="X1215" s="440">
        <v>1</v>
      </c>
      <c r="Y1215" s="179"/>
      <c r="Z1215" s="186">
        <f t="shared" si="388"/>
        <v>0</v>
      </c>
      <c r="AA1215" s="187">
        <f t="shared" si="389"/>
        <v>0</v>
      </c>
      <c r="AB1215" s="188"/>
    </row>
    <row r="1216" spans="2:28" ht="18" customHeight="1">
      <c r="B1216" s="179"/>
      <c r="C1216" s="80"/>
      <c r="D1216" s="180"/>
      <c r="E1216" s="181"/>
      <c r="F1216" s="80"/>
      <c r="G1216" s="80"/>
      <c r="H1216" s="57"/>
      <c r="I1216" s="508"/>
      <c r="J1216" s="182"/>
      <c r="K1216" s="183">
        <f t="shared" si="383"/>
        <v>0</v>
      </c>
      <c r="L1216" s="184">
        <f t="shared" si="384"/>
        <v>0</v>
      </c>
      <c r="M1216" s="184">
        <f t="shared" si="385"/>
        <v>0</v>
      </c>
      <c r="N1216" s="184">
        <f t="shared" si="386"/>
        <v>0</v>
      </c>
      <c r="O1216" s="184">
        <f t="shared" si="387"/>
        <v>0</v>
      </c>
      <c r="P1216" s="185">
        <f t="shared" si="379"/>
        <v>0</v>
      </c>
      <c r="Q1216" s="184">
        <f t="shared" si="380"/>
        <v>0</v>
      </c>
      <c r="R1216" s="184">
        <f t="shared" si="381"/>
        <v>0</v>
      </c>
      <c r="S1216" s="184">
        <f t="shared" si="382"/>
        <v>0</v>
      </c>
      <c r="T1216" s="444" t="str">
        <f t="shared" si="390"/>
        <v/>
      </c>
      <c r="U1216" s="440">
        <v>1</v>
      </c>
      <c r="V1216" s="440">
        <v>1</v>
      </c>
      <c r="W1216" s="440">
        <v>1</v>
      </c>
      <c r="X1216" s="440">
        <v>1</v>
      </c>
      <c r="Y1216" s="179"/>
      <c r="Z1216" s="186">
        <f t="shared" si="388"/>
        <v>0</v>
      </c>
      <c r="AA1216" s="187">
        <f t="shared" si="389"/>
        <v>0</v>
      </c>
      <c r="AB1216" s="188"/>
    </row>
    <row r="1217" spans="2:28" ht="18" customHeight="1">
      <c r="B1217" s="179"/>
      <c r="C1217" s="80"/>
      <c r="D1217" s="180"/>
      <c r="E1217" s="181"/>
      <c r="F1217" s="80"/>
      <c r="G1217" s="80"/>
      <c r="H1217" s="57"/>
      <c r="I1217" s="508"/>
      <c r="J1217" s="182"/>
      <c r="K1217" s="183">
        <f t="shared" si="383"/>
        <v>0</v>
      </c>
      <c r="L1217" s="184">
        <f t="shared" si="384"/>
        <v>0</v>
      </c>
      <c r="M1217" s="184">
        <f t="shared" si="385"/>
        <v>0</v>
      </c>
      <c r="N1217" s="184">
        <f t="shared" si="386"/>
        <v>0</v>
      </c>
      <c r="O1217" s="184">
        <f t="shared" si="387"/>
        <v>0</v>
      </c>
      <c r="P1217" s="185">
        <f t="shared" si="379"/>
        <v>0</v>
      </c>
      <c r="Q1217" s="184">
        <f t="shared" si="380"/>
        <v>0</v>
      </c>
      <c r="R1217" s="184">
        <f t="shared" si="381"/>
        <v>0</v>
      </c>
      <c r="S1217" s="184">
        <f t="shared" si="382"/>
        <v>0</v>
      </c>
      <c r="T1217" s="444" t="str">
        <f t="shared" si="390"/>
        <v/>
      </c>
      <c r="U1217" s="440">
        <v>1</v>
      </c>
      <c r="V1217" s="440">
        <v>1</v>
      </c>
      <c r="W1217" s="440">
        <v>1</v>
      </c>
      <c r="X1217" s="440">
        <v>1</v>
      </c>
      <c r="Y1217" s="179"/>
      <c r="Z1217" s="186">
        <f t="shared" si="388"/>
        <v>0</v>
      </c>
      <c r="AA1217" s="187">
        <f t="shared" si="389"/>
        <v>0</v>
      </c>
      <c r="AB1217" s="188"/>
    </row>
    <row r="1218" spans="2:28" ht="18" customHeight="1">
      <c r="B1218" s="179"/>
      <c r="C1218" s="80"/>
      <c r="D1218" s="180"/>
      <c r="E1218" s="181"/>
      <c r="F1218" s="80"/>
      <c r="G1218" s="80"/>
      <c r="H1218" s="57"/>
      <c r="I1218" s="508"/>
      <c r="J1218" s="182"/>
      <c r="K1218" s="183">
        <f t="shared" si="383"/>
        <v>0</v>
      </c>
      <c r="L1218" s="184">
        <f t="shared" si="384"/>
        <v>0</v>
      </c>
      <c r="M1218" s="184">
        <f t="shared" si="385"/>
        <v>0</v>
      </c>
      <c r="N1218" s="184">
        <f t="shared" si="386"/>
        <v>0</v>
      </c>
      <c r="O1218" s="184">
        <f t="shared" si="387"/>
        <v>0</v>
      </c>
      <c r="P1218" s="185">
        <f t="shared" si="379"/>
        <v>0</v>
      </c>
      <c r="Q1218" s="184">
        <f t="shared" si="380"/>
        <v>0</v>
      </c>
      <c r="R1218" s="184">
        <f t="shared" si="381"/>
        <v>0</v>
      </c>
      <c r="S1218" s="184">
        <f t="shared" si="382"/>
        <v>0</v>
      </c>
      <c r="T1218" s="444" t="str">
        <f t="shared" si="390"/>
        <v/>
      </c>
      <c r="U1218" s="440">
        <v>1</v>
      </c>
      <c r="V1218" s="440">
        <v>1</v>
      </c>
      <c r="W1218" s="440">
        <v>1</v>
      </c>
      <c r="X1218" s="440">
        <v>1</v>
      </c>
      <c r="Y1218" s="179"/>
      <c r="Z1218" s="186">
        <f t="shared" si="388"/>
        <v>0</v>
      </c>
      <c r="AA1218" s="187">
        <f t="shared" si="389"/>
        <v>0</v>
      </c>
      <c r="AB1218" s="188"/>
    </row>
    <row r="1219" spans="2:28" ht="18" customHeight="1">
      <c r="B1219" s="179"/>
      <c r="C1219" s="80"/>
      <c r="D1219" s="180"/>
      <c r="E1219" s="181"/>
      <c r="F1219" s="80"/>
      <c r="G1219" s="80"/>
      <c r="H1219" s="57"/>
      <c r="I1219" s="508"/>
      <c r="J1219" s="182"/>
      <c r="K1219" s="183">
        <f t="shared" si="383"/>
        <v>0</v>
      </c>
      <c r="L1219" s="184">
        <f t="shared" si="384"/>
        <v>0</v>
      </c>
      <c r="M1219" s="184">
        <f t="shared" si="385"/>
        <v>0</v>
      </c>
      <c r="N1219" s="184">
        <f t="shared" si="386"/>
        <v>0</v>
      </c>
      <c r="O1219" s="184">
        <f t="shared" si="387"/>
        <v>0</v>
      </c>
      <c r="P1219" s="185">
        <f t="shared" si="379"/>
        <v>0</v>
      </c>
      <c r="Q1219" s="184">
        <f t="shared" si="380"/>
        <v>0</v>
      </c>
      <c r="R1219" s="184">
        <f t="shared" si="381"/>
        <v>0</v>
      </c>
      <c r="S1219" s="184">
        <f t="shared" si="382"/>
        <v>0</v>
      </c>
      <c r="T1219" s="444" t="str">
        <f t="shared" si="390"/>
        <v/>
      </c>
      <c r="U1219" s="440">
        <v>1</v>
      </c>
      <c r="V1219" s="440">
        <v>1</v>
      </c>
      <c r="W1219" s="440">
        <v>1</v>
      </c>
      <c r="X1219" s="440">
        <v>1</v>
      </c>
      <c r="Y1219" s="179"/>
      <c r="Z1219" s="186">
        <f t="shared" si="388"/>
        <v>0</v>
      </c>
      <c r="AA1219" s="187">
        <f t="shared" si="389"/>
        <v>0</v>
      </c>
      <c r="AB1219" s="188"/>
    </row>
    <row r="1220" spans="2:28" ht="18" customHeight="1">
      <c r="B1220" s="179"/>
      <c r="C1220" s="80"/>
      <c r="D1220" s="180"/>
      <c r="E1220" s="181"/>
      <c r="F1220" s="80"/>
      <c r="G1220" s="80"/>
      <c r="H1220" s="57"/>
      <c r="I1220" s="508"/>
      <c r="J1220" s="182"/>
      <c r="K1220" s="183">
        <f t="shared" si="383"/>
        <v>0</v>
      </c>
      <c r="L1220" s="184">
        <f t="shared" si="384"/>
        <v>0</v>
      </c>
      <c r="M1220" s="184">
        <f t="shared" si="385"/>
        <v>0</v>
      </c>
      <c r="N1220" s="184">
        <f t="shared" si="386"/>
        <v>0</v>
      </c>
      <c r="O1220" s="184">
        <f t="shared" si="387"/>
        <v>0</v>
      </c>
      <c r="P1220" s="185">
        <f t="shared" si="379"/>
        <v>0</v>
      </c>
      <c r="Q1220" s="184">
        <f t="shared" si="380"/>
        <v>0</v>
      </c>
      <c r="R1220" s="184">
        <f t="shared" si="381"/>
        <v>0</v>
      </c>
      <c r="S1220" s="184">
        <f t="shared" si="382"/>
        <v>0</v>
      </c>
      <c r="T1220" s="444" t="str">
        <f t="shared" si="390"/>
        <v/>
      </c>
      <c r="U1220" s="440">
        <v>1</v>
      </c>
      <c r="V1220" s="440">
        <v>1</v>
      </c>
      <c r="W1220" s="440">
        <v>1</v>
      </c>
      <c r="X1220" s="440">
        <v>1</v>
      </c>
      <c r="Y1220" s="179"/>
      <c r="Z1220" s="186">
        <f t="shared" si="388"/>
        <v>0</v>
      </c>
      <c r="AA1220" s="187">
        <f t="shared" si="389"/>
        <v>0</v>
      </c>
      <c r="AB1220" s="188"/>
    </row>
    <row r="1221" spans="2:28" ht="18" customHeight="1">
      <c r="B1221" s="179"/>
      <c r="C1221" s="80"/>
      <c r="D1221" s="180"/>
      <c r="E1221" s="181"/>
      <c r="F1221" s="80"/>
      <c r="G1221" s="80"/>
      <c r="H1221" s="57"/>
      <c r="I1221" s="508"/>
      <c r="J1221" s="182"/>
      <c r="K1221" s="183">
        <f t="shared" si="383"/>
        <v>0</v>
      </c>
      <c r="L1221" s="184">
        <f t="shared" si="384"/>
        <v>0</v>
      </c>
      <c r="M1221" s="184">
        <f t="shared" si="385"/>
        <v>0</v>
      </c>
      <c r="N1221" s="184">
        <f t="shared" si="386"/>
        <v>0</v>
      </c>
      <c r="O1221" s="184">
        <f t="shared" si="387"/>
        <v>0</v>
      </c>
      <c r="P1221" s="185">
        <f t="shared" si="379"/>
        <v>0</v>
      </c>
      <c r="Q1221" s="184">
        <f t="shared" si="380"/>
        <v>0</v>
      </c>
      <c r="R1221" s="184">
        <f t="shared" si="381"/>
        <v>0</v>
      </c>
      <c r="S1221" s="184">
        <f t="shared" si="382"/>
        <v>0</v>
      </c>
      <c r="T1221" s="444" t="str">
        <f t="shared" si="390"/>
        <v/>
      </c>
      <c r="U1221" s="440">
        <v>1</v>
      </c>
      <c r="V1221" s="440">
        <v>1</v>
      </c>
      <c r="W1221" s="440">
        <v>1</v>
      </c>
      <c r="X1221" s="440">
        <v>1</v>
      </c>
      <c r="Y1221" s="179"/>
      <c r="Z1221" s="186">
        <f t="shared" si="388"/>
        <v>0</v>
      </c>
      <c r="AA1221" s="187">
        <f t="shared" si="389"/>
        <v>0</v>
      </c>
      <c r="AB1221" s="188"/>
    </row>
    <row r="1222" spans="2:28" ht="18" customHeight="1">
      <c r="B1222" s="179"/>
      <c r="C1222" s="80"/>
      <c r="D1222" s="180"/>
      <c r="E1222" s="181"/>
      <c r="F1222" s="80"/>
      <c r="G1222" s="80"/>
      <c r="H1222" s="57"/>
      <c r="I1222" s="508"/>
      <c r="J1222" s="182"/>
      <c r="K1222" s="183">
        <f t="shared" si="383"/>
        <v>0</v>
      </c>
      <c r="L1222" s="184">
        <f t="shared" si="384"/>
        <v>0</v>
      </c>
      <c r="M1222" s="184">
        <f t="shared" si="385"/>
        <v>0</v>
      </c>
      <c r="N1222" s="184">
        <f t="shared" si="386"/>
        <v>0</v>
      </c>
      <c r="O1222" s="184">
        <f t="shared" si="387"/>
        <v>0</v>
      </c>
      <c r="P1222" s="185">
        <f t="shared" si="379"/>
        <v>0</v>
      </c>
      <c r="Q1222" s="184">
        <f t="shared" si="380"/>
        <v>0</v>
      </c>
      <c r="R1222" s="184">
        <f t="shared" si="381"/>
        <v>0</v>
      </c>
      <c r="S1222" s="184">
        <f t="shared" si="382"/>
        <v>0</v>
      </c>
      <c r="T1222" s="444" t="str">
        <f t="shared" si="390"/>
        <v/>
      </c>
      <c r="U1222" s="440">
        <v>1</v>
      </c>
      <c r="V1222" s="440">
        <v>1</v>
      </c>
      <c r="W1222" s="440">
        <v>1</v>
      </c>
      <c r="X1222" s="440">
        <v>1</v>
      </c>
      <c r="Y1222" s="179"/>
      <c r="Z1222" s="186">
        <f t="shared" si="388"/>
        <v>0</v>
      </c>
      <c r="AA1222" s="187">
        <f t="shared" si="389"/>
        <v>0</v>
      </c>
      <c r="AB1222" s="188"/>
    </row>
    <row r="1223" spans="2:28" ht="18" customHeight="1">
      <c r="B1223" s="179"/>
      <c r="C1223" s="80"/>
      <c r="D1223" s="180"/>
      <c r="E1223" s="181"/>
      <c r="F1223" s="80"/>
      <c r="G1223" s="80"/>
      <c r="H1223" s="57"/>
      <c r="I1223" s="508"/>
      <c r="J1223" s="182"/>
      <c r="K1223" s="183">
        <f t="shared" si="383"/>
        <v>0</v>
      </c>
      <c r="L1223" s="184">
        <f t="shared" si="384"/>
        <v>0</v>
      </c>
      <c r="M1223" s="184">
        <f t="shared" si="385"/>
        <v>0</v>
      </c>
      <c r="N1223" s="184">
        <f t="shared" si="386"/>
        <v>0</v>
      </c>
      <c r="O1223" s="184">
        <f t="shared" si="387"/>
        <v>0</v>
      </c>
      <c r="P1223" s="185">
        <f t="shared" si="379"/>
        <v>0</v>
      </c>
      <c r="Q1223" s="184">
        <f t="shared" si="380"/>
        <v>0</v>
      </c>
      <c r="R1223" s="184">
        <f t="shared" si="381"/>
        <v>0</v>
      </c>
      <c r="S1223" s="184">
        <f t="shared" si="382"/>
        <v>0</v>
      </c>
      <c r="T1223" s="444" t="str">
        <f t="shared" si="390"/>
        <v/>
      </c>
      <c r="U1223" s="440">
        <v>1</v>
      </c>
      <c r="V1223" s="440">
        <v>1</v>
      </c>
      <c r="W1223" s="440">
        <v>1</v>
      </c>
      <c r="X1223" s="440">
        <v>1</v>
      </c>
      <c r="Y1223" s="179"/>
      <c r="Z1223" s="186">
        <f t="shared" si="388"/>
        <v>0</v>
      </c>
      <c r="AA1223" s="187">
        <f t="shared" si="389"/>
        <v>0</v>
      </c>
      <c r="AB1223" s="188"/>
    </row>
    <row r="1224" spans="2:28" ht="18" customHeight="1">
      <c r="B1224" s="179"/>
      <c r="C1224" s="80"/>
      <c r="D1224" s="180"/>
      <c r="E1224" s="181"/>
      <c r="F1224" s="80"/>
      <c r="G1224" s="80"/>
      <c r="H1224" s="57"/>
      <c r="I1224" s="508"/>
      <c r="J1224" s="182"/>
      <c r="K1224" s="183">
        <f t="shared" si="383"/>
        <v>0</v>
      </c>
      <c r="L1224" s="184">
        <f t="shared" si="384"/>
        <v>0</v>
      </c>
      <c r="M1224" s="184">
        <f t="shared" si="385"/>
        <v>0</v>
      </c>
      <c r="N1224" s="184">
        <f t="shared" si="386"/>
        <v>0</v>
      </c>
      <c r="O1224" s="184">
        <f t="shared" si="387"/>
        <v>0</v>
      </c>
      <c r="P1224" s="185">
        <f t="shared" si="379"/>
        <v>0</v>
      </c>
      <c r="Q1224" s="184">
        <f t="shared" si="380"/>
        <v>0</v>
      </c>
      <c r="R1224" s="184">
        <f t="shared" si="381"/>
        <v>0</v>
      </c>
      <c r="S1224" s="184">
        <f t="shared" si="382"/>
        <v>0</v>
      </c>
      <c r="T1224" s="444" t="str">
        <f t="shared" si="390"/>
        <v/>
      </c>
      <c r="U1224" s="440">
        <v>1</v>
      </c>
      <c r="V1224" s="440">
        <v>1</v>
      </c>
      <c r="W1224" s="440">
        <v>1</v>
      </c>
      <c r="X1224" s="440">
        <v>1</v>
      </c>
      <c r="Y1224" s="179"/>
      <c r="Z1224" s="186">
        <f t="shared" si="388"/>
        <v>0</v>
      </c>
      <c r="AA1224" s="187">
        <f t="shared" si="389"/>
        <v>0</v>
      </c>
      <c r="AB1224" s="188"/>
    </row>
    <row r="1225" spans="2:28" ht="18" customHeight="1">
      <c r="B1225" s="179"/>
      <c r="C1225" s="80"/>
      <c r="D1225" s="180"/>
      <c r="E1225" s="181"/>
      <c r="F1225" s="80"/>
      <c r="G1225" s="80"/>
      <c r="H1225" s="57"/>
      <c r="I1225" s="508"/>
      <c r="J1225" s="182"/>
      <c r="K1225" s="183">
        <f t="shared" si="383"/>
        <v>0</v>
      </c>
      <c r="L1225" s="184">
        <f t="shared" si="384"/>
        <v>0</v>
      </c>
      <c r="M1225" s="184">
        <f t="shared" si="385"/>
        <v>0</v>
      </c>
      <c r="N1225" s="184">
        <f t="shared" si="386"/>
        <v>0</v>
      </c>
      <c r="O1225" s="184">
        <f t="shared" si="387"/>
        <v>0</v>
      </c>
      <c r="P1225" s="185">
        <f t="shared" si="379"/>
        <v>0</v>
      </c>
      <c r="Q1225" s="184">
        <f t="shared" si="380"/>
        <v>0</v>
      </c>
      <c r="R1225" s="184">
        <f t="shared" si="381"/>
        <v>0</v>
      </c>
      <c r="S1225" s="184">
        <f t="shared" si="382"/>
        <v>0</v>
      </c>
      <c r="T1225" s="444" t="str">
        <f t="shared" si="390"/>
        <v/>
      </c>
      <c r="U1225" s="440">
        <v>1</v>
      </c>
      <c r="V1225" s="440">
        <v>1</v>
      </c>
      <c r="W1225" s="440">
        <v>1</v>
      </c>
      <c r="X1225" s="440">
        <v>1</v>
      </c>
      <c r="Y1225" s="179"/>
      <c r="Z1225" s="186">
        <f t="shared" si="388"/>
        <v>0</v>
      </c>
      <c r="AA1225" s="187">
        <f t="shared" si="389"/>
        <v>0</v>
      </c>
      <c r="AB1225" s="188"/>
    </row>
    <row r="1226" spans="2:28" ht="18" customHeight="1">
      <c r="B1226" s="179"/>
      <c r="C1226" s="80"/>
      <c r="D1226" s="180"/>
      <c r="E1226" s="181"/>
      <c r="F1226" s="80"/>
      <c r="G1226" s="80"/>
      <c r="H1226" s="57"/>
      <c r="I1226" s="508"/>
      <c r="J1226" s="182"/>
      <c r="K1226" s="183">
        <f t="shared" si="383"/>
        <v>0</v>
      </c>
      <c r="L1226" s="184">
        <f t="shared" si="384"/>
        <v>0</v>
      </c>
      <c r="M1226" s="184">
        <f t="shared" si="385"/>
        <v>0</v>
      </c>
      <c r="N1226" s="184">
        <f t="shared" si="386"/>
        <v>0</v>
      </c>
      <c r="O1226" s="184">
        <f t="shared" si="387"/>
        <v>0</v>
      </c>
      <c r="P1226" s="185">
        <f t="shared" si="379"/>
        <v>0</v>
      </c>
      <c r="Q1226" s="184">
        <f t="shared" si="380"/>
        <v>0</v>
      </c>
      <c r="R1226" s="184">
        <f t="shared" si="381"/>
        <v>0</v>
      </c>
      <c r="S1226" s="184">
        <f t="shared" si="382"/>
        <v>0</v>
      </c>
      <c r="T1226" s="444" t="str">
        <f t="shared" si="390"/>
        <v/>
      </c>
      <c r="U1226" s="440">
        <v>1</v>
      </c>
      <c r="V1226" s="440">
        <v>1</v>
      </c>
      <c r="W1226" s="440">
        <v>1</v>
      </c>
      <c r="X1226" s="440">
        <v>1</v>
      </c>
      <c r="Y1226" s="179"/>
      <c r="Z1226" s="186">
        <f t="shared" si="388"/>
        <v>0</v>
      </c>
      <c r="AA1226" s="187">
        <f t="shared" si="389"/>
        <v>0</v>
      </c>
      <c r="AB1226" s="188"/>
    </row>
    <row r="1227" spans="2:28" ht="18" customHeight="1">
      <c r="B1227" s="179"/>
      <c r="C1227" s="80"/>
      <c r="D1227" s="180"/>
      <c r="E1227" s="181"/>
      <c r="F1227" s="80"/>
      <c r="G1227" s="80"/>
      <c r="H1227" s="57"/>
      <c r="I1227" s="508"/>
      <c r="J1227" s="182"/>
      <c r="K1227" s="183">
        <f t="shared" si="383"/>
        <v>0</v>
      </c>
      <c r="L1227" s="184">
        <f t="shared" si="384"/>
        <v>0</v>
      </c>
      <c r="M1227" s="184">
        <f t="shared" si="385"/>
        <v>0</v>
      </c>
      <c r="N1227" s="184">
        <f t="shared" si="386"/>
        <v>0</v>
      </c>
      <c r="O1227" s="184">
        <f t="shared" si="387"/>
        <v>0</v>
      </c>
      <c r="P1227" s="185">
        <f t="shared" si="379"/>
        <v>0</v>
      </c>
      <c r="Q1227" s="184">
        <f t="shared" si="380"/>
        <v>0</v>
      </c>
      <c r="R1227" s="184">
        <f t="shared" si="381"/>
        <v>0</v>
      </c>
      <c r="S1227" s="184">
        <f t="shared" si="382"/>
        <v>0</v>
      </c>
      <c r="T1227" s="444" t="str">
        <f t="shared" si="390"/>
        <v/>
      </c>
      <c r="U1227" s="440">
        <v>1</v>
      </c>
      <c r="V1227" s="440">
        <v>1</v>
      </c>
      <c r="W1227" s="440">
        <v>1</v>
      </c>
      <c r="X1227" s="440">
        <v>1</v>
      </c>
      <c r="Y1227" s="179"/>
      <c r="Z1227" s="186">
        <f t="shared" si="388"/>
        <v>0</v>
      </c>
      <c r="AA1227" s="187">
        <f t="shared" si="389"/>
        <v>0</v>
      </c>
      <c r="AB1227" s="188"/>
    </row>
    <row r="1228" spans="2:28" ht="18" customHeight="1">
      <c r="B1228" s="179"/>
      <c r="C1228" s="80"/>
      <c r="D1228" s="180"/>
      <c r="E1228" s="181"/>
      <c r="F1228" s="80"/>
      <c r="G1228" s="80"/>
      <c r="H1228" s="57"/>
      <c r="I1228" s="508"/>
      <c r="J1228" s="182"/>
      <c r="K1228" s="183">
        <f t="shared" si="383"/>
        <v>0</v>
      </c>
      <c r="L1228" s="184">
        <f t="shared" si="384"/>
        <v>0</v>
      </c>
      <c r="M1228" s="184">
        <f t="shared" si="385"/>
        <v>0</v>
      </c>
      <c r="N1228" s="184">
        <f t="shared" si="386"/>
        <v>0</v>
      </c>
      <c r="O1228" s="184">
        <f t="shared" si="387"/>
        <v>0</v>
      </c>
      <c r="P1228" s="185">
        <f t="shared" si="379"/>
        <v>0</v>
      </c>
      <c r="Q1228" s="184">
        <f t="shared" si="380"/>
        <v>0</v>
      </c>
      <c r="R1228" s="184">
        <f t="shared" si="381"/>
        <v>0</v>
      </c>
      <c r="S1228" s="184">
        <f t="shared" si="382"/>
        <v>0</v>
      </c>
      <c r="T1228" s="444" t="str">
        <f t="shared" si="390"/>
        <v/>
      </c>
      <c r="U1228" s="440">
        <v>1</v>
      </c>
      <c r="V1228" s="440">
        <v>1</v>
      </c>
      <c r="W1228" s="440">
        <v>1</v>
      </c>
      <c r="X1228" s="440">
        <v>1</v>
      </c>
      <c r="Y1228" s="179"/>
      <c r="Z1228" s="186">
        <f t="shared" si="388"/>
        <v>0</v>
      </c>
      <c r="AA1228" s="187">
        <f t="shared" si="389"/>
        <v>0</v>
      </c>
      <c r="AB1228" s="188"/>
    </row>
    <row r="1229" spans="2:28" ht="18" customHeight="1">
      <c r="B1229" s="179"/>
      <c r="C1229" s="80"/>
      <c r="D1229" s="180"/>
      <c r="E1229" s="181"/>
      <c r="F1229" s="80"/>
      <c r="G1229" s="80"/>
      <c r="H1229" s="57"/>
      <c r="I1229" s="508"/>
      <c r="J1229" s="182"/>
      <c r="K1229" s="183">
        <f t="shared" si="383"/>
        <v>0</v>
      </c>
      <c r="L1229" s="184">
        <f t="shared" si="384"/>
        <v>0</v>
      </c>
      <c r="M1229" s="184">
        <f t="shared" si="385"/>
        <v>0</v>
      </c>
      <c r="N1229" s="184">
        <f t="shared" si="386"/>
        <v>0</v>
      </c>
      <c r="O1229" s="184">
        <f t="shared" si="387"/>
        <v>0</v>
      </c>
      <c r="P1229" s="185">
        <f t="shared" si="379"/>
        <v>0</v>
      </c>
      <c r="Q1229" s="184">
        <f t="shared" si="380"/>
        <v>0</v>
      </c>
      <c r="R1229" s="184">
        <f t="shared" si="381"/>
        <v>0</v>
      </c>
      <c r="S1229" s="184">
        <f t="shared" si="382"/>
        <v>0</v>
      </c>
      <c r="T1229" s="444" t="str">
        <f t="shared" si="390"/>
        <v/>
      </c>
      <c r="U1229" s="440">
        <v>1</v>
      </c>
      <c r="V1229" s="440">
        <v>1</v>
      </c>
      <c r="W1229" s="440">
        <v>1</v>
      </c>
      <c r="X1229" s="440">
        <v>1</v>
      </c>
      <c r="Y1229" s="179"/>
      <c r="Z1229" s="186">
        <f t="shared" si="388"/>
        <v>0</v>
      </c>
      <c r="AA1229" s="187">
        <f t="shared" si="389"/>
        <v>0</v>
      </c>
      <c r="AB1229" s="188"/>
    </row>
    <row r="1230" spans="2:28" ht="18" customHeight="1">
      <c r="B1230" s="179"/>
      <c r="C1230" s="80"/>
      <c r="D1230" s="180"/>
      <c r="E1230" s="181"/>
      <c r="F1230" s="80"/>
      <c r="G1230" s="80"/>
      <c r="H1230" s="57"/>
      <c r="I1230" s="508"/>
      <c r="J1230" s="182"/>
      <c r="K1230" s="183">
        <f t="shared" si="383"/>
        <v>0</v>
      </c>
      <c r="L1230" s="184">
        <f t="shared" si="384"/>
        <v>0</v>
      </c>
      <c r="M1230" s="184">
        <f t="shared" si="385"/>
        <v>0</v>
      </c>
      <c r="N1230" s="184">
        <f t="shared" si="386"/>
        <v>0</v>
      </c>
      <c r="O1230" s="184">
        <f t="shared" si="387"/>
        <v>0</v>
      </c>
      <c r="P1230" s="185">
        <f t="shared" si="379"/>
        <v>0</v>
      </c>
      <c r="Q1230" s="184">
        <f t="shared" si="380"/>
        <v>0</v>
      </c>
      <c r="R1230" s="184">
        <f t="shared" si="381"/>
        <v>0</v>
      </c>
      <c r="S1230" s="184">
        <f t="shared" si="382"/>
        <v>0</v>
      </c>
      <c r="T1230" s="444" t="str">
        <f t="shared" si="390"/>
        <v/>
      </c>
      <c r="U1230" s="440">
        <v>1</v>
      </c>
      <c r="V1230" s="440">
        <v>1</v>
      </c>
      <c r="W1230" s="440">
        <v>1</v>
      </c>
      <c r="X1230" s="440">
        <v>1</v>
      </c>
      <c r="Y1230" s="179"/>
      <c r="Z1230" s="186">
        <f t="shared" si="388"/>
        <v>0</v>
      </c>
      <c r="AA1230" s="187">
        <f t="shared" si="389"/>
        <v>0</v>
      </c>
      <c r="AB1230" s="188"/>
    </row>
    <row r="1231" spans="2:28" ht="18" customHeight="1">
      <c r="B1231" s="179"/>
      <c r="C1231" s="80"/>
      <c r="D1231" s="180"/>
      <c r="E1231" s="181"/>
      <c r="F1231" s="80"/>
      <c r="G1231" s="80"/>
      <c r="H1231" s="57"/>
      <c r="I1231" s="508"/>
      <c r="J1231" s="182"/>
      <c r="K1231" s="183">
        <f t="shared" si="383"/>
        <v>0</v>
      </c>
      <c r="L1231" s="184">
        <f t="shared" si="384"/>
        <v>0</v>
      </c>
      <c r="M1231" s="184">
        <f t="shared" si="385"/>
        <v>0</v>
      </c>
      <c r="N1231" s="184">
        <f t="shared" si="386"/>
        <v>0</v>
      </c>
      <c r="O1231" s="184">
        <f t="shared" si="387"/>
        <v>0</v>
      </c>
      <c r="P1231" s="185">
        <f t="shared" si="379"/>
        <v>0</v>
      </c>
      <c r="Q1231" s="184">
        <f t="shared" si="380"/>
        <v>0</v>
      </c>
      <c r="R1231" s="184">
        <f t="shared" si="381"/>
        <v>0</v>
      </c>
      <c r="S1231" s="184">
        <f t="shared" si="382"/>
        <v>0</v>
      </c>
      <c r="T1231" s="444" t="str">
        <f t="shared" si="390"/>
        <v/>
      </c>
      <c r="U1231" s="440">
        <v>1</v>
      </c>
      <c r="V1231" s="440">
        <v>1</v>
      </c>
      <c r="W1231" s="440">
        <v>1</v>
      </c>
      <c r="X1231" s="440">
        <v>1</v>
      </c>
      <c r="Y1231" s="179"/>
      <c r="Z1231" s="186">
        <f t="shared" si="388"/>
        <v>0</v>
      </c>
      <c r="AA1231" s="187">
        <f t="shared" si="389"/>
        <v>0</v>
      </c>
      <c r="AB1231" s="188"/>
    </row>
    <row r="1232" spans="2:28" ht="18" customHeight="1">
      <c r="B1232" s="179"/>
      <c r="C1232" s="80"/>
      <c r="D1232" s="180"/>
      <c r="E1232" s="181"/>
      <c r="F1232" s="80"/>
      <c r="G1232" s="80"/>
      <c r="H1232" s="57"/>
      <c r="I1232" s="508"/>
      <c r="J1232" s="182"/>
      <c r="K1232" s="183">
        <f t="shared" si="383"/>
        <v>0</v>
      </c>
      <c r="L1232" s="184">
        <f t="shared" si="384"/>
        <v>0</v>
      </c>
      <c r="M1232" s="184">
        <f t="shared" si="385"/>
        <v>0</v>
      </c>
      <c r="N1232" s="184">
        <f t="shared" si="386"/>
        <v>0</v>
      </c>
      <c r="O1232" s="184">
        <f t="shared" si="387"/>
        <v>0</v>
      </c>
      <c r="P1232" s="185">
        <f t="shared" si="379"/>
        <v>0</v>
      </c>
      <c r="Q1232" s="184">
        <f t="shared" si="380"/>
        <v>0</v>
      </c>
      <c r="R1232" s="184">
        <f t="shared" si="381"/>
        <v>0</v>
      </c>
      <c r="S1232" s="184">
        <f t="shared" si="382"/>
        <v>0</v>
      </c>
      <c r="T1232" s="444" t="str">
        <f t="shared" si="390"/>
        <v/>
      </c>
      <c r="U1232" s="440">
        <v>1</v>
      </c>
      <c r="V1232" s="440">
        <v>1</v>
      </c>
      <c r="W1232" s="440">
        <v>1</v>
      </c>
      <c r="X1232" s="440">
        <v>1</v>
      </c>
      <c r="Y1232" s="179"/>
      <c r="Z1232" s="186">
        <f t="shared" si="388"/>
        <v>0</v>
      </c>
      <c r="AA1232" s="187">
        <f t="shared" si="389"/>
        <v>0</v>
      </c>
      <c r="AB1232" s="188"/>
    </row>
    <row r="1233" spans="2:28" ht="18" customHeight="1">
      <c r="B1233" s="179"/>
      <c r="C1233" s="80"/>
      <c r="D1233" s="180"/>
      <c r="E1233" s="181"/>
      <c r="F1233" s="80"/>
      <c r="G1233" s="80"/>
      <c r="H1233" s="57"/>
      <c r="I1233" s="508"/>
      <c r="J1233" s="182"/>
      <c r="K1233" s="183">
        <f t="shared" si="383"/>
        <v>0</v>
      </c>
      <c r="L1233" s="184">
        <f t="shared" si="384"/>
        <v>0</v>
      </c>
      <c r="M1233" s="184">
        <f t="shared" si="385"/>
        <v>0</v>
      </c>
      <c r="N1233" s="184">
        <f t="shared" si="386"/>
        <v>0</v>
      </c>
      <c r="O1233" s="184">
        <f t="shared" si="387"/>
        <v>0</v>
      </c>
      <c r="P1233" s="185">
        <f t="shared" si="379"/>
        <v>0</v>
      </c>
      <c r="Q1233" s="184">
        <f t="shared" si="380"/>
        <v>0</v>
      </c>
      <c r="R1233" s="184">
        <f t="shared" si="381"/>
        <v>0</v>
      </c>
      <c r="S1233" s="184">
        <f t="shared" si="382"/>
        <v>0</v>
      </c>
      <c r="T1233" s="444" t="str">
        <f t="shared" si="390"/>
        <v/>
      </c>
      <c r="U1233" s="440">
        <v>1</v>
      </c>
      <c r="V1233" s="440">
        <v>1</v>
      </c>
      <c r="W1233" s="440">
        <v>1</v>
      </c>
      <c r="X1233" s="440">
        <v>1</v>
      </c>
      <c r="Y1233" s="179"/>
      <c r="Z1233" s="186">
        <f t="shared" si="388"/>
        <v>0</v>
      </c>
      <c r="AA1233" s="187">
        <f t="shared" si="389"/>
        <v>0</v>
      </c>
      <c r="AB1233" s="188"/>
    </row>
    <row r="1234" spans="2:28" ht="18" customHeight="1">
      <c r="B1234" s="179"/>
      <c r="C1234" s="80"/>
      <c r="D1234" s="180"/>
      <c r="E1234" s="181"/>
      <c r="F1234" s="80"/>
      <c r="G1234" s="80"/>
      <c r="H1234" s="57"/>
      <c r="I1234" s="508"/>
      <c r="J1234" s="182"/>
      <c r="K1234" s="183">
        <f t="shared" si="383"/>
        <v>0</v>
      </c>
      <c r="L1234" s="184">
        <f t="shared" si="384"/>
        <v>0</v>
      </c>
      <c r="M1234" s="184">
        <f t="shared" si="385"/>
        <v>0</v>
      </c>
      <c r="N1234" s="184">
        <f t="shared" si="386"/>
        <v>0</v>
      </c>
      <c r="O1234" s="184">
        <f t="shared" si="387"/>
        <v>0</v>
      </c>
      <c r="P1234" s="185">
        <f t="shared" si="379"/>
        <v>0</v>
      </c>
      <c r="Q1234" s="184">
        <f t="shared" si="380"/>
        <v>0</v>
      </c>
      <c r="R1234" s="184">
        <f t="shared" si="381"/>
        <v>0</v>
      </c>
      <c r="S1234" s="184">
        <f t="shared" si="382"/>
        <v>0</v>
      </c>
      <c r="T1234" s="444" t="str">
        <f t="shared" si="390"/>
        <v/>
      </c>
      <c r="U1234" s="440">
        <v>1</v>
      </c>
      <c r="V1234" s="440">
        <v>1</v>
      </c>
      <c r="W1234" s="440">
        <v>1</v>
      </c>
      <c r="X1234" s="440">
        <v>1</v>
      </c>
      <c r="Y1234" s="179"/>
      <c r="Z1234" s="186">
        <f t="shared" si="388"/>
        <v>0</v>
      </c>
      <c r="AA1234" s="187">
        <f t="shared" si="389"/>
        <v>0</v>
      </c>
      <c r="AB1234" s="188"/>
    </row>
    <row r="1235" spans="2:28" ht="18" customHeight="1">
      <c r="B1235" s="179"/>
      <c r="C1235" s="80"/>
      <c r="D1235" s="180"/>
      <c r="E1235" s="181"/>
      <c r="F1235" s="80"/>
      <c r="G1235" s="80"/>
      <c r="H1235" s="57"/>
      <c r="I1235" s="508"/>
      <c r="J1235" s="182"/>
      <c r="K1235" s="183">
        <f t="shared" si="383"/>
        <v>0</v>
      </c>
      <c r="L1235" s="184">
        <f t="shared" si="384"/>
        <v>0</v>
      </c>
      <c r="M1235" s="184">
        <f t="shared" si="385"/>
        <v>0</v>
      </c>
      <c r="N1235" s="184">
        <f t="shared" si="386"/>
        <v>0</v>
      </c>
      <c r="O1235" s="184">
        <f t="shared" si="387"/>
        <v>0</v>
      </c>
      <c r="P1235" s="185">
        <f t="shared" si="379"/>
        <v>0</v>
      </c>
      <c r="Q1235" s="184">
        <f t="shared" si="380"/>
        <v>0</v>
      </c>
      <c r="R1235" s="184">
        <f t="shared" si="381"/>
        <v>0</v>
      </c>
      <c r="S1235" s="184">
        <f t="shared" si="382"/>
        <v>0</v>
      </c>
      <c r="T1235" s="444" t="str">
        <f t="shared" si="390"/>
        <v/>
      </c>
      <c r="U1235" s="440">
        <v>1</v>
      </c>
      <c r="V1235" s="440">
        <v>1</v>
      </c>
      <c r="W1235" s="440">
        <v>1</v>
      </c>
      <c r="X1235" s="440">
        <v>1</v>
      </c>
      <c r="Y1235" s="179"/>
      <c r="Z1235" s="186">
        <f t="shared" si="388"/>
        <v>0</v>
      </c>
      <c r="AA1235" s="187">
        <f t="shared" si="389"/>
        <v>0</v>
      </c>
      <c r="AB1235" s="188"/>
    </row>
    <row r="1236" spans="2:28" ht="18" customHeight="1">
      <c r="B1236" s="179"/>
      <c r="C1236" s="80"/>
      <c r="D1236" s="180"/>
      <c r="E1236" s="181"/>
      <c r="F1236" s="80"/>
      <c r="G1236" s="80"/>
      <c r="H1236" s="57"/>
      <c r="I1236" s="508"/>
      <c r="J1236" s="182"/>
      <c r="K1236" s="183">
        <f t="shared" si="383"/>
        <v>0</v>
      </c>
      <c r="L1236" s="184">
        <f t="shared" si="384"/>
        <v>0</v>
      </c>
      <c r="M1236" s="184">
        <f t="shared" si="385"/>
        <v>0</v>
      </c>
      <c r="N1236" s="184">
        <f t="shared" si="386"/>
        <v>0</v>
      </c>
      <c r="O1236" s="184">
        <f t="shared" si="387"/>
        <v>0</v>
      </c>
      <c r="P1236" s="185">
        <f t="shared" si="379"/>
        <v>0</v>
      </c>
      <c r="Q1236" s="184">
        <f t="shared" si="380"/>
        <v>0</v>
      </c>
      <c r="R1236" s="184">
        <f t="shared" si="381"/>
        <v>0</v>
      </c>
      <c r="S1236" s="184">
        <f t="shared" si="382"/>
        <v>0</v>
      </c>
      <c r="T1236" s="444" t="str">
        <f t="shared" si="390"/>
        <v/>
      </c>
      <c r="U1236" s="440">
        <v>1</v>
      </c>
      <c r="V1236" s="440">
        <v>1</v>
      </c>
      <c r="W1236" s="440">
        <v>1</v>
      </c>
      <c r="X1236" s="440">
        <v>1</v>
      </c>
      <c r="Y1236" s="179"/>
      <c r="Z1236" s="186">
        <f t="shared" si="388"/>
        <v>0</v>
      </c>
      <c r="AA1236" s="187">
        <f t="shared" si="389"/>
        <v>0</v>
      </c>
      <c r="AB1236" s="188"/>
    </row>
    <row r="1237" spans="2:28" ht="18" customHeight="1">
      <c r="B1237" s="179"/>
      <c r="C1237" s="80"/>
      <c r="D1237" s="180"/>
      <c r="E1237" s="181"/>
      <c r="F1237" s="80"/>
      <c r="G1237" s="80"/>
      <c r="H1237" s="57"/>
      <c r="I1237" s="508"/>
      <c r="J1237" s="182"/>
      <c r="K1237" s="183">
        <f t="shared" si="383"/>
        <v>0</v>
      </c>
      <c r="L1237" s="184">
        <f t="shared" si="384"/>
        <v>0</v>
      </c>
      <c r="M1237" s="184">
        <f t="shared" si="385"/>
        <v>0</v>
      </c>
      <c r="N1237" s="184">
        <f t="shared" si="386"/>
        <v>0</v>
      </c>
      <c r="O1237" s="184">
        <f t="shared" si="387"/>
        <v>0</v>
      </c>
      <c r="P1237" s="185">
        <f t="shared" si="379"/>
        <v>0</v>
      </c>
      <c r="Q1237" s="184">
        <f t="shared" si="380"/>
        <v>0</v>
      </c>
      <c r="R1237" s="184">
        <f t="shared" si="381"/>
        <v>0</v>
      </c>
      <c r="S1237" s="184">
        <f t="shared" si="382"/>
        <v>0</v>
      </c>
      <c r="T1237" s="444" t="str">
        <f t="shared" si="390"/>
        <v/>
      </c>
      <c r="U1237" s="440">
        <v>1</v>
      </c>
      <c r="V1237" s="440">
        <v>1</v>
      </c>
      <c r="W1237" s="440">
        <v>1</v>
      </c>
      <c r="X1237" s="440">
        <v>1</v>
      </c>
      <c r="Y1237" s="179"/>
      <c r="Z1237" s="186">
        <f t="shared" si="388"/>
        <v>0</v>
      </c>
      <c r="AA1237" s="187">
        <f t="shared" si="389"/>
        <v>0</v>
      </c>
      <c r="AB1237" s="188"/>
    </row>
    <row r="1238" spans="2:28" ht="18" customHeight="1">
      <c r="B1238" s="179"/>
      <c r="C1238" s="80"/>
      <c r="D1238" s="180"/>
      <c r="E1238" s="181"/>
      <c r="F1238" s="80"/>
      <c r="G1238" s="80"/>
      <c r="H1238" s="57"/>
      <c r="I1238" s="508"/>
      <c r="J1238" s="182"/>
      <c r="K1238" s="183">
        <f t="shared" si="383"/>
        <v>0</v>
      </c>
      <c r="L1238" s="184">
        <f t="shared" si="384"/>
        <v>0</v>
      </c>
      <c r="M1238" s="184">
        <f t="shared" si="385"/>
        <v>0</v>
      </c>
      <c r="N1238" s="184">
        <f t="shared" si="386"/>
        <v>0</v>
      </c>
      <c r="O1238" s="184">
        <f t="shared" si="387"/>
        <v>0</v>
      </c>
      <c r="P1238" s="185">
        <f t="shared" si="379"/>
        <v>0</v>
      </c>
      <c r="Q1238" s="184">
        <f t="shared" si="380"/>
        <v>0</v>
      </c>
      <c r="R1238" s="184">
        <f t="shared" si="381"/>
        <v>0</v>
      </c>
      <c r="S1238" s="184">
        <f t="shared" si="382"/>
        <v>0</v>
      </c>
      <c r="T1238" s="444" t="str">
        <f t="shared" si="390"/>
        <v/>
      </c>
      <c r="U1238" s="440">
        <v>1</v>
      </c>
      <c r="V1238" s="440">
        <v>1</v>
      </c>
      <c r="W1238" s="440">
        <v>1</v>
      </c>
      <c r="X1238" s="440">
        <v>1</v>
      </c>
      <c r="Y1238" s="179"/>
      <c r="Z1238" s="186">
        <f t="shared" si="388"/>
        <v>0</v>
      </c>
      <c r="AA1238" s="187">
        <f t="shared" si="389"/>
        <v>0</v>
      </c>
      <c r="AB1238" s="188"/>
    </row>
    <row r="1239" spans="2:28" ht="18" customHeight="1">
      <c r="B1239" s="179"/>
      <c r="C1239" s="80"/>
      <c r="D1239" s="180"/>
      <c r="E1239" s="181"/>
      <c r="F1239" s="80"/>
      <c r="G1239" s="80"/>
      <c r="H1239" s="57"/>
      <c r="I1239" s="508"/>
      <c r="J1239" s="182"/>
      <c r="K1239" s="183">
        <f t="shared" si="383"/>
        <v>0</v>
      </c>
      <c r="L1239" s="184">
        <f t="shared" si="384"/>
        <v>0</v>
      </c>
      <c r="M1239" s="184">
        <f t="shared" si="385"/>
        <v>0</v>
      </c>
      <c r="N1239" s="184">
        <f t="shared" si="386"/>
        <v>0</v>
      </c>
      <c r="O1239" s="184">
        <f t="shared" si="387"/>
        <v>0</v>
      </c>
      <c r="P1239" s="185">
        <f t="shared" si="379"/>
        <v>0</v>
      </c>
      <c r="Q1239" s="184">
        <f t="shared" si="380"/>
        <v>0</v>
      </c>
      <c r="R1239" s="184">
        <f t="shared" si="381"/>
        <v>0</v>
      </c>
      <c r="S1239" s="184">
        <f t="shared" si="382"/>
        <v>0</v>
      </c>
      <c r="T1239" s="444" t="str">
        <f t="shared" si="390"/>
        <v/>
      </c>
      <c r="U1239" s="440">
        <v>1</v>
      </c>
      <c r="V1239" s="440">
        <v>1</v>
      </c>
      <c r="W1239" s="440">
        <v>1</v>
      </c>
      <c r="X1239" s="440">
        <v>1</v>
      </c>
      <c r="Y1239" s="179"/>
      <c r="Z1239" s="186">
        <f t="shared" si="388"/>
        <v>0</v>
      </c>
      <c r="AA1239" s="187">
        <f t="shared" si="389"/>
        <v>0</v>
      </c>
      <c r="AB1239" s="188"/>
    </row>
    <row r="1240" spans="2:28" ht="18" customHeight="1">
      <c r="B1240" s="179"/>
      <c r="C1240" s="80"/>
      <c r="D1240" s="180"/>
      <c r="E1240" s="181"/>
      <c r="F1240" s="80"/>
      <c r="G1240" s="80"/>
      <c r="H1240" s="57"/>
      <c r="I1240" s="508"/>
      <c r="J1240" s="182"/>
      <c r="K1240" s="183">
        <f t="shared" si="383"/>
        <v>0</v>
      </c>
      <c r="L1240" s="184">
        <f t="shared" si="384"/>
        <v>0</v>
      </c>
      <c r="M1240" s="184">
        <f t="shared" si="385"/>
        <v>0</v>
      </c>
      <c r="N1240" s="184">
        <f t="shared" si="386"/>
        <v>0</v>
      </c>
      <c r="O1240" s="184">
        <f t="shared" si="387"/>
        <v>0</v>
      </c>
      <c r="P1240" s="185">
        <f t="shared" si="379"/>
        <v>0</v>
      </c>
      <c r="Q1240" s="184">
        <f t="shared" si="380"/>
        <v>0</v>
      </c>
      <c r="R1240" s="184">
        <f t="shared" si="381"/>
        <v>0</v>
      </c>
      <c r="S1240" s="184">
        <f t="shared" si="382"/>
        <v>0</v>
      </c>
      <c r="T1240" s="444" t="str">
        <f t="shared" si="390"/>
        <v/>
      </c>
      <c r="U1240" s="440">
        <v>1</v>
      </c>
      <c r="V1240" s="440">
        <v>1</v>
      </c>
      <c r="W1240" s="440">
        <v>1</v>
      </c>
      <c r="X1240" s="440">
        <v>1</v>
      </c>
      <c r="Y1240" s="179"/>
      <c r="Z1240" s="186">
        <f t="shared" si="388"/>
        <v>0</v>
      </c>
      <c r="AA1240" s="187">
        <f t="shared" si="389"/>
        <v>0</v>
      </c>
      <c r="AB1240" s="188"/>
    </row>
    <row r="1241" spans="2:28" ht="18" customHeight="1">
      <c r="B1241" s="179"/>
      <c r="C1241" s="80"/>
      <c r="D1241" s="180"/>
      <c r="E1241" s="181"/>
      <c r="F1241" s="80"/>
      <c r="G1241" s="80"/>
      <c r="H1241" s="57"/>
      <c r="I1241" s="508"/>
      <c r="J1241" s="182"/>
      <c r="K1241" s="183">
        <f t="shared" si="383"/>
        <v>0</v>
      </c>
      <c r="L1241" s="184">
        <f t="shared" si="384"/>
        <v>0</v>
      </c>
      <c r="M1241" s="184">
        <f t="shared" si="385"/>
        <v>0</v>
      </c>
      <c r="N1241" s="184">
        <f t="shared" si="386"/>
        <v>0</v>
      </c>
      <c r="O1241" s="184">
        <f t="shared" si="387"/>
        <v>0</v>
      </c>
      <c r="P1241" s="185">
        <f t="shared" si="379"/>
        <v>0</v>
      </c>
      <c r="Q1241" s="184">
        <f t="shared" si="380"/>
        <v>0</v>
      </c>
      <c r="R1241" s="184">
        <f t="shared" si="381"/>
        <v>0</v>
      </c>
      <c r="S1241" s="184">
        <f t="shared" si="382"/>
        <v>0</v>
      </c>
      <c r="T1241" s="444" t="str">
        <f t="shared" si="390"/>
        <v/>
      </c>
      <c r="U1241" s="440">
        <v>1</v>
      </c>
      <c r="V1241" s="440">
        <v>1</v>
      </c>
      <c r="W1241" s="440">
        <v>1</v>
      </c>
      <c r="X1241" s="440">
        <v>1</v>
      </c>
      <c r="Y1241" s="179"/>
      <c r="Z1241" s="186">
        <f t="shared" si="388"/>
        <v>0</v>
      </c>
      <c r="AA1241" s="187">
        <f t="shared" si="389"/>
        <v>0</v>
      </c>
      <c r="AB1241" s="188"/>
    </row>
    <row r="1242" spans="2:28" ht="18" customHeight="1">
      <c r="B1242" s="179"/>
      <c r="C1242" s="80"/>
      <c r="D1242" s="180"/>
      <c r="E1242" s="181"/>
      <c r="F1242" s="80"/>
      <c r="G1242" s="80"/>
      <c r="H1242" s="57"/>
      <c r="I1242" s="508"/>
      <c r="J1242" s="182"/>
      <c r="K1242" s="183">
        <f t="shared" si="383"/>
        <v>0</v>
      </c>
      <c r="L1242" s="184">
        <f t="shared" si="384"/>
        <v>0</v>
      </c>
      <c r="M1242" s="184">
        <f t="shared" si="385"/>
        <v>0</v>
      </c>
      <c r="N1242" s="184">
        <f t="shared" si="386"/>
        <v>0</v>
      </c>
      <c r="O1242" s="184">
        <f t="shared" si="387"/>
        <v>0</v>
      </c>
      <c r="P1242" s="185">
        <f t="shared" si="379"/>
        <v>0</v>
      </c>
      <c r="Q1242" s="184">
        <f t="shared" si="380"/>
        <v>0</v>
      </c>
      <c r="R1242" s="184">
        <f t="shared" si="381"/>
        <v>0</v>
      </c>
      <c r="S1242" s="184">
        <f t="shared" si="382"/>
        <v>0</v>
      </c>
      <c r="T1242" s="444" t="str">
        <f t="shared" si="390"/>
        <v/>
      </c>
      <c r="U1242" s="440">
        <v>1</v>
      </c>
      <c r="V1242" s="440">
        <v>1</v>
      </c>
      <c r="W1242" s="440">
        <v>1</v>
      </c>
      <c r="X1242" s="440">
        <v>1</v>
      </c>
      <c r="Y1242" s="179"/>
      <c r="Z1242" s="186">
        <f t="shared" si="388"/>
        <v>0</v>
      </c>
      <c r="AA1242" s="187">
        <f t="shared" si="389"/>
        <v>0</v>
      </c>
      <c r="AB1242" s="188"/>
    </row>
    <row r="1243" spans="2:28" ht="18" customHeight="1">
      <c r="B1243" s="179"/>
      <c r="C1243" s="80"/>
      <c r="D1243" s="180"/>
      <c r="E1243" s="181"/>
      <c r="F1243" s="80"/>
      <c r="G1243" s="80"/>
      <c r="H1243" s="57"/>
      <c r="I1243" s="508"/>
      <c r="J1243" s="182"/>
      <c r="K1243" s="183">
        <f t="shared" si="383"/>
        <v>0</v>
      </c>
      <c r="L1243" s="184">
        <f t="shared" si="384"/>
        <v>0</v>
      </c>
      <c r="M1243" s="184">
        <f t="shared" si="385"/>
        <v>0</v>
      </c>
      <c r="N1243" s="184">
        <f t="shared" si="386"/>
        <v>0</v>
      </c>
      <c r="O1243" s="184">
        <f t="shared" si="387"/>
        <v>0</v>
      </c>
      <c r="P1243" s="185">
        <f t="shared" si="379"/>
        <v>0</v>
      </c>
      <c r="Q1243" s="184">
        <f t="shared" si="380"/>
        <v>0</v>
      </c>
      <c r="R1243" s="184">
        <f t="shared" si="381"/>
        <v>0</v>
      </c>
      <c r="S1243" s="184">
        <f t="shared" si="382"/>
        <v>0</v>
      </c>
      <c r="T1243" s="444" t="str">
        <f t="shared" si="390"/>
        <v/>
      </c>
      <c r="U1243" s="440">
        <v>1</v>
      </c>
      <c r="V1243" s="440">
        <v>1</v>
      </c>
      <c r="W1243" s="440">
        <v>1</v>
      </c>
      <c r="X1243" s="440">
        <v>1</v>
      </c>
      <c r="Y1243" s="179"/>
      <c r="Z1243" s="186">
        <f t="shared" si="388"/>
        <v>0</v>
      </c>
      <c r="AA1243" s="187">
        <f t="shared" si="389"/>
        <v>0</v>
      </c>
      <c r="AB1243" s="188"/>
    </row>
    <row r="1244" spans="2:28" ht="18" customHeight="1">
      <c r="B1244" s="179"/>
      <c r="C1244" s="80"/>
      <c r="D1244" s="180"/>
      <c r="E1244" s="181"/>
      <c r="F1244" s="80"/>
      <c r="G1244" s="80"/>
      <c r="H1244" s="57"/>
      <c r="I1244" s="508"/>
      <c r="J1244" s="182"/>
      <c r="K1244" s="183">
        <f t="shared" si="383"/>
        <v>0</v>
      </c>
      <c r="L1244" s="184">
        <f t="shared" si="384"/>
        <v>0</v>
      </c>
      <c r="M1244" s="184">
        <f t="shared" si="385"/>
        <v>0</v>
      </c>
      <c r="N1244" s="184">
        <f t="shared" si="386"/>
        <v>0</v>
      </c>
      <c r="O1244" s="184">
        <f t="shared" si="387"/>
        <v>0</v>
      </c>
      <c r="P1244" s="185">
        <f t="shared" si="379"/>
        <v>0</v>
      </c>
      <c r="Q1244" s="184">
        <f t="shared" si="380"/>
        <v>0</v>
      </c>
      <c r="R1244" s="184">
        <f t="shared" si="381"/>
        <v>0</v>
      </c>
      <c r="S1244" s="184">
        <f t="shared" si="382"/>
        <v>0</v>
      </c>
      <c r="T1244" s="444" t="str">
        <f t="shared" si="390"/>
        <v/>
      </c>
      <c r="U1244" s="440">
        <v>1</v>
      </c>
      <c r="V1244" s="440">
        <v>1</v>
      </c>
      <c r="W1244" s="440">
        <v>1</v>
      </c>
      <c r="X1244" s="440">
        <v>1</v>
      </c>
      <c r="Y1244" s="179"/>
      <c r="Z1244" s="186">
        <f t="shared" si="388"/>
        <v>0</v>
      </c>
      <c r="AA1244" s="187">
        <f t="shared" si="389"/>
        <v>0</v>
      </c>
      <c r="AB1244" s="188"/>
    </row>
    <row r="1245" spans="2:28" ht="18" customHeight="1">
      <c r="B1245" s="179"/>
      <c r="C1245" s="80"/>
      <c r="D1245" s="180"/>
      <c r="E1245" s="181"/>
      <c r="F1245" s="80"/>
      <c r="G1245" s="80"/>
      <c r="H1245" s="57"/>
      <c r="I1245" s="508"/>
      <c r="J1245" s="182"/>
      <c r="K1245" s="183">
        <f t="shared" si="383"/>
        <v>0</v>
      </c>
      <c r="L1245" s="184">
        <f t="shared" si="384"/>
        <v>0</v>
      </c>
      <c r="M1245" s="184">
        <f t="shared" si="385"/>
        <v>0</v>
      </c>
      <c r="N1245" s="184">
        <f t="shared" si="386"/>
        <v>0</v>
      </c>
      <c r="O1245" s="184">
        <f t="shared" si="387"/>
        <v>0</v>
      </c>
      <c r="P1245" s="185">
        <f t="shared" si="379"/>
        <v>0</v>
      </c>
      <c r="Q1245" s="184">
        <f t="shared" si="380"/>
        <v>0</v>
      </c>
      <c r="R1245" s="184">
        <f t="shared" si="381"/>
        <v>0</v>
      </c>
      <c r="S1245" s="184">
        <f t="shared" si="382"/>
        <v>0</v>
      </c>
      <c r="T1245" s="444" t="str">
        <f t="shared" si="390"/>
        <v/>
      </c>
      <c r="U1245" s="440">
        <v>1</v>
      </c>
      <c r="V1245" s="440">
        <v>1</v>
      </c>
      <c r="W1245" s="440">
        <v>1</v>
      </c>
      <c r="X1245" s="440">
        <v>1</v>
      </c>
      <c r="Y1245" s="179"/>
      <c r="Z1245" s="186">
        <f t="shared" si="388"/>
        <v>0</v>
      </c>
      <c r="AA1245" s="187">
        <f t="shared" si="389"/>
        <v>0</v>
      </c>
      <c r="AB1245" s="188"/>
    </row>
    <row r="1246" spans="2:28" ht="18" customHeight="1">
      <c r="B1246" s="179"/>
      <c r="C1246" s="80"/>
      <c r="D1246" s="180"/>
      <c r="E1246" s="181"/>
      <c r="F1246" s="80"/>
      <c r="G1246" s="80"/>
      <c r="H1246" s="57"/>
      <c r="I1246" s="508"/>
      <c r="J1246" s="182"/>
      <c r="K1246" s="183">
        <f t="shared" si="383"/>
        <v>0</v>
      </c>
      <c r="L1246" s="184">
        <f t="shared" si="384"/>
        <v>0</v>
      </c>
      <c r="M1246" s="184">
        <f t="shared" si="385"/>
        <v>0</v>
      </c>
      <c r="N1246" s="184">
        <f t="shared" si="386"/>
        <v>0</v>
      </c>
      <c r="O1246" s="184">
        <f t="shared" si="387"/>
        <v>0</v>
      </c>
      <c r="P1246" s="185">
        <f t="shared" si="379"/>
        <v>0</v>
      </c>
      <c r="Q1246" s="184">
        <f t="shared" si="380"/>
        <v>0</v>
      </c>
      <c r="R1246" s="184">
        <f t="shared" si="381"/>
        <v>0</v>
      </c>
      <c r="S1246" s="184">
        <f t="shared" si="382"/>
        <v>0</v>
      </c>
      <c r="T1246" s="444" t="str">
        <f t="shared" si="390"/>
        <v/>
      </c>
      <c r="U1246" s="440">
        <v>1</v>
      </c>
      <c r="V1246" s="440">
        <v>1</v>
      </c>
      <c r="W1246" s="440">
        <v>1</v>
      </c>
      <c r="X1246" s="440">
        <v>1</v>
      </c>
      <c r="Y1246" s="179"/>
      <c r="Z1246" s="186">
        <f t="shared" si="388"/>
        <v>0</v>
      </c>
      <c r="AA1246" s="187">
        <f t="shared" si="389"/>
        <v>0</v>
      </c>
      <c r="AB1246" s="188"/>
    </row>
    <row r="1247" spans="2:28" ht="18" customHeight="1">
      <c r="B1247" s="179"/>
      <c r="C1247" s="80"/>
      <c r="D1247" s="180"/>
      <c r="E1247" s="181"/>
      <c r="F1247" s="80"/>
      <c r="G1247" s="80"/>
      <c r="H1247" s="57"/>
      <c r="I1247" s="508"/>
      <c r="J1247" s="182"/>
      <c r="K1247" s="183">
        <f t="shared" si="383"/>
        <v>0</v>
      </c>
      <c r="L1247" s="184">
        <f t="shared" si="384"/>
        <v>0</v>
      </c>
      <c r="M1247" s="184">
        <f t="shared" si="385"/>
        <v>0</v>
      </c>
      <c r="N1247" s="184">
        <f t="shared" si="386"/>
        <v>0</v>
      </c>
      <c r="O1247" s="184">
        <f t="shared" si="387"/>
        <v>0</v>
      </c>
      <c r="P1247" s="185">
        <f t="shared" si="379"/>
        <v>0</v>
      </c>
      <c r="Q1247" s="184">
        <f t="shared" si="380"/>
        <v>0</v>
      </c>
      <c r="R1247" s="184">
        <f t="shared" si="381"/>
        <v>0</v>
      </c>
      <c r="S1247" s="184">
        <f t="shared" si="382"/>
        <v>0</v>
      </c>
      <c r="T1247" s="444" t="str">
        <f t="shared" si="390"/>
        <v/>
      </c>
      <c r="U1247" s="440">
        <v>1</v>
      </c>
      <c r="V1247" s="440">
        <v>1</v>
      </c>
      <c r="W1247" s="440">
        <v>1</v>
      </c>
      <c r="X1247" s="440">
        <v>1</v>
      </c>
      <c r="Y1247" s="179"/>
      <c r="Z1247" s="186">
        <f t="shared" si="388"/>
        <v>0</v>
      </c>
      <c r="AA1247" s="187">
        <f t="shared" si="389"/>
        <v>0</v>
      </c>
      <c r="AB1247" s="188"/>
    </row>
    <row r="1248" spans="2:28" ht="18" customHeight="1">
      <c r="B1248" s="179"/>
      <c r="C1248" s="80"/>
      <c r="D1248" s="180"/>
      <c r="E1248" s="181"/>
      <c r="F1248" s="80"/>
      <c r="G1248" s="80"/>
      <c r="H1248" s="57"/>
      <c r="I1248" s="508"/>
      <c r="J1248" s="182"/>
      <c r="K1248" s="183">
        <f t="shared" si="383"/>
        <v>0</v>
      </c>
      <c r="L1248" s="184">
        <f t="shared" si="384"/>
        <v>0</v>
      </c>
      <c r="M1248" s="184">
        <f t="shared" si="385"/>
        <v>0</v>
      </c>
      <c r="N1248" s="184">
        <f t="shared" si="386"/>
        <v>0</v>
      </c>
      <c r="O1248" s="184">
        <f t="shared" si="387"/>
        <v>0</v>
      </c>
      <c r="P1248" s="185">
        <f t="shared" si="379"/>
        <v>0</v>
      </c>
      <c r="Q1248" s="184">
        <f t="shared" si="380"/>
        <v>0</v>
      </c>
      <c r="R1248" s="184">
        <f t="shared" si="381"/>
        <v>0</v>
      </c>
      <c r="S1248" s="184">
        <f t="shared" si="382"/>
        <v>0</v>
      </c>
      <c r="T1248" s="444" t="str">
        <f t="shared" si="390"/>
        <v/>
      </c>
      <c r="U1248" s="440">
        <v>1</v>
      </c>
      <c r="V1248" s="440">
        <v>1</v>
      </c>
      <c r="W1248" s="440">
        <v>1</v>
      </c>
      <c r="X1248" s="440">
        <v>1</v>
      </c>
      <c r="Y1248" s="179"/>
      <c r="Z1248" s="186">
        <f t="shared" si="388"/>
        <v>0</v>
      </c>
      <c r="AA1248" s="187">
        <f t="shared" si="389"/>
        <v>0</v>
      </c>
      <c r="AB1248" s="188"/>
    </row>
    <row r="1249" spans="2:28" ht="18" customHeight="1">
      <c r="B1249" s="179"/>
      <c r="C1249" s="80"/>
      <c r="D1249" s="180"/>
      <c r="E1249" s="181"/>
      <c r="F1249" s="80"/>
      <c r="G1249" s="80"/>
      <c r="H1249" s="57"/>
      <c r="I1249" s="508"/>
      <c r="J1249" s="182"/>
      <c r="K1249" s="183">
        <f t="shared" si="383"/>
        <v>0</v>
      </c>
      <c r="L1249" s="184">
        <f t="shared" si="384"/>
        <v>0</v>
      </c>
      <c r="M1249" s="184">
        <f t="shared" si="385"/>
        <v>0</v>
      </c>
      <c r="N1249" s="184">
        <f t="shared" si="386"/>
        <v>0</v>
      </c>
      <c r="O1249" s="184">
        <f t="shared" si="387"/>
        <v>0</v>
      </c>
      <c r="P1249" s="185">
        <f t="shared" si="379"/>
        <v>0</v>
      </c>
      <c r="Q1249" s="184">
        <f t="shared" si="380"/>
        <v>0</v>
      </c>
      <c r="R1249" s="184">
        <f t="shared" si="381"/>
        <v>0</v>
      </c>
      <c r="S1249" s="184">
        <f t="shared" si="382"/>
        <v>0</v>
      </c>
      <c r="T1249" s="444" t="str">
        <f t="shared" si="390"/>
        <v/>
      </c>
      <c r="U1249" s="440">
        <v>1</v>
      </c>
      <c r="V1249" s="440">
        <v>1</v>
      </c>
      <c r="W1249" s="440">
        <v>1</v>
      </c>
      <c r="X1249" s="440">
        <v>1</v>
      </c>
      <c r="Y1249" s="179"/>
      <c r="Z1249" s="186">
        <f t="shared" si="388"/>
        <v>0</v>
      </c>
      <c r="AA1249" s="187">
        <f t="shared" si="389"/>
        <v>0</v>
      </c>
      <c r="AB1249" s="188"/>
    </row>
    <row r="1250" spans="2:28" ht="18" customHeight="1">
      <c r="B1250" s="179"/>
      <c r="C1250" s="80"/>
      <c r="D1250" s="180"/>
      <c r="E1250" s="181"/>
      <c r="F1250" s="80"/>
      <c r="G1250" s="80"/>
      <c r="H1250" s="57"/>
      <c r="I1250" s="508"/>
      <c r="J1250" s="182"/>
      <c r="K1250" s="183">
        <f t="shared" si="383"/>
        <v>0</v>
      </c>
      <c r="L1250" s="184">
        <f t="shared" si="384"/>
        <v>0</v>
      </c>
      <c r="M1250" s="184">
        <f t="shared" si="385"/>
        <v>0</v>
      </c>
      <c r="N1250" s="184">
        <f t="shared" si="386"/>
        <v>0</v>
      </c>
      <c r="O1250" s="184">
        <f t="shared" si="387"/>
        <v>0</v>
      </c>
      <c r="P1250" s="185">
        <f t="shared" si="379"/>
        <v>0</v>
      </c>
      <c r="Q1250" s="184">
        <f t="shared" si="380"/>
        <v>0</v>
      </c>
      <c r="R1250" s="184">
        <f t="shared" si="381"/>
        <v>0</v>
      </c>
      <c r="S1250" s="184">
        <f t="shared" si="382"/>
        <v>0</v>
      </c>
      <c r="T1250" s="444" t="str">
        <f t="shared" si="390"/>
        <v/>
      </c>
      <c r="U1250" s="440">
        <v>1</v>
      </c>
      <c r="V1250" s="440">
        <v>1</v>
      </c>
      <c r="W1250" s="440">
        <v>1</v>
      </c>
      <c r="X1250" s="440">
        <v>1</v>
      </c>
      <c r="Y1250" s="179"/>
      <c r="Z1250" s="186">
        <f t="shared" si="388"/>
        <v>0</v>
      </c>
      <c r="AA1250" s="187">
        <f t="shared" si="389"/>
        <v>0</v>
      </c>
      <c r="AB1250" s="188"/>
    </row>
    <row r="1251" spans="2:28" ht="18" customHeight="1">
      <c r="B1251" s="179"/>
      <c r="C1251" s="80"/>
      <c r="D1251" s="180"/>
      <c r="E1251" s="181"/>
      <c r="F1251" s="80"/>
      <c r="G1251" s="80"/>
      <c r="H1251" s="57"/>
      <c r="I1251" s="508"/>
      <c r="J1251" s="182"/>
      <c r="K1251" s="183">
        <f t="shared" si="383"/>
        <v>0</v>
      </c>
      <c r="L1251" s="184">
        <f t="shared" si="384"/>
        <v>0</v>
      </c>
      <c r="M1251" s="184">
        <f t="shared" si="385"/>
        <v>0</v>
      </c>
      <c r="N1251" s="184">
        <f t="shared" si="386"/>
        <v>0</v>
      </c>
      <c r="O1251" s="184">
        <f t="shared" si="387"/>
        <v>0</v>
      </c>
      <c r="P1251" s="185">
        <f t="shared" si="379"/>
        <v>0</v>
      </c>
      <c r="Q1251" s="184">
        <f t="shared" si="380"/>
        <v>0</v>
      </c>
      <c r="R1251" s="184">
        <f t="shared" si="381"/>
        <v>0</v>
      </c>
      <c r="S1251" s="184">
        <f t="shared" si="382"/>
        <v>0</v>
      </c>
      <c r="T1251" s="444" t="str">
        <f t="shared" si="390"/>
        <v/>
      </c>
      <c r="U1251" s="440">
        <v>1</v>
      </c>
      <c r="V1251" s="440">
        <v>1</v>
      </c>
      <c r="W1251" s="440">
        <v>1</v>
      </c>
      <c r="X1251" s="440">
        <v>1</v>
      </c>
      <c r="Y1251" s="179"/>
      <c r="Z1251" s="186">
        <f t="shared" si="388"/>
        <v>0</v>
      </c>
      <c r="AA1251" s="187">
        <f t="shared" si="389"/>
        <v>0</v>
      </c>
      <c r="AB1251" s="188"/>
    </row>
    <row r="1252" spans="2:28" ht="18" customHeight="1">
      <c r="B1252" s="179"/>
      <c r="C1252" s="80"/>
      <c r="D1252" s="180"/>
      <c r="E1252" s="181"/>
      <c r="F1252" s="80"/>
      <c r="G1252" s="80"/>
      <c r="H1252" s="57"/>
      <c r="I1252" s="508"/>
      <c r="J1252" s="182"/>
      <c r="K1252" s="183">
        <f t="shared" si="383"/>
        <v>0</v>
      </c>
      <c r="L1252" s="184">
        <f t="shared" si="384"/>
        <v>0</v>
      </c>
      <c r="M1252" s="184">
        <f t="shared" si="385"/>
        <v>0</v>
      </c>
      <c r="N1252" s="184">
        <f t="shared" si="386"/>
        <v>0</v>
      </c>
      <c r="O1252" s="184">
        <f t="shared" si="387"/>
        <v>0</v>
      </c>
      <c r="P1252" s="185">
        <f t="shared" ref="P1252:P1315" si="391">IF($J1252="",0,VLOOKUP($J1252,Kengetal,5,FALSE))</f>
        <v>0</v>
      </c>
      <c r="Q1252" s="184">
        <f t="shared" ref="Q1252:Q1315" si="392">IF($J1252="",0,VLOOKUP($J1252,Kengetal,6,FALSE))</f>
        <v>0</v>
      </c>
      <c r="R1252" s="184">
        <f t="shared" ref="R1252:R1315" si="393">IF($J1252="",0,VLOOKUP($J1252,Kengetal,7,FALSE))</f>
        <v>0</v>
      </c>
      <c r="S1252" s="184">
        <f t="shared" ref="S1252:S1315" si="394">IF($J1252="",0,VLOOKUP($J1252,Kengetal,8,FALSE))</f>
        <v>0</v>
      </c>
      <c r="T1252" s="444" t="str">
        <f t="shared" si="390"/>
        <v/>
      </c>
      <c r="U1252" s="440">
        <v>1</v>
      </c>
      <c r="V1252" s="440">
        <v>1</v>
      </c>
      <c r="W1252" s="440">
        <v>1</v>
      </c>
      <c r="X1252" s="440">
        <v>1</v>
      </c>
      <c r="Y1252" s="179"/>
      <c r="Z1252" s="186">
        <f t="shared" si="388"/>
        <v>0</v>
      </c>
      <c r="AA1252" s="187">
        <f t="shared" si="389"/>
        <v>0</v>
      </c>
      <c r="AB1252" s="188"/>
    </row>
    <row r="1253" spans="2:28" ht="18" customHeight="1">
      <c r="B1253" s="179"/>
      <c r="C1253" s="80"/>
      <c r="D1253" s="180"/>
      <c r="E1253" s="181"/>
      <c r="F1253" s="80"/>
      <c r="G1253" s="80"/>
      <c r="H1253" s="57"/>
      <c r="I1253" s="508"/>
      <c r="J1253" s="182"/>
      <c r="K1253" s="183">
        <f t="shared" ref="K1253:K1316" si="395">SUM(IF(J1253="",0,VLOOKUP(J1253,Kengetal,2)))</f>
        <v>0</v>
      </c>
      <c r="L1253" s="184">
        <f t="shared" ref="L1253:L1316" si="396">P1253*I1253*U1253</f>
        <v>0</v>
      </c>
      <c r="M1253" s="184">
        <f t="shared" ref="M1253:M1316" si="397">Q1253*I1253*V1253</f>
        <v>0</v>
      </c>
      <c r="N1253" s="184">
        <f t="shared" ref="N1253:N1316" si="398">R1253*I1253*W1253</f>
        <v>0</v>
      </c>
      <c r="O1253" s="184">
        <f t="shared" ref="O1253:O1316" si="399">S1253*I1253*X1253</f>
        <v>0</v>
      </c>
      <c r="P1253" s="185">
        <f t="shared" si="391"/>
        <v>0</v>
      </c>
      <c r="Q1253" s="184">
        <f t="shared" si="392"/>
        <v>0</v>
      </c>
      <c r="R1253" s="184">
        <f t="shared" si="393"/>
        <v>0</v>
      </c>
      <c r="S1253" s="184">
        <f t="shared" si="394"/>
        <v>0</v>
      </c>
      <c r="T1253" s="444" t="str">
        <f t="shared" si="390"/>
        <v/>
      </c>
      <c r="U1253" s="440">
        <v>1</v>
      </c>
      <c r="V1253" s="440">
        <v>1</v>
      </c>
      <c r="W1253" s="440">
        <v>1</v>
      </c>
      <c r="X1253" s="440">
        <v>1</v>
      </c>
      <c r="Y1253" s="179"/>
      <c r="Z1253" s="186">
        <f t="shared" si="388"/>
        <v>0</v>
      </c>
      <c r="AA1253" s="187">
        <f t="shared" si="389"/>
        <v>0</v>
      </c>
      <c r="AB1253" s="188"/>
    </row>
    <row r="1254" spans="2:28" ht="18" customHeight="1">
      <c r="B1254" s="179"/>
      <c r="C1254" s="80"/>
      <c r="D1254" s="180"/>
      <c r="E1254" s="181"/>
      <c r="F1254" s="80"/>
      <c r="G1254" s="80"/>
      <c r="H1254" s="57"/>
      <c r="I1254" s="508"/>
      <c r="J1254" s="182"/>
      <c r="K1254" s="183">
        <f t="shared" si="395"/>
        <v>0</v>
      </c>
      <c r="L1254" s="184">
        <f t="shared" si="396"/>
        <v>0</v>
      </c>
      <c r="M1254" s="184">
        <f t="shared" si="397"/>
        <v>0</v>
      </c>
      <c r="N1254" s="184">
        <f t="shared" si="398"/>
        <v>0</v>
      </c>
      <c r="O1254" s="184">
        <f t="shared" si="399"/>
        <v>0</v>
      </c>
      <c r="P1254" s="185">
        <f t="shared" si="391"/>
        <v>0</v>
      </c>
      <c r="Q1254" s="184">
        <f t="shared" si="392"/>
        <v>0</v>
      </c>
      <c r="R1254" s="184">
        <f t="shared" si="393"/>
        <v>0</v>
      </c>
      <c r="S1254" s="184">
        <f t="shared" si="394"/>
        <v>0</v>
      </c>
      <c r="T1254" s="444" t="str">
        <f t="shared" si="390"/>
        <v/>
      </c>
      <c r="U1254" s="440">
        <v>1</v>
      </c>
      <c r="V1254" s="440">
        <v>1</v>
      </c>
      <c r="W1254" s="440">
        <v>1</v>
      </c>
      <c r="X1254" s="440">
        <v>1</v>
      </c>
      <c r="Y1254" s="179"/>
      <c r="Z1254" s="186">
        <f t="shared" si="388"/>
        <v>0</v>
      </c>
      <c r="AA1254" s="187">
        <f t="shared" si="389"/>
        <v>0</v>
      </c>
      <c r="AB1254" s="188"/>
    </row>
    <row r="1255" spans="2:28" ht="18" customHeight="1">
      <c r="B1255" s="179"/>
      <c r="C1255" s="80"/>
      <c r="D1255" s="180"/>
      <c r="E1255" s="181"/>
      <c r="F1255" s="80"/>
      <c r="G1255" s="80"/>
      <c r="H1255" s="57"/>
      <c r="I1255" s="508"/>
      <c r="J1255" s="182"/>
      <c r="K1255" s="183">
        <f t="shared" si="395"/>
        <v>0</v>
      </c>
      <c r="L1255" s="184">
        <f t="shared" si="396"/>
        <v>0</v>
      </c>
      <c r="M1255" s="184">
        <f t="shared" si="397"/>
        <v>0</v>
      </c>
      <c r="N1255" s="184">
        <f t="shared" si="398"/>
        <v>0</v>
      </c>
      <c r="O1255" s="184">
        <f t="shared" si="399"/>
        <v>0</v>
      </c>
      <c r="P1255" s="185">
        <f t="shared" si="391"/>
        <v>0</v>
      </c>
      <c r="Q1255" s="184">
        <f t="shared" si="392"/>
        <v>0</v>
      </c>
      <c r="R1255" s="184">
        <f t="shared" si="393"/>
        <v>0</v>
      </c>
      <c r="S1255" s="184">
        <f t="shared" si="394"/>
        <v>0</v>
      </c>
      <c r="T1255" s="444" t="str">
        <f t="shared" si="390"/>
        <v/>
      </c>
      <c r="U1255" s="440">
        <v>1</v>
      </c>
      <c r="V1255" s="440">
        <v>1</v>
      </c>
      <c r="W1255" s="440">
        <v>1</v>
      </c>
      <c r="X1255" s="440">
        <v>1</v>
      </c>
      <c r="Y1255" s="179"/>
      <c r="Z1255" s="186">
        <f t="shared" si="388"/>
        <v>0</v>
      </c>
      <c r="AA1255" s="187">
        <f t="shared" si="389"/>
        <v>0</v>
      </c>
      <c r="AB1255" s="188"/>
    </row>
    <row r="1256" spans="2:28" ht="18" customHeight="1">
      <c r="B1256" s="179"/>
      <c r="C1256" s="80"/>
      <c r="D1256" s="180"/>
      <c r="E1256" s="181"/>
      <c r="F1256" s="80"/>
      <c r="G1256" s="80"/>
      <c r="H1256" s="57"/>
      <c r="I1256" s="508"/>
      <c r="J1256" s="182"/>
      <c r="K1256" s="183">
        <f t="shared" si="395"/>
        <v>0</v>
      </c>
      <c r="L1256" s="184">
        <f t="shared" si="396"/>
        <v>0</v>
      </c>
      <c r="M1256" s="184">
        <f t="shared" si="397"/>
        <v>0</v>
      </c>
      <c r="N1256" s="184">
        <f t="shared" si="398"/>
        <v>0</v>
      </c>
      <c r="O1256" s="184">
        <f t="shared" si="399"/>
        <v>0</v>
      </c>
      <c r="P1256" s="185">
        <f t="shared" si="391"/>
        <v>0</v>
      </c>
      <c r="Q1256" s="184">
        <f t="shared" si="392"/>
        <v>0</v>
      </c>
      <c r="R1256" s="184">
        <f t="shared" si="393"/>
        <v>0</v>
      </c>
      <c r="S1256" s="184">
        <f t="shared" si="394"/>
        <v>0</v>
      </c>
      <c r="T1256" s="444" t="str">
        <f t="shared" si="390"/>
        <v/>
      </c>
      <c r="U1256" s="440">
        <v>1</v>
      </c>
      <c r="V1256" s="440">
        <v>1</v>
      </c>
      <c r="W1256" s="440">
        <v>1</v>
      </c>
      <c r="X1256" s="440">
        <v>1</v>
      </c>
      <c r="Y1256" s="179"/>
      <c r="Z1256" s="186">
        <f t="shared" si="388"/>
        <v>0</v>
      </c>
      <c r="AA1256" s="187">
        <f t="shared" si="389"/>
        <v>0</v>
      </c>
      <c r="AB1256" s="188"/>
    </row>
    <row r="1257" spans="2:28" ht="18" customHeight="1">
      <c r="B1257" s="179"/>
      <c r="C1257" s="80"/>
      <c r="D1257" s="180"/>
      <c r="E1257" s="181"/>
      <c r="F1257" s="80"/>
      <c r="G1257" s="80"/>
      <c r="H1257" s="57"/>
      <c r="I1257" s="508"/>
      <c r="J1257" s="182"/>
      <c r="K1257" s="183">
        <f t="shared" si="395"/>
        <v>0</v>
      </c>
      <c r="L1257" s="184">
        <f t="shared" si="396"/>
        <v>0</v>
      </c>
      <c r="M1257" s="184">
        <f t="shared" si="397"/>
        <v>0</v>
      </c>
      <c r="N1257" s="184">
        <f t="shared" si="398"/>
        <v>0</v>
      </c>
      <c r="O1257" s="184">
        <f t="shared" si="399"/>
        <v>0</v>
      </c>
      <c r="P1257" s="185">
        <f t="shared" si="391"/>
        <v>0</v>
      </c>
      <c r="Q1257" s="184">
        <f t="shared" si="392"/>
        <v>0</v>
      </c>
      <c r="R1257" s="184">
        <f t="shared" si="393"/>
        <v>0</v>
      </c>
      <c r="S1257" s="184">
        <f t="shared" si="394"/>
        <v>0</v>
      </c>
      <c r="T1257" s="444" t="str">
        <f t="shared" si="390"/>
        <v/>
      </c>
      <c r="U1257" s="440">
        <v>1</v>
      </c>
      <c r="V1257" s="440">
        <v>1</v>
      </c>
      <c r="W1257" s="440">
        <v>1</v>
      </c>
      <c r="X1257" s="440">
        <v>1</v>
      </c>
      <c r="Y1257" s="179"/>
      <c r="Z1257" s="186">
        <f t="shared" si="388"/>
        <v>0</v>
      </c>
      <c r="AA1257" s="187">
        <f t="shared" si="389"/>
        <v>0</v>
      </c>
      <c r="AB1257" s="188"/>
    </row>
    <row r="1258" spans="2:28" ht="18" customHeight="1">
      <c r="B1258" s="179"/>
      <c r="C1258" s="80"/>
      <c r="D1258" s="180"/>
      <c r="E1258" s="181"/>
      <c r="F1258" s="80"/>
      <c r="G1258" s="80"/>
      <c r="H1258" s="57"/>
      <c r="I1258" s="508"/>
      <c r="J1258" s="182"/>
      <c r="K1258" s="183">
        <f t="shared" si="395"/>
        <v>0</v>
      </c>
      <c r="L1258" s="184">
        <f t="shared" si="396"/>
        <v>0</v>
      </c>
      <c r="M1258" s="184">
        <f t="shared" si="397"/>
        <v>0</v>
      </c>
      <c r="N1258" s="184">
        <f t="shared" si="398"/>
        <v>0</v>
      </c>
      <c r="O1258" s="184">
        <f t="shared" si="399"/>
        <v>0</v>
      </c>
      <c r="P1258" s="185">
        <f t="shared" si="391"/>
        <v>0</v>
      </c>
      <c r="Q1258" s="184">
        <f t="shared" si="392"/>
        <v>0</v>
      </c>
      <c r="R1258" s="184">
        <f t="shared" si="393"/>
        <v>0</v>
      </c>
      <c r="S1258" s="184">
        <f t="shared" si="394"/>
        <v>0</v>
      </c>
      <c r="T1258" s="444" t="str">
        <f t="shared" si="390"/>
        <v/>
      </c>
      <c r="U1258" s="440">
        <v>1</v>
      </c>
      <c r="V1258" s="440">
        <v>1</v>
      </c>
      <c r="W1258" s="440">
        <v>1</v>
      </c>
      <c r="X1258" s="440">
        <v>1</v>
      </c>
      <c r="Y1258" s="179"/>
      <c r="Z1258" s="186">
        <f t="shared" si="388"/>
        <v>0</v>
      </c>
      <c r="AA1258" s="187">
        <f t="shared" si="389"/>
        <v>0</v>
      </c>
      <c r="AB1258" s="188"/>
    </row>
    <row r="1259" spans="2:28" ht="18" customHeight="1">
      <c r="B1259" s="179"/>
      <c r="C1259" s="80"/>
      <c r="D1259" s="180"/>
      <c r="E1259" s="181"/>
      <c r="F1259" s="80"/>
      <c r="G1259" s="80"/>
      <c r="H1259" s="57"/>
      <c r="I1259" s="508"/>
      <c r="J1259" s="182"/>
      <c r="K1259" s="183">
        <f t="shared" si="395"/>
        <v>0</v>
      </c>
      <c r="L1259" s="184">
        <f t="shared" si="396"/>
        <v>0</v>
      </c>
      <c r="M1259" s="184">
        <f t="shared" si="397"/>
        <v>0</v>
      </c>
      <c r="N1259" s="184">
        <f t="shared" si="398"/>
        <v>0</v>
      </c>
      <c r="O1259" s="184">
        <f t="shared" si="399"/>
        <v>0</v>
      </c>
      <c r="P1259" s="185">
        <f t="shared" si="391"/>
        <v>0</v>
      </c>
      <c r="Q1259" s="184">
        <f t="shared" si="392"/>
        <v>0</v>
      </c>
      <c r="R1259" s="184">
        <f t="shared" si="393"/>
        <v>0</v>
      </c>
      <c r="S1259" s="184">
        <f t="shared" si="394"/>
        <v>0</v>
      </c>
      <c r="T1259" s="444" t="str">
        <f t="shared" si="390"/>
        <v/>
      </c>
      <c r="U1259" s="440">
        <v>1</v>
      </c>
      <c r="V1259" s="440">
        <v>1</v>
      </c>
      <c r="W1259" s="440">
        <v>1</v>
      </c>
      <c r="X1259" s="440">
        <v>1</v>
      </c>
      <c r="Y1259" s="179"/>
      <c r="Z1259" s="186">
        <f t="shared" si="388"/>
        <v>0</v>
      </c>
      <c r="AA1259" s="187">
        <f t="shared" si="389"/>
        <v>0</v>
      </c>
      <c r="AB1259" s="188"/>
    </row>
    <row r="1260" spans="2:28" ht="18" customHeight="1">
      <c r="B1260" s="179"/>
      <c r="C1260" s="80"/>
      <c r="D1260" s="180"/>
      <c r="E1260" s="181"/>
      <c r="F1260" s="80"/>
      <c r="G1260" s="80"/>
      <c r="H1260" s="57"/>
      <c r="I1260" s="508"/>
      <c r="J1260" s="182"/>
      <c r="K1260" s="183">
        <f t="shared" si="395"/>
        <v>0</v>
      </c>
      <c r="L1260" s="184">
        <f t="shared" si="396"/>
        <v>0</v>
      </c>
      <c r="M1260" s="184">
        <f t="shared" si="397"/>
        <v>0</v>
      </c>
      <c r="N1260" s="184">
        <f t="shared" si="398"/>
        <v>0</v>
      </c>
      <c r="O1260" s="184">
        <f t="shared" si="399"/>
        <v>0</v>
      </c>
      <c r="P1260" s="185">
        <f t="shared" si="391"/>
        <v>0</v>
      </c>
      <c r="Q1260" s="184">
        <f t="shared" si="392"/>
        <v>0</v>
      </c>
      <c r="R1260" s="184">
        <f t="shared" si="393"/>
        <v>0</v>
      </c>
      <c r="S1260" s="184">
        <f t="shared" si="394"/>
        <v>0</v>
      </c>
      <c r="T1260" s="444" t="str">
        <f t="shared" si="390"/>
        <v/>
      </c>
      <c r="U1260" s="440">
        <v>1</v>
      </c>
      <c r="V1260" s="440">
        <v>1</v>
      </c>
      <c r="W1260" s="440">
        <v>1</v>
      </c>
      <c r="X1260" s="440">
        <v>1</v>
      </c>
      <c r="Y1260" s="179"/>
      <c r="Z1260" s="186">
        <f t="shared" si="388"/>
        <v>0</v>
      </c>
      <c r="AA1260" s="187">
        <f t="shared" si="389"/>
        <v>0</v>
      </c>
      <c r="AB1260" s="188"/>
    </row>
    <row r="1261" spans="2:28" ht="18" customHeight="1">
      <c r="B1261" s="179"/>
      <c r="C1261" s="80"/>
      <c r="D1261" s="180"/>
      <c r="E1261" s="181"/>
      <c r="F1261" s="80"/>
      <c r="G1261" s="80"/>
      <c r="H1261" s="57"/>
      <c r="I1261" s="508"/>
      <c r="J1261" s="182"/>
      <c r="K1261" s="183">
        <f t="shared" si="395"/>
        <v>0</v>
      </c>
      <c r="L1261" s="184">
        <f t="shared" si="396"/>
        <v>0</v>
      </c>
      <c r="M1261" s="184">
        <f t="shared" si="397"/>
        <v>0</v>
      </c>
      <c r="N1261" s="184">
        <f t="shared" si="398"/>
        <v>0</v>
      </c>
      <c r="O1261" s="184">
        <f t="shared" si="399"/>
        <v>0</v>
      </c>
      <c r="P1261" s="185">
        <f t="shared" si="391"/>
        <v>0</v>
      </c>
      <c r="Q1261" s="184">
        <f t="shared" si="392"/>
        <v>0</v>
      </c>
      <c r="R1261" s="184">
        <f t="shared" si="393"/>
        <v>0</v>
      </c>
      <c r="S1261" s="184">
        <f t="shared" si="394"/>
        <v>0</v>
      </c>
      <c r="T1261" s="444" t="str">
        <f t="shared" si="390"/>
        <v/>
      </c>
      <c r="U1261" s="440">
        <v>1</v>
      </c>
      <c r="V1261" s="440">
        <v>1</v>
      </c>
      <c r="W1261" s="440">
        <v>1</v>
      </c>
      <c r="X1261" s="440">
        <v>1</v>
      </c>
      <c r="Y1261" s="179"/>
      <c r="Z1261" s="186">
        <f t="shared" si="388"/>
        <v>0</v>
      </c>
      <c r="AA1261" s="187">
        <f t="shared" si="389"/>
        <v>0</v>
      </c>
      <c r="AB1261" s="188"/>
    </row>
    <row r="1262" spans="2:28" ht="18" customHeight="1">
      <c r="B1262" s="179"/>
      <c r="C1262" s="80"/>
      <c r="D1262" s="180"/>
      <c r="E1262" s="181"/>
      <c r="F1262" s="80"/>
      <c r="G1262" s="80"/>
      <c r="H1262" s="57"/>
      <c r="I1262" s="508"/>
      <c r="J1262" s="182"/>
      <c r="K1262" s="183">
        <f t="shared" si="395"/>
        <v>0</v>
      </c>
      <c r="L1262" s="184">
        <f t="shared" si="396"/>
        <v>0</v>
      </c>
      <c r="M1262" s="184">
        <f t="shared" si="397"/>
        <v>0</v>
      </c>
      <c r="N1262" s="184">
        <f t="shared" si="398"/>
        <v>0</v>
      </c>
      <c r="O1262" s="184">
        <f t="shared" si="399"/>
        <v>0</v>
      </c>
      <c r="P1262" s="185">
        <f t="shared" si="391"/>
        <v>0</v>
      </c>
      <c r="Q1262" s="184">
        <f t="shared" si="392"/>
        <v>0</v>
      </c>
      <c r="R1262" s="184">
        <f t="shared" si="393"/>
        <v>0</v>
      </c>
      <c r="S1262" s="184">
        <f t="shared" si="394"/>
        <v>0</v>
      </c>
      <c r="T1262" s="444" t="str">
        <f t="shared" si="390"/>
        <v/>
      </c>
      <c r="U1262" s="440">
        <v>1</v>
      </c>
      <c r="V1262" s="440">
        <v>1</v>
      </c>
      <c r="W1262" s="440">
        <v>1</v>
      </c>
      <c r="X1262" s="440">
        <v>1</v>
      </c>
      <c r="Y1262" s="179"/>
      <c r="Z1262" s="186">
        <f t="shared" si="388"/>
        <v>0</v>
      </c>
      <c r="AA1262" s="187">
        <f t="shared" si="389"/>
        <v>0</v>
      </c>
      <c r="AB1262" s="188"/>
    </row>
    <row r="1263" spans="2:28" ht="18" customHeight="1">
      <c r="B1263" s="179"/>
      <c r="C1263" s="80"/>
      <c r="D1263" s="180"/>
      <c r="E1263" s="181"/>
      <c r="F1263" s="80"/>
      <c r="G1263" s="80"/>
      <c r="H1263" s="57"/>
      <c r="I1263" s="508"/>
      <c r="J1263" s="182"/>
      <c r="K1263" s="183">
        <f t="shared" si="395"/>
        <v>0</v>
      </c>
      <c r="L1263" s="184">
        <f t="shared" si="396"/>
        <v>0</v>
      </c>
      <c r="M1263" s="184">
        <f t="shared" si="397"/>
        <v>0</v>
      </c>
      <c r="N1263" s="184">
        <f t="shared" si="398"/>
        <v>0</v>
      </c>
      <c r="O1263" s="184">
        <f t="shared" si="399"/>
        <v>0</v>
      </c>
      <c r="P1263" s="185">
        <f t="shared" si="391"/>
        <v>0</v>
      </c>
      <c r="Q1263" s="184">
        <f t="shared" si="392"/>
        <v>0</v>
      </c>
      <c r="R1263" s="184">
        <f t="shared" si="393"/>
        <v>0</v>
      </c>
      <c r="S1263" s="184">
        <f t="shared" si="394"/>
        <v>0</v>
      </c>
      <c r="T1263" s="444" t="str">
        <f t="shared" si="390"/>
        <v/>
      </c>
      <c r="U1263" s="440">
        <v>1</v>
      </c>
      <c r="V1263" s="440">
        <v>1</v>
      </c>
      <c r="W1263" s="440">
        <v>1</v>
      </c>
      <c r="X1263" s="440">
        <v>1</v>
      </c>
      <c r="Y1263" s="179"/>
      <c r="Z1263" s="186">
        <f t="shared" si="388"/>
        <v>0</v>
      </c>
      <c r="AA1263" s="187">
        <f t="shared" si="389"/>
        <v>0</v>
      </c>
      <c r="AB1263" s="188"/>
    </row>
    <row r="1264" spans="2:28" ht="18" customHeight="1">
      <c r="B1264" s="179"/>
      <c r="C1264" s="80"/>
      <c r="D1264" s="180"/>
      <c r="E1264" s="181"/>
      <c r="F1264" s="80"/>
      <c r="G1264" s="80"/>
      <c r="H1264" s="57"/>
      <c r="I1264" s="508"/>
      <c r="J1264" s="182"/>
      <c r="K1264" s="183">
        <f t="shared" si="395"/>
        <v>0</v>
      </c>
      <c r="L1264" s="184">
        <f t="shared" si="396"/>
        <v>0</v>
      </c>
      <c r="M1264" s="184">
        <f t="shared" si="397"/>
        <v>0</v>
      </c>
      <c r="N1264" s="184">
        <f t="shared" si="398"/>
        <v>0</v>
      </c>
      <c r="O1264" s="184">
        <f t="shared" si="399"/>
        <v>0</v>
      </c>
      <c r="P1264" s="185">
        <f t="shared" si="391"/>
        <v>0</v>
      </c>
      <c r="Q1264" s="184">
        <f t="shared" si="392"/>
        <v>0</v>
      </c>
      <c r="R1264" s="184">
        <f t="shared" si="393"/>
        <v>0</v>
      </c>
      <c r="S1264" s="184">
        <f t="shared" si="394"/>
        <v>0</v>
      </c>
      <c r="T1264" s="444" t="str">
        <f t="shared" si="390"/>
        <v/>
      </c>
      <c r="U1264" s="440">
        <v>1</v>
      </c>
      <c r="V1264" s="440">
        <v>1</v>
      </c>
      <c r="W1264" s="440">
        <v>1</v>
      </c>
      <c r="X1264" s="440">
        <v>1</v>
      </c>
      <c r="Y1264" s="179"/>
      <c r="Z1264" s="186">
        <f t="shared" si="388"/>
        <v>0</v>
      </c>
      <c r="AA1264" s="187">
        <f t="shared" si="389"/>
        <v>0</v>
      </c>
      <c r="AB1264" s="188"/>
    </row>
    <row r="1265" spans="2:28" ht="18" customHeight="1">
      <c r="B1265" s="179"/>
      <c r="C1265" s="80"/>
      <c r="D1265" s="180"/>
      <c r="E1265" s="181"/>
      <c r="F1265" s="80"/>
      <c r="G1265" s="80"/>
      <c r="H1265" s="57"/>
      <c r="I1265" s="508"/>
      <c r="J1265" s="182"/>
      <c r="K1265" s="183">
        <f t="shared" si="395"/>
        <v>0</v>
      </c>
      <c r="L1265" s="184">
        <f t="shared" si="396"/>
        <v>0</v>
      </c>
      <c r="M1265" s="184">
        <f t="shared" si="397"/>
        <v>0</v>
      </c>
      <c r="N1265" s="184">
        <f t="shared" si="398"/>
        <v>0</v>
      </c>
      <c r="O1265" s="184">
        <f t="shared" si="399"/>
        <v>0</v>
      </c>
      <c r="P1265" s="185">
        <f t="shared" si="391"/>
        <v>0</v>
      </c>
      <c r="Q1265" s="184">
        <f t="shared" si="392"/>
        <v>0</v>
      </c>
      <c r="R1265" s="184">
        <f t="shared" si="393"/>
        <v>0</v>
      </c>
      <c r="S1265" s="184">
        <f t="shared" si="394"/>
        <v>0</v>
      </c>
      <c r="T1265" s="444" t="str">
        <f t="shared" si="390"/>
        <v/>
      </c>
      <c r="U1265" s="440">
        <v>1</v>
      </c>
      <c r="V1265" s="440">
        <v>1</v>
      </c>
      <c r="W1265" s="440">
        <v>1</v>
      </c>
      <c r="X1265" s="440">
        <v>1</v>
      </c>
      <c r="Y1265" s="179"/>
      <c r="Z1265" s="186">
        <f t="shared" si="388"/>
        <v>0</v>
      </c>
      <c r="AA1265" s="187">
        <f t="shared" si="389"/>
        <v>0</v>
      </c>
      <c r="AB1265" s="188"/>
    </row>
    <row r="1266" spans="2:28" ht="18" customHeight="1">
      <c r="B1266" s="179"/>
      <c r="C1266" s="80"/>
      <c r="D1266" s="180"/>
      <c r="E1266" s="181"/>
      <c r="F1266" s="80"/>
      <c r="G1266" s="80"/>
      <c r="H1266" s="57"/>
      <c r="I1266" s="508"/>
      <c r="J1266" s="182"/>
      <c r="K1266" s="183">
        <f t="shared" si="395"/>
        <v>0</v>
      </c>
      <c r="L1266" s="184">
        <f t="shared" si="396"/>
        <v>0</v>
      </c>
      <c r="M1266" s="184">
        <f t="shared" si="397"/>
        <v>0</v>
      </c>
      <c r="N1266" s="184">
        <f t="shared" si="398"/>
        <v>0</v>
      </c>
      <c r="O1266" s="184">
        <f t="shared" si="399"/>
        <v>0</v>
      </c>
      <c r="P1266" s="185">
        <f t="shared" si="391"/>
        <v>0</v>
      </c>
      <c r="Q1266" s="184">
        <f t="shared" si="392"/>
        <v>0</v>
      </c>
      <c r="R1266" s="184">
        <f t="shared" si="393"/>
        <v>0</v>
      </c>
      <c r="S1266" s="184">
        <f t="shared" si="394"/>
        <v>0</v>
      </c>
      <c r="T1266" s="444" t="str">
        <f t="shared" ref="T1266:T1329" si="400">IF(J1266="","",VLOOKUP(J1266,Kengetal,13,FALSE))</f>
        <v/>
      </c>
      <c r="U1266" s="440">
        <v>1</v>
      </c>
      <c r="V1266" s="440">
        <v>1</v>
      </c>
      <c r="W1266" s="440">
        <v>1</v>
      </c>
      <c r="X1266" s="440">
        <v>1</v>
      </c>
      <c r="Y1266" s="179"/>
      <c r="Z1266" s="186">
        <f t="shared" si="388"/>
        <v>0</v>
      </c>
      <c r="AA1266" s="187">
        <f t="shared" si="389"/>
        <v>0</v>
      </c>
      <c r="AB1266" s="188"/>
    </row>
    <row r="1267" spans="2:28" ht="18" customHeight="1">
      <c r="B1267" s="179"/>
      <c r="C1267" s="80"/>
      <c r="D1267" s="180"/>
      <c r="E1267" s="181"/>
      <c r="F1267" s="80"/>
      <c r="G1267" s="80"/>
      <c r="H1267" s="57"/>
      <c r="I1267" s="508"/>
      <c r="J1267" s="182"/>
      <c r="K1267" s="183">
        <f t="shared" si="395"/>
        <v>0</v>
      </c>
      <c r="L1267" s="184">
        <f t="shared" si="396"/>
        <v>0</v>
      </c>
      <c r="M1267" s="184">
        <f t="shared" si="397"/>
        <v>0</v>
      </c>
      <c r="N1267" s="184">
        <f t="shared" si="398"/>
        <v>0</v>
      </c>
      <c r="O1267" s="184">
        <f t="shared" si="399"/>
        <v>0</v>
      </c>
      <c r="P1267" s="185">
        <f t="shared" si="391"/>
        <v>0</v>
      </c>
      <c r="Q1267" s="184">
        <f t="shared" si="392"/>
        <v>0</v>
      </c>
      <c r="R1267" s="184">
        <f t="shared" si="393"/>
        <v>0</v>
      </c>
      <c r="S1267" s="184">
        <f t="shared" si="394"/>
        <v>0</v>
      </c>
      <c r="T1267" s="444" t="str">
        <f t="shared" si="400"/>
        <v/>
      </c>
      <c r="U1267" s="440">
        <v>1</v>
      </c>
      <c r="V1267" s="440">
        <v>1</v>
      </c>
      <c r="W1267" s="440">
        <v>1</v>
      </c>
      <c r="X1267" s="440">
        <v>1</v>
      </c>
      <c r="Y1267" s="179"/>
      <c r="Z1267" s="186">
        <f t="shared" si="388"/>
        <v>0</v>
      </c>
      <c r="AA1267" s="187">
        <f t="shared" si="389"/>
        <v>0</v>
      </c>
      <c r="AB1267" s="188"/>
    </row>
    <row r="1268" spans="2:28" ht="18" customHeight="1">
      <c r="B1268" s="179"/>
      <c r="C1268" s="80"/>
      <c r="D1268" s="180"/>
      <c r="E1268" s="181"/>
      <c r="F1268" s="80"/>
      <c r="G1268" s="80"/>
      <c r="H1268" s="57"/>
      <c r="I1268" s="508"/>
      <c r="J1268" s="182"/>
      <c r="K1268" s="183">
        <f t="shared" si="395"/>
        <v>0</v>
      </c>
      <c r="L1268" s="184">
        <f t="shared" si="396"/>
        <v>0</v>
      </c>
      <c r="M1268" s="184">
        <f t="shared" si="397"/>
        <v>0</v>
      </c>
      <c r="N1268" s="184">
        <f t="shared" si="398"/>
        <v>0</v>
      </c>
      <c r="O1268" s="184">
        <f t="shared" si="399"/>
        <v>0</v>
      </c>
      <c r="P1268" s="185">
        <f t="shared" si="391"/>
        <v>0</v>
      </c>
      <c r="Q1268" s="184">
        <f t="shared" si="392"/>
        <v>0</v>
      </c>
      <c r="R1268" s="184">
        <f t="shared" si="393"/>
        <v>0</v>
      </c>
      <c r="S1268" s="184">
        <f t="shared" si="394"/>
        <v>0</v>
      </c>
      <c r="T1268" s="444" t="str">
        <f t="shared" si="400"/>
        <v/>
      </c>
      <c r="U1268" s="440">
        <v>1</v>
      </c>
      <c r="V1268" s="440">
        <v>1</v>
      </c>
      <c r="W1268" s="440">
        <v>1</v>
      </c>
      <c r="X1268" s="440">
        <v>1</v>
      </c>
      <c r="Y1268" s="179"/>
      <c r="Z1268" s="186">
        <f t="shared" si="388"/>
        <v>0</v>
      </c>
      <c r="AA1268" s="187">
        <f t="shared" si="389"/>
        <v>0</v>
      </c>
      <c r="AB1268" s="188"/>
    </row>
    <row r="1269" spans="2:28" ht="18" customHeight="1">
      <c r="B1269" s="179"/>
      <c r="C1269" s="80"/>
      <c r="D1269" s="180"/>
      <c r="E1269" s="181"/>
      <c r="F1269" s="80"/>
      <c r="G1269" s="80"/>
      <c r="H1269" s="57"/>
      <c r="I1269" s="508"/>
      <c r="J1269" s="182"/>
      <c r="K1269" s="183">
        <f t="shared" si="395"/>
        <v>0</v>
      </c>
      <c r="L1269" s="184">
        <f t="shared" si="396"/>
        <v>0</v>
      </c>
      <c r="M1269" s="184">
        <f t="shared" si="397"/>
        <v>0</v>
      </c>
      <c r="N1269" s="184">
        <f t="shared" si="398"/>
        <v>0</v>
      </c>
      <c r="O1269" s="184">
        <f t="shared" si="399"/>
        <v>0</v>
      </c>
      <c r="P1269" s="185">
        <f t="shared" si="391"/>
        <v>0</v>
      </c>
      <c r="Q1269" s="184">
        <f t="shared" si="392"/>
        <v>0</v>
      </c>
      <c r="R1269" s="184">
        <f t="shared" si="393"/>
        <v>0</v>
      </c>
      <c r="S1269" s="184">
        <f t="shared" si="394"/>
        <v>0</v>
      </c>
      <c r="T1269" s="444" t="str">
        <f t="shared" si="400"/>
        <v/>
      </c>
      <c r="U1269" s="440">
        <v>1</v>
      </c>
      <c r="V1269" s="440">
        <v>1</v>
      </c>
      <c r="W1269" s="440">
        <v>1</v>
      </c>
      <c r="X1269" s="440">
        <v>1</v>
      </c>
      <c r="Y1269" s="179"/>
      <c r="Z1269" s="186">
        <f t="shared" si="388"/>
        <v>0</v>
      </c>
      <c r="AA1269" s="187">
        <f t="shared" si="389"/>
        <v>0</v>
      </c>
      <c r="AB1269" s="188"/>
    </row>
    <row r="1270" spans="2:28" ht="18" customHeight="1">
      <c r="B1270" s="179"/>
      <c r="C1270" s="80"/>
      <c r="D1270" s="180"/>
      <c r="E1270" s="181"/>
      <c r="F1270" s="80"/>
      <c r="G1270" s="80"/>
      <c r="H1270" s="57"/>
      <c r="I1270" s="508"/>
      <c r="J1270" s="182"/>
      <c r="K1270" s="183">
        <f t="shared" si="395"/>
        <v>0</v>
      </c>
      <c r="L1270" s="184">
        <f t="shared" si="396"/>
        <v>0</v>
      </c>
      <c r="M1270" s="184">
        <f t="shared" si="397"/>
        <v>0</v>
      </c>
      <c r="N1270" s="184">
        <f t="shared" si="398"/>
        <v>0</v>
      </c>
      <c r="O1270" s="184">
        <f t="shared" si="399"/>
        <v>0</v>
      </c>
      <c r="P1270" s="185">
        <f t="shared" si="391"/>
        <v>0</v>
      </c>
      <c r="Q1270" s="184">
        <f t="shared" si="392"/>
        <v>0</v>
      </c>
      <c r="R1270" s="184">
        <f t="shared" si="393"/>
        <v>0</v>
      </c>
      <c r="S1270" s="184">
        <f t="shared" si="394"/>
        <v>0</v>
      </c>
      <c r="T1270" s="444" t="str">
        <f t="shared" si="400"/>
        <v/>
      </c>
      <c r="U1270" s="440">
        <v>1</v>
      </c>
      <c r="V1270" s="440">
        <v>1</v>
      </c>
      <c r="W1270" s="440">
        <v>1</v>
      </c>
      <c r="X1270" s="440">
        <v>1</v>
      </c>
      <c r="Y1270" s="179"/>
      <c r="Z1270" s="186">
        <f t="shared" si="388"/>
        <v>0</v>
      </c>
      <c r="AA1270" s="187">
        <f t="shared" si="389"/>
        <v>0</v>
      </c>
      <c r="AB1270" s="188"/>
    </row>
    <row r="1271" spans="2:28" ht="18" customHeight="1">
      <c r="B1271" s="179"/>
      <c r="C1271" s="80"/>
      <c r="D1271" s="180"/>
      <c r="E1271" s="181"/>
      <c r="F1271" s="80"/>
      <c r="G1271" s="80"/>
      <c r="H1271" s="57"/>
      <c r="I1271" s="508"/>
      <c r="J1271" s="182"/>
      <c r="K1271" s="183">
        <f t="shared" si="395"/>
        <v>0</v>
      </c>
      <c r="L1271" s="184">
        <f t="shared" si="396"/>
        <v>0</v>
      </c>
      <c r="M1271" s="184">
        <f t="shared" si="397"/>
        <v>0</v>
      </c>
      <c r="N1271" s="184">
        <f t="shared" si="398"/>
        <v>0</v>
      </c>
      <c r="O1271" s="184">
        <f t="shared" si="399"/>
        <v>0</v>
      </c>
      <c r="P1271" s="185">
        <f t="shared" si="391"/>
        <v>0</v>
      </c>
      <c r="Q1271" s="184">
        <f t="shared" si="392"/>
        <v>0</v>
      </c>
      <c r="R1271" s="184">
        <f t="shared" si="393"/>
        <v>0</v>
      </c>
      <c r="S1271" s="184">
        <f t="shared" si="394"/>
        <v>0</v>
      </c>
      <c r="T1271" s="444" t="str">
        <f t="shared" si="400"/>
        <v/>
      </c>
      <c r="U1271" s="440">
        <v>1</v>
      </c>
      <c r="V1271" s="440">
        <v>1</v>
      </c>
      <c r="W1271" s="440">
        <v>1</v>
      </c>
      <c r="X1271" s="440">
        <v>1</v>
      </c>
      <c r="Y1271" s="179"/>
      <c r="Z1271" s="186">
        <f t="shared" si="388"/>
        <v>0</v>
      </c>
      <c r="AA1271" s="187">
        <f t="shared" si="389"/>
        <v>0</v>
      </c>
      <c r="AB1271" s="188"/>
    </row>
    <row r="1272" spans="2:28" ht="18" customHeight="1">
      <c r="B1272" s="179"/>
      <c r="C1272" s="80"/>
      <c r="D1272" s="180"/>
      <c r="E1272" s="181"/>
      <c r="F1272" s="80"/>
      <c r="G1272" s="80"/>
      <c r="H1272" s="57"/>
      <c r="I1272" s="508"/>
      <c r="J1272" s="182"/>
      <c r="K1272" s="183">
        <f t="shared" si="395"/>
        <v>0</v>
      </c>
      <c r="L1272" s="184">
        <f t="shared" si="396"/>
        <v>0</v>
      </c>
      <c r="M1272" s="184">
        <f t="shared" si="397"/>
        <v>0</v>
      </c>
      <c r="N1272" s="184">
        <f t="shared" si="398"/>
        <v>0</v>
      </c>
      <c r="O1272" s="184">
        <f t="shared" si="399"/>
        <v>0</v>
      </c>
      <c r="P1272" s="185">
        <f t="shared" si="391"/>
        <v>0</v>
      </c>
      <c r="Q1272" s="184">
        <f t="shared" si="392"/>
        <v>0</v>
      </c>
      <c r="R1272" s="184">
        <f t="shared" si="393"/>
        <v>0</v>
      </c>
      <c r="S1272" s="184">
        <f t="shared" si="394"/>
        <v>0</v>
      </c>
      <c r="T1272" s="444" t="str">
        <f t="shared" si="400"/>
        <v/>
      </c>
      <c r="U1272" s="440">
        <v>1</v>
      </c>
      <c r="V1272" s="440">
        <v>1</v>
      </c>
      <c r="W1272" s="440">
        <v>1</v>
      </c>
      <c r="X1272" s="440">
        <v>1</v>
      </c>
      <c r="Y1272" s="179"/>
      <c r="Z1272" s="186">
        <f t="shared" si="388"/>
        <v>0</v>
      </c>
      <c r="AA1272" s="187">
        <f t="shared" si="389"/>
        <v>0</v>
      </c>
      <c r="AB1272" s="188"/>
    </row>
    <row r="1273" spans="2:28" ht="18" customHeight="1">
      <c r="B1273" s="179"/>
      <c r="C1273" s="80"/>
      <c r="D1273" s="180"/>
      <c r="E1273" s="181"/>
      <c r="F1273" s="80"/>
      <c r="G1273" s="80"/>
      <c r="H1273" s="57"/>
      <c r="I1273" s="508"/>
      <c r="J1273" s="182"/>
      <c r="K1273" s="183">
        <f t="shared" si="395"/>
        <v>0</v>
      </c>
      <c r="L1273" s="184">
        <f t="shared" si="396"/>
        <v>0</v>
      </c>
      <c r="M1273" s="184">
        <f t="shared" si="397"/>
        <v>0</v>
      </c>
      <c r="N1273" s="184">
        <f t="shared" si="398"/>
        <v>0</v>
      </c>
      <c r="O1273" s="184">
        <f t="shared" si="399"/>
        <v>0</v>
      </c>
      <c r="P1273" s="185">
        <f t="shared" si="391"/>
        <v>0</v>
      </c>
      <c r="Q1273" s="184">
        <f t="shared" si="392"/>
        <v>0</v>
      </c>
      <c r="R1273" s="184">
        <f t="shared" si="393"/>
        <v>0</v>
      </c>
      <c r="S1273" s="184">
        <f t="shared" si="394"/>
        <v>0</v>
      </c>
      <c r="T1273" s="444" t="str">
        <f t="shared" si="400"/>
        <v/>
      </c>
      <c r="U1273" s="440">
        <v>1</v>
      </c>
      <c r="V1273" s="440">
        <v>1</v>
      </c>
      <c r="W1273" s="440">
        <v>1</v>
      </c>
      <c r="X1273" s="440">
        <v>1</v>
      </c>
      <c r="Y1273" s="179"/>
      <c r="Z1273" s="186">
        <f t="shared" si="388"/>
        <v>0</v>
      </c>
      <c r="AA1273" s="187">
        <f t="shared" si="389"/>
        <v>0</v>
      </c>
      <c r="AB1273" s="188"/>
    </row>
    <row r="1274" spans="2:28" ht="18" customHeight="1">
      <c r="B1274" s="179"/>
      <c r="C1274" s="80"/>
      <c r="D1274" s="180"/>
      <c r="E1274" s="181"/>
      <c r="F1274" s="80"/>
      <c r="G1274" s="80"/>
      <c r="H1274" s="57"/>
      <c r="I1274" s="508"/>
      <c r="J1274" s="182"/>
      <c r="K1274" s="183">
        <f t="shared" si="395"/>
        <v>0</v>
      </c>
      <c r="L1274" s="184">
        <f t="shared" si="396"/>
        <v>0</v>
      </c>
      <c r="M1274" s="184">
        <f t="shared" si="397"/>
        <v>0</v>
      </c>
      <c r="N1274" s="184">
        <f t="shared" si="398"/>
        <v>0</v>
      </c>
      <c r="O1274" s="184">
        <f t="shared" si="399"/>
        <v>0</v>
      </c>
      <c r="P1274" s="185">
        <f t="shared" si="391"/>
        <v>0</v>
      </c>
      <c r="Q1274" s="184">
        <f t="shared" si="392"/>
        <v>0</v>
      </c>
      <c r="R1274" s="184">
        <f t="shared" si="393"/>
        <v>0</v>
      </c>
      <c r="S1274" s="184">
        <f t="shared" si="394"/>
        <v>0</v>
      </c>
      <c r="T1274" s="444" t="str">
        <f t="shared" si="400"/>
        <v/>
      </c>
      <c r="U1274" s="440">
        <v>1</v>
      </c>
      <c r="V1274" s="440">
        <v>1</v>
      </c>
      <c r="W1274" s="440">
        <v>1</v>
      </c>
      <c r="X1274" s="440">
        <v>1</v>
      </c>
      <c r="Y1274" s="179"/>
      <c r="Z1274" s="186">
        <f t="shared" si="388"/>
        <v>0</v>
      </c>
      <c r="AA1274" s="187">
        <f t="shared" si="389"/>
        <v>0</v>
      </c>
      <c r="AB1274" s="188"/>
    </row>
    <row r="1275" spans="2:28" ht="18" customHeight="1">
      <c r="B1275" s="179"/>
      <c r="C1275" s="80"/>
      <c r="D1275" s="180"/>
      <c r="E1275" s="181"/>
      <c r="F1275" s="80"/>
      <c r="G1275" s="80"/>
      <c r="H1275" s="57"/>
      <c r="I1275" s="508"/>
      <c r="J1275" s="182"/>
      <c r="K1275" s="183">
        <f t="shared" si="395"/>
        <v>0</v>
      </c>
      <c r="L1275" s="184">
        <f t="shared" si="396"/>
        <v>0</v>
      </c>
      <c r="M1275" s="184">
        <f t="shared" si="397"/>
        <v>0</v>
      </c>
      <c r="N1275" s="184">
        <f t="shared" si="398"/>
        <v>0</v>
      </c>
      <c r="O1275" s="184">
        <f t="shared" si="399"/>
        <v>0</v>
      </c>
      <c r="P1275" s="185">
        <f t="shared" si="391"/>
        <v>0</v>
      </c>
      <c r="Q1275" s="184">
        <f t="shared" si="392"/>
        <v>0</v>
      </c>
      <c r="R1275" s="184">
        <f t="shared" si="393"/>
        <v>0</v>
      </c>
      <c r="S1275" s="184">
        <f t="shared" si="394"/>
        <v>0</v>
      </c>
      <c r="T1275" s="444" t="str">
        <f t="shared" si="400"/>
        <v/>
      </c>
      <c r="U1275" s="440">
        <v>1</v>
      </c>
      <c r="V1275" s="440">
        <v>1</v>
      </c>
      <c r="W1275" s="440">
        <v>1</v>
      </c>
      <c r="X1275" s="440">
        <v>1</v>
      </c>
      <c r="Y1275" s="179"/>
      <c r="Z1275" s="186">
        <f t="shared" si="388"/>
        <v>0</v>
      </c>
      <c r="AA1275" s="187">
        <f t="shared" si="389"/>
        <v>0</v>
      </c>
      <c r="AB1275" s="188"/>
    </row>
    <row r="1276" spans="2:28" ht="18" customHeight="1">
      <c r="B1276" s="179"/>
      <c r="C1276" s="80"/>
      <c r="D1276" s="180"/>
      <c r="E1276" s="181"/>
      <c r="F1276" s="80"/>
      <c r="G1276" s="80"/>
      <c r="H1276" s="57"/>
      <c r="I1276" s="508"/>
      <c r="J1276" s="182"/>
      <c r="K1276" s="183">
        <f t="shared" si="395"/>
        <v>0</v>
      </c>
      <c r="L1276" s="184">
        <f t="shared" si="396"/>
        <v>0</v>
      </c>
      <c r="M1276" s="184">
        <f t="shared" si="397"/>
        <v>0</v>
      </c>
      <c r="N1276" s="184">
        <f t="shared" si="398"/>
        <v>0</v>
      </c>
      <c r="O1276" s="184">
        <f t="shared" si="399"/>
        <v>0</v>
      </c>
      <c r="P1276" s="185">
        <f t="shared" si="391"/>
        <v>0</v>
      </c>
      <c r="Q1276" s="184">
        <f t="shared" si="392"/>
        <v>0</v>
      </c>
      <c r="R1276" s="184">
        <f t="shared" si="393"/>
        <v>0</v>
      </c>
      <c r="S1276" s="184">
        <f t="shared" si="394"/>
        <v>0</v>
      </c>
      <c r="T1276" s="444" t="str">
        <f t="shared" si="400"/>
        <v/>
      </c>
      <c r="U1276" s="440">
        <v>1</v>
      </c>
      <c r="V1276" s="440">
        <v>1</v>
      </c>
      <c r="W1276" s="440">
        <v>1</v>
      </c>
      <c r="X1276" s="440">
        <v>1</v>
      </c>
      <c r="Y1276" s="179"/>
      <c r="Z1276" s="186">
        <f t="shared" si="388"/>
        <v>0</v>
      </c>
      <c r="AA1276" s="187">
        <f t="shared" si="389"/>
        <v>0</v>
      </c>
      <c r="AB1276" s="188"/>
    </row>
    <row r="1277" spans="2:28" ht="18" customHeight="1">
      <c r="B1277" s="179"/>
      <c r="C1277" s="80"/>
      <c r="D1277" s="180"/>
      <c r="E1277" s="181"/>
      <c r="F1277" s="80"/>
      <c r="G1277" s="80"/>
      <c r="H1277" s="57"/>
      <c r="I1277" s="508"/>
      <c r="J1277" s="182"/>
      <c r="K1277" s="183">
        <f t="shared" si="395"/>
        <v>0</v>
      </c>
      <c r="L1277" s="184">
        <f t="shared" si="396"/>
        <v>0</v>
      </c>
      <c r="M1277" s="184">
        <f t="shared" si="397"/>
        <v>0</v>
      </c>
      <c r="N1277" s="184">
        <f t="shared" si="398"/>
        <v>0</v>
      </c>
      <c r="O1277" s="184">
        <f t="shared" si="399"/>
        <v>0</v>
      </c>
      <c r="P1277" s="185">
        <f t="shared" si="391"/>
        <v>0</v>
      </c>
      <c r="Q1277" s="184">
        <f t="shared" si="392"/>
        <v>0</v>
      </c>
      <c r="R1277" s="184">
        <f t="shared" si="393"/>
        <v>0</v>
      </c>
      <c r="S1277" s="184">
        <f t="shared" si="394"/>
        <v>0</v>
      </c>
      <c r="T1277" s="444" t="str">
        <f t="shared" si="400"/>
        <v/>
      </c>
      <c r="U1277" s="440">
        <v>1</v>
      </c>
      <c r="V1277" s="440">
        <v>1</v>
      </c>
      <c r="W1277" s="440">
        <v>1</v>
      </c>
      <c r="X1277" s="440">
        <v>1</v>
      </c>
      <c r="Y1277" s="179"/>
      <c r="Z1277" s="186">
        <f t="shared" si="388"/>
        <v>0</v>
      </c>
      <c r="AA1277" s="187">
        <f t="shared" si="389"/>
        <v>0</v>
      </c>
      <c r="AB1277" s="188"/>
    </row>
    <row r="1278" spans="2:28" ht="18" customHeight="1">
      <c r="B1278" s="179"/>
      <c r="C1278" s="80"/>
      <c r="D1278" s="180"/>
      <c r="E1278" s="181"/>
      <c r="F1278" s="80"/>
      <c r="G1278" s="80"/>
      <c r="H1278" s="57"/>
      <c r="I1278" s="508"/>
      <c r="J1278" s="182"/>
      <c r="K1278" s="183">
        <f t="shared" si="395"/>
        <v>0</v>
      </c>
      <c r="L1278" s="184">
        <f t="shared" si="396"/>
        <v>0</v>
      </c>
      <c r="M1278" s="184">
        <f t="shared" si="397"/>
        <v>0</v>
      </c>
      <c r="N1278" s="184">
        <f t="shared" si="398"/>
        <v>0</v>
      </c>
      <c r="O1278" s="184">
        <f t="shared" si="399"/>
        <v>0</v>
      </c>
      <c r="P1278" s="185">
        <f t="shared" si="391"/>
        <v>0</v>
      </c>
      <c r="Q1278" s="184">
        <f t="shared" si="392"/>
        <v>0</v>
      </c>
      <c r="R1278" s="184">
        <f t="shared" si="393"/>
        <v>0</v>
      </c>
      <c r="S1278" s="184">
        <f t="shared" si="394"/>
        <v>0</v>
      </c>
      <c r="T1278" s="444" t="str">
        <f t="shared" si="400"/>
        <v/>
      </c>
      <c r="U1278" s="440">
        <v>1</v>
      </c>
      <c r="V1278" s="440">
        <v>1</v>
      </c>
      <c r="W1278" s="440">
        <v>1</v>
      </c>
      <c r="X1278" s="440">
        <v>1</v>
      </c>
      <c r="Y1278" s="179"/>
      <c r="Z1278" s="186">
        <f t="shared" si="388"/>
        <v>0</v>
      </c>
      <c r="AA1278" s="187">
        <f t="shared" si="389"/>
        <v>0</v>
      </c>
      <c r="AB1278" s="188"/>
    </row>
    <row r="1279" spans="2:28" ht="18" customHeight="1">
      <c r="B1279" s="179"/>
      <c r="C1279" s="80"/>
      <c r="D1279" s="180"/>
      <c r="E1279" s="181"/>
      <c r="F1279" s="80"/>
      <c r="G1279" s="80"/>
      <c r="H1279" s="57"/>
      <c r="I1279" s="508"/>
      <c r="J1279" s="182"/>
      <c r="K1279" s="183">
        <f t="shared" si="395"/>
        <v>0</v>
      </c>
      <c r="L1279" s="184">
        <f t="shared" si="396"/>
        <v>0</v>
      </c>
      <c r="M1279" s="184">
        <f t="shared" si="397"/>
        <v>0</v>
      </c>
      <c r="N1279" s="184">
        <f t="shared" si="398"/>
        <v>0</v>
      </c>
      <c r="O1279" s="184">
        <f t="shared" si="399"/>
        <v>0</v>
      </c>
      <c r="P1279" s="185">
        <f t="shared" si="391"/>
        <v>0</v>
      </c>
      <c r="Q1279" s="184">
        <f t="shared" si="392"/>
        <v>0</v>
      </c>
      <c r="R1279" s="184">
        <f t="shared" si="393"/>
        <v>0</v>
      </c>
      <c r="S1279" s="184">
        <f t="shared" si="394"/>
        <v>0</v>
      </c>
      <c r="T1279" s="444" t="str">
        <f t="shared" si="400"/>
        <v/>
      </c>
      <c r="U1279" s="440">
        <v>1</v>
      </c>
      <c r="V1279" s="440">
        <v>1</v>
      </c>
      <c r="W1279" s="440">
        <v>1</v>
      </c>
      <c r="X1279" s="440">
        <v>1</v>
      </c>
      <c r="Y1279" s="179"/>
      <c r="Z1279" s="186">
        <f t="shared" si="388"/>
        <v>0</v>
      </c>
      <c r="AA1279" s="187">
        <f t="shared" si="389"/>
        <v>0</v>
      </c>
      <c r="AB1279" s="188"/>
    </row>
    <row r="1280" spans="2:28" ht="18" customHeight="1">
      <c r="B1280" s="179"/>
      <c r="C1280" s="80"/>
      <c r="D1280" s="180"/>
      <c r="E1280" s="181"/>
      <c r="F1280" s="80"/>
      <c r="G1280" s="80"/>
      <c r="H1280" s="57"/>
      <c r="I1280" s="508"/>
      <c r="J1280" s="182"/>
      <c r="K1280" s="183">
        <f t="shared" si="395"/>
        <v>0</v>
      </c>
      <c r="L1280" s="184">
        <f t="shared" si="396"/>
        <v>0</v>
      </c>
      <c r="M1280" s="184">
        <f t="shared" si="397"/>
        <v>0</v>
      </c>
      <c r="N1280" s="184">
        <f t="shared" si="398"/>
        <v>0</v>
      </c>
      <c r="O1280" s="184">
        <f t="shared" si="399"/>
        <v>0</v>
      </c>
      <c r="P1280" s="185">
        <f t="shared" si="391"/>
        <v>0</v>
      </c>
      <c r="Q1280" s="184">
        <f t="shared" si="392"/>
        <v>0</v>
      </c>
      <c r="R1280" s="184">
        <f t="shared" si="393"/>
        <v>0</v>
      </c>
      <c r="S1280" s="184">
        <f t="shared" si="394"/>
        <v>0</v>
      </c>
      <c r="T1280" s="444" t="str">
        <f t="shared" si="400"/>
        <v/>
      </c>
      <c r="U1280" s="440">
        <v>1</v>
      </c>
      <c r="V1280" s="440">
        <v>1</v>
      </c>
      <c r="W1280" s="440">
        <v>1</v>
      </c>
      <c r="X1280" s="440">
        <v>1</v>
      </c>
      <c r="Y1280" s="179"/>
      <c r="Z1280" s="186">
        <f t="shared" si="388"/>
        <v>0</v>
      </c>
      <c r="AA1280" s="187">
        <f t="shared" si="389"/>
        <v>0</v>
      </c>
      <c r="AB1280" s="188"/>
    </row>
    <row r="1281" spans="2:28" ht="18" customHeight="1">
      <c r="B1281" s="179"/>
      <c r="C1281" s="80"/>
      <c r="D1281" s="180"/>
      <c r="E1281" s="181"/>
      <c r="F1281" s="80"/>
      <c r="G1281" s="80"/>
      <c r="H1281" s="57"/>
      <c r="I1281" s="508"/>
      <c r="J1281" s="182"/>
      <c r="K1281" s="183">
        <f t="shared" si="395"/>
        <v>0</v>
      </c>
      <c r="L1281" s="184">
        <f t="shared" si="396"/>
        <v>0</v>
      </c>
      <c r="M1281" s="184">
        <f t="shared" si="397"/>
        <v>0</v>
      </c>
      <c r="N1281" s="184">
        <f t="shared" si="398"/>
        <v>0</v>
      </c>
      <c r="O1281" s="184">
        <f t="shared" si="399"/>
        <v>0</v>
      </c>
      <c r="P1281" s="185">
        <f t="shared" si="391"/>
        <v>0</v>
      </c>
      <c r="Q1281" s="184">
        <f t="shared" si="392"/>
        <v>0</v>
      </c>
      <c r="R1281" s="184">
        <f t="shared" si="393"/>
        <v>0</v>
      </c>
      <c r="S1281" s="184">
        <f t="shared" si="394"/>
        <v>0</v>
      </c>
      <c r="T1281" s="444" t="str">
        <f t="shared" si="400"/>
        <v/>
      </c>
      <c r="U1281" s="440">
        <v>1</v>
      </c>
      <c r="V1281" s="440">
        <v>1</v>
      </c>
      <c r="W1281" s="440">
        <v>1</v>
      </c>
      <c r="X1281" s="440">
        <v>1</v>
      </c>
      <c r="Y1281" s="179"/>
      <c r="Z1281" s="186">
        <f t="shared" si="388"/>
        <v>0</v>
      </c>
      <c r="AA1281" s="187">
        <f t="shared" si="389"/>
        <v>0</v>
      </c>
      <c r="AB1281" s="188"/>
    </row>
    <row r="1282" spans="2:28" ht="18" customHeight="1">
      <c r="B1282" s="179"/>
      <c r="C1282" s="80"/>
      <c r="D1282" s="180"/>
      <c r="E1282" s="181"/>
      <c r="F1282" s="80"/>
      <c r="G1282" s="80"/>
      <c r="H1282" s="57"/>
      <c r="I1282" s="508"/>
      <c r="J1282" s="182"/>
      <c r="K1282" s="183">
        <f t="shared" si="395"/>
        <v>0</v>
      </c>
      <c r="L1282" s="184">
        <f t="shared" si="396"/>
        <v>0</v>
      </c>
      <c r="M1282" s="184">
        <f t="shared" si="397"/>
        <v>0</v>
      </c>
      <c r="N1282" s="184">
        <f t="shared" si="398"/>
        <v>0</v>
      </c>
      <c r="O1282" s="184">
        <f t="shared" si="399"/>
        <v>0</v>
      </c>
      <c r="P1282" s="185">
        <f t="shared" si="391"/>
        <v>0</v>
      </c>
      <c r="Q1282" s="184">
        <f t="shared" si="392"/>
        <v>0</v>
      </c>
      <c r="R1282" s="184">
        <f t="shared" si="393"/>
        <v>0</v>
      </c>
      <c r="S1282" s="184">
        <f t="shared" si="394"/>
        <v>0</v>
      </c>
      <c r="T1282" s="444" t="str">
        <f t="shared" si="400"/>
        <v/>
      </c>
      <c r="U1282" s="440">
        <v>1</v>
      </c>
      <c r="V1282" s="440">
        <v>1</v>
      </c>
      <c r="W1282" s="440">
        <v>1</v>
      </c>
      <c r="X1282" s="440">
        <v>1</v>
      </c>
      <c r="Y1282" s="179"/>
      <c r="Z1282" s="186">
        <f t="shared" si="388"/>
        <v>0</v>
      </c>
      <c r="AA1282" s="187">
        <f t="shared" si="389"/>
        <v>0</v>
      </c>
      <c r="AB1282" s="188"/>
    </row>
    <row r="1283" spans="2:28" ht="18" customHeight="1">
      <c r="B1283" s="179"/>
      <c r="C1283" s="80"/>
      <c r="D1283" s="180"/>
      <c r="E1283" s="181"/>
      <c r="F1283" s="80"/>
      <c r="G1283" s="80"/>
      <c r="H1283" s="57"/>
      <c r="I1283" s="508"/>
      <c r="J1283" s="182"/>
      <c r="K1283" s="183">
        <f t="shared" si="395"/>
        <v>0</v>
      </c>
      <c r="L1283" s="184">
        <f t="shared" si="396"/>
        <v>0</v>
      </c>
      <c r="M1283" s="184">
        <f t="shared" si="397"/>
        <v>0</v>
      </c>
      <c r="N1283" s="184">
        <f t="shared" si="398"/>
        <v>0</v>
      </c>
      <c r="O1283" s="184">
        <f t="shared" si="399"/>
        <v>0</v>
      </c>
      <c r="P1283" s="185">
        <f t="shared" si="391"/>
        <v>0</v>
      </c>
      <c r="Q1283" s="184">
        <f t="shared" si="392"/>
        <v>0</v>
      </c>
      <c r="R1283" s="184">
        <f t="shared" si="393"/>
        <v>0</v>
      </c>
      <c r="S1283" s="184">
        <f t="shared" si="394"/>
        <v>0</v>
      </c>
      <c r="T1283" s="444" t="str">
        <f t="shared" si="400"/>
        <v/>
      </c>
      <c r="U1283" s="440">
        <v>1</v>
      </c>
      <c r="V1283" s="440">
        <v>1</v>
      </c>
      <c r="W1283" s="440">
        <v>1</v>
      </c>
      <c r="X1283" s="440">
        <v>1</v>
      </c>
      <c r="Y1283" s="179"/>
      <c r="Z1283" s="186">
        <f t="shared" si="388"/>
        <v>0</v>
      </c>
      <c r="AA1283" s="187">
        <f t="shared" si="389"/>
        <v>0</v>
      </c>
      <c r="AB1283" s="188"/>
    </row>
    <row r="1284" spans="2:28" ht="18" customHeight="1">
      <c r="B1284" s="179"/>
      <c r="C1284" s="80"/>
      <c r="D1284" s="180"/>
      <c r="E1284" s="181"/>
      <c r="F1284" s="80"/>
      <c r="G1284" s="80"/>
      <c r="H1284" s="57"/>
      <c r="I1284" s="508"/>
      <c r="J1284" s="182"/>
      <c r="K1284" s="183">
        <f t="shared" si="395"/>
        <v>0</v>
      </c>
      <c r="L1284" s="184">
        <f t="shared" si="396"/>
        <v>0</v>
      </c>
      <c r="M1284" s="184">
        <f t="shared" si="397"/>
        <v>0</v>
      </c>
      <c r="N1284" s="184">
        <f t="shared" si="398"/>
        <v>0</v>
      </c>
      <c r="O1284" s="184">
        <f t="shared" si="399"/>
        <v>0</v>
      </c>
      <c r="P1284" s="185">
        <f t="shared" si="391"/>
        <v>0</v>
      </c>
      <c r="Q1284" s="184">
        <f t="shared" si="392"/>
        <v>0</v>
      </c>
      <c r="R1284" s="184">
        <f t="shared" si="393"/>
        <v>0</v>
      </c>
      <c r="S1284" s="184">
        <f t="shared" si="394"/>
        <v>0</v>
      </c>
      <c r="T1284" s="444" t="str">
        <f t="shared" si="400"/>
        <v/>
      </c>
      <c r="U1284" s="440">
        <v>1</v>
      </c>
      <c r="V1284" s="440">
        <v>1</v>
      </c>
      <c r="W1284" s="440">
        <v>1</v>
      </c>
      <c r="X1284" s="440">
        <v>1</v>
      </c>
      <c r="Y1284" s="179"/>
      <c r="Z1284" s="186">
        <f t="shared" si="388"/>
        <v>0</v>
      </c>
      <c r="AA1284" s="187">
        <f t="shared" si="389"/>
        <v>0</v>
      </c>
      <c r="AB1284" s="188"/>
    </row>
    <row r="1285" spans="2:28" ht="18" customHeight="1">
      <c r="B1285" s="179"/>
      <c r="C1285" s="80"/>
      <c r="D1285" s="180"/>
      <c r="E1285" s="181"/>
      <c r="F1285" s="80"/>
      <c r="G1285" s="80"/>
      <c r="H1285" s="57"/>
      <c r="I1285" s="508"/>
      <c r="J1285" s="182"/>
      <c r="K1285" s="183">
        <f t="shared" si="395"/>
        <v>0</v>
      </c>
      <c r="L1285" s="184">
        <f t="shared" si="396"/>
        <v>0</v>
      </c>
      <c r="M1285" s="184">
        <f t="shared" si="397"/>
        <v>0</v>
      </c>
      <c r="N1285" s="184">
        <f t="shared" si="398"/>
        <v>0</v>
      </c>
      <c r="O1285" s="184">
        <f t="shared" si="399"/>
        <v>0</v>
      </c>
      <c r="P1285" s="185">
        <f t="shared" si="391"/>
        <v>0</v>
      </c>
      <c r="Q1285" s="184">
        <f t="shared" si="392"/>
        <v>0</v>
      </c>
      <c r="R1285" s="184">
        <f t="shared" si="393"/>
        <v>0</v>
      </c>
      <c r="S1285" s="184">
        <f t="shared" si="394"/>
        <v>0</v>
      </c>
      <c r="T1285" s="444" t="str">
        <f t="shared" si="400"/>
        <v/>
      </c>
      <c r="U1285" s="440">
        <v>1</v>
      </c>
      <c r="V1285" s="440">
        <v>1</v>
      </c>
      <c r="W1285" s="440">
        <v>1</v>
      </c>
      <c r="X1285" s="440">
        <v>1</v>
      </c>
      <c r="Y1285" s="179"/>
      <c r="Z1285" s="186">
        <f t="shared" si="388"/>
        <v>0</v>
      </c>
      <c r="AA1285" s="187">
        <f t="shared" si="389"/>
        <v>0</v>
      </c>
      <c r="AB1285" s="188"/>
    </row>
    <row r="1286" spans="2:28" ht="18" customHeight="1">
      <c r="B1286" s="179"/>
      <c r="C1286" s="80"/>
      <c r="D1286" s="180"/>
      <c r="E1286" s="181"/>
      <c r="F1286" s="80"/>
      <c r="G1286" s="80"/>
      <c r="H1286" s="57"/>
      <c r="I1286" s="508"/>
      <c r="J1286" s="182"/>
      <c r="K1286" s="183">
        <f t="shared" si="395"/>
        <v>0</v>
      </c>
      <c r="L1286" s="184">
        <f t="shared" si="396"/>
        <v>0</v>
      </c>
      <c r="M1286" s="184">
        <f t="shared" si="397"/>
        <v>0</v>
      </c>
      <c r="N1286" s="184">
        <f t="shared" si="398"/>
        <v>0</v>
      </c>
      <c r="O1286" s="184">
        <f t="shared" si="399"/>
        <v>0</v>
      </c>
      <c r="P1286" s="185">
        <f t="shared" si="391"/>
        <v>0</v>
      </c>
      <c r="Q1286" s="184">
        <f t="shared" si="392"/>
        <v>0</v>
      </c>
      <c r="R1286" s="184">
        <f t="shared" si="393"/>
        <v>0</v>
      </c>
      <c r="S1286" s="184">
        <f t="shared" si="394"/>
        <v>0</v>
      </c>
      <c r="T1286" s="444" t="str">
        <f t="shared" si="400"/>
        <v/>
      </c>
      <c r="U1286" s="440">
        <v>1</v>
      </c>
      <c r="V1286" s="440">
        <v>1</v>
      </c>
      <c r="W1286" s="440">
        <v>1</v>
      </c>
      <c r="X1286" s="440">
        <v>1</v>
      </c>
      <c r="Y1286" s="179"/>
      <c r="Z1286" s="186">
        <f t="shared" si="388"/>
        <v>0</v>
      </c>
      <c r="AA1286" s="187">
        <f t="shared" si="389"/>
        <v>0</v>
      </c>
      <c r="AB1286" s="188"/>
    </row>
    <row r="1287" spans="2:28" ht="18" customHeight="1">
      <c r="B1287" s="179"/>
      <c r="C1287" s="80"/>
      <c r="D1287" s="180"/>
      <c r="E1287" s="181"/>
      <c r="F1287" s="80"/>
      <c r="G1287" s="80"/>
      <c r="H1287" s="57"/>
      <c r="I1287" s="508"/>
      <c r="J1287" s="182"/>
      <c r="K1287" s="183">
        <f t="shared" si="395"/>
        <v>0</v>
      </c>
      <c r="L1287" s="184">
        <f t="shared" si="396"/>
        <v>0</v>
      </c>
      <c r="M1287" s="184">
        <f t="shared" si="397"/>
        <v>0</v>
      </c>
      <c r="N1287" s="184">
        <f t="shared" si="398"/>
        <v>0</v>
      </c>
      <c r="O1287" s="184">
        <f t="shared" si="399"/>
        <v>0</v>
      </c>
      <c r="P1287" s="185">
        <f t="shared" si="391"/>
        <v>0</v>
      </c>
      <c r="Q1287" s="184">
        <f t="shared" si="392"/>
        <v>0</v>
      </c>
      <c r="R1287" s="184">
        <f t="shared" si="393"/>
        <v>0</v>
      </c>
      <c r="S1287" s="184">
        <f t="shared" si="394"/>
        <v>0</v>
      </c>
      <c r="T1287" s="444" t="str">
        <f t="shared" si="400"/>
        <v/>
      </c>
      <c r="U1287" s="440">
        <v>1</v>
      </c>
      <c r="V1287" s="440">
        <v>1</v>
      </c>
      <c r="W1287" s="440">
        <v>1</v>
      </c>
      <c r="X1287" s="440">
        <v>1</v>
      </c>
      <c r="Y1287" s="179"/>
      <c r="Z1287" s="186">
        <f t="shared" si="388"/>
        <v>0</v>
      </c>
      <c r="AA1287" s="187">
        <f t="shared" si="389"/>
        <v>0</v>
      </c>
      <c r="AB1287" s="188"/>
    </row>
    <row r="1288" spans="2:28" ht="18" customHeight="1">
      <c r="B1288" s="179"/>
      <c r="C1288" s="80"/>
      <c r="D1288" s="180"/>
      <c r="E1288" s="181"/>
      <c r="F1288" s="80"/>
      <c r="G1288" s="80"/>
      <c r="H1288" s="57"/>
      <c r="I1288" s="508"/>
      <c r="J1288" s="182"/>
      <c r="K1288" s="183">
        <f t="shared" si="395"/>
        <v>0</v>
      </c>
      <c r="L1288" s="184">
        <f t="shared" si="396"/>
        <v>0</v>
      </c>
      <c r="M1288" s="184">
        <f t="shared" si="397"/>
        <v>0</v>
      </c>
      <c r="N1288" s="184">
        <f t="shared" si="398"/>
        <v>0</v>
      </c>
      <c r="O1288" s="184">
        <f t="shared" si="399"/>
        <v>0</v>
      </c>
      <c r="P1288" s="185">
        <f t="shared" si="391"/>
        <v>0</v>
      </c>
      <c r="Q1288" s="184">
        <f t="shared" si="392"/>
        <v>0</v>
      </c>
      <c r="R1288" s="184">
        <f t="shared" si="393"/>
        <v>0</v>
      </c>
      <c r="S1288" s="184">
        <f t="shared" si="394"/>
        <v>0</v>
      </c>
      <c r="T1288" s="444" t="str">
        <f t="shared" si="400"/>
        <v/>
      </c>
      <c r="U1288" s="440">
        <v>1</v>
      </c>
      <c r="V1288" s="440">
        <v>1</v>
      </c>
      <c r="W1288" s="440">
        <v>1</v>
      </c>
      <c r="X1288" s="440">
        <v>1</v>
      </c>
      <c r="Y1288" s="179"/>
      <c r="Z1288" s="186">
        <f t="shared" si="388"/>
        <v>0</v>
      </c>
      <c r="AA1288" s="187">
        <f t="shared" si="389"/>
        <v>0</v>
      </c>
      <c r="AB1288" s="188"/>
    </row>
    <row r="1289" spans="2:28" ht="18" customHeight="1">
      <c r="B1289" s="179"/>
      <c r="C1289" s="80"/>
      <c r="D1289" s="180"/>
      <c r="E1289" s="181"/>
      <c r="F1289" s="80"/>
      <c r="G1289" s="80"/>
      <c r="H1289" s="57"/>
      <c r="I1289" s="508"/>
      <c r="J1289" s="182"/>
      <c r="K1289" s="183">
        <f t="shared" si="395"/>
        <v>0</v>
      </c>
      <c r="L1289" s="184">
        <f t="shared" si="396"/>
        <v>0</v>
      </c>
      <c r="M1289" s="184">
        <f t="shared" si="397"/>
        <v>0</v>
      </c>
      <c r="N1289" s="184">
        <f t="shared" si="398"/>
        <v>0</v>
      </c>
      <c r="O1289" s="184">
        <f t="shared" si="399"/>
        <v>0</v>
      </c>
      <c r="P1289" s="185">
        <f t="shared" si="391"/>
        <v>0</v>
      </c>
      <c r="Q1289" s="184">
        <f t="shared" si="392"/>
        <v>0</v>
      </c>
      <c r="R1289" s="184">
        <f t="shared" si="393"/>
        <v>0</v>
      </c>
      <c r="S1289" s="184">
        <f t="shared" si="394"/>
        <v>0</v>
      </c>
      <c r="T1289" s="444" t="str">
        <f t="shared" si="400"/>
        <v/>
      </c>
      <c r="U1289" s="440">
        <v>1</v>
      </c>
      <c r="V1289" s="440">
        <v>1</v>
      </c>
      <c r="W1289" s="440">
        <v>1</v>
      </c>
      <c r="X1289" s="440">
        <v>1</v>
      </c>
      <c r="Y1289" s="179"/>
      <c r="Z1289" s="186">
        <f t="shared" si="388"/>
        <v>0</v>
      </c>
      <c r="AA1289" s="187">
        <f t="shared" si="389"/>
        <v>0</v>
      </c>
      <c r="AB1289" s="188"/>
    </row>
    <row r="1290" spans="2:28" ht="18" customHeight="1">
      <c r="B1290" s="179"/>
      <c r="C1290" s="80"/>
      <c r="D1290" s="180"/>
      <c r="E1290" s="181"/>
      <c r="F1290" s="80"/>
      <c r="G1290" s="80"/>
      <c r="H1290" s="57"/>
      <c r="I1290" s="508"/>
      <c r="J1290" s="182"/>
      <c r="K1290" s="183">
        <f t="shared" si="395"/>
        <v>0</v>
      </c>
      <c r="L1290" s="184">
        <f t="shared" si="396"/>
        <v>0</v>
      </c>
      <c r="M1290" s="184">
        <f t="shared" si="397"/>
        <v>0</v>
      </c>
      <c r="N1290" s="184">
        <f t="shared" si="398"/>
        <v>0</v>
      </c>
      <c r="O1290" s="184">
        <f t="shared" si="399"/>
        <v>0</v>
      </c>
      <c r="P1290" s="185">
        <f t="shared" si="391"/>
        <v>0</v>
      </c>
      <c r="Q1290" s="184">
        <f t="shared" si="392"/>
        <v>0</v>
      </c>
      <c r="R1290" s="184">
        <f t="shared" si="393"/>
        <v>0</v>
      </c>
      <c r="S1290" s="184">
        <f t="shared" si="394"/>
        <v>0</v>
      </c>
      <c r="T1290" s="444" t="str">
        <f t="shared" si="400"/>
        <v/>
      </c>
      <c r="U1290" s="440">
        <v>1</v>
      </c>
      <c r="V1290" s="440">
        <v>1</v>
      </c>
      <c r="W1290" s="440">
        <v>1</v>
      </c>
      <c r="X1290" s="440">
        <v>1</v>
      </c>
      <c r="Y1290" s="179"/>
      <c r="Z1290" s="186">
        <f t="shared" si="388"/>
        <v>0</v>
      </c>
      <c r="AA1290" s="187">
        <f t="shared" si="389"/>
        <v>0</v>
      </c>
      <c r="AB1290" s="188"/>
    </row>
    <row r="1291" spans="2:28" ht="18" customHeight="1">
      <c r="B1291" s="179"/>
      <c r="C1291" s="80"/>
      <c r="D1291" s="180"/>
      <c r="E1291" s="181"/>
      <c r="F1291" s="80"/>
      <c r="G1291" s="80"/>
      <c r="H1291" s="57"/>
      <c r="I1291" s="508"/>
      <c r="J1291" s="182"/>
      <c r="K1291" s="183">
        <f t="shared" si="395"/>
        <v>0</v>
      </c>
      <c r="L1291" s="184">
        <f t="shared" si="396"/>
        <v>0</v>
      </c>
      <c r="M1291" s="184">
        <f t="shared" si="397"/>
        <v>0</v>
      </c>
      <c r="N1291" s="184">
        <f t="shared" si="398"/>
        <v>0</v>
      </c>
      <c r="O1291" s="184">
        <f t="shared" si="399"/>
        <v>0</v>
      </c>
      <c r="P1291" s="185">
        <f t="shared" si="391"/>
        <v>0</v>
      </c>
      <c r="Q1291" s="184">
        <f t="shared" si="392"/>
        <v>0</v>
      </c>
      <c r="R1291" s="184">
        <f t="shared" si="393"/>
        <v>0</v>
      </c>
      <c r="S1291" s="184">
        <f t="shared" si="394"/>
        <v>0</v>
      </c>
      <c r="T1291" s="444" t="str">
        <f t="shared" si="400"/>
        <v/>
      </c>
      <c r="U1291" s="440">
        <v>1</v>
      </c>
      <c r="V1291" s="440">
        <v>1</v>
      </c>
      <c r="W1291" s="440">
        <v>1</v>
      </c>
      <c r="X1291" s="440">
        <v>1</v>
      </c>
      <c r="Y1291" s="179"/>
      <c r="Z1291" s="186">
        <f t="shared" si="388"/>
        <v>0</v>
      </c>
      <c r="AA1291" s="187">
        <f t="shared" si="389"/>
        <v>0</v>
      </c>
      <c r="AB1291" s="188"/>
    </row>
    <row r="1292" spans="2:28" ht="18" customHeight="1">
      <c r="B1292" s="179"/>
      <c r="C1292" s="80"/>
      <c r="D1292" s="180"/>
      <c r="E1292" s="181"/>
      <c r="F1292" s="80"/>
      <c r="G1292" s="80"/>
      <c r="H1292" s="57"/>
      <c r="I1292" s="508"/>
      <c r="J1292" s="182"/>
      <c r="K1292" s="183">
        <f t="shared" si="395"/>
        <v>0</v>
      </c>
      <c r="L1292" s="184">
        <f t="shared" si="396"/>
        <v>0</v>
      </c>
      <c r="M1292" s="184">
        <f t="shared" si="397"/>
        <v>0</v>
      </c>
      <c r="N1292" s="184">
        <f t="shared" si="398"/>
        <v>0</v>
      </c>
      <c r="O1292" s="184">
        <f t="shared" si="399"/>
        <v>0</v>
      </c>
      <c r="P1292" s="185">
        <f t="shared" si="391"/>
        <v>0</v>
      </c>
      <c r="Q1292" s="184">
        <f t="shared" si="392"/>
        <v>0</v>
      </c>
      <c r="R1292" s="184">
        <f t="shared" si="393"/>
        <v>0</v>
      </c>
      <c r="S1292" s="184">
        <f t="shared" si="394"/>
        <v>0</v>
      </c>
      <c r="T1292" s="444" t="str">
        <f t="shared" si="400"/>
        <v/>
      </c>
      <c r="U1292" s="440">
        <v>1</v>
      </c>
      <c r="V1292" s="440">
        <v>1</v>
      </c>
      <c r="W1292" s="440">
        <v>1</v>
      </c>
      <c r="X1292" s="440">
        <v>1</v>
      </c>
      <c r="Y1292" s="179"/>
      <c r="Z1292" s="186">
        <f t="shared" si="388"/>
        <v>0</v>
      </c>
      <c r="AA1292" s="187">
        <f t="shared" si="389"/>
        <v>0</v>
      </c>
      <c r="AB1292" s="188"/>
    </row>
    <row r="1293" spans="2:28" ht="18" customHeight="1">
      <c r="B1293" s="179"/>
      <c r="C1293" s="80"/>
      <c r="D1293" s="180"/>
      <c r="E1293" s="181"/>
      <c r="F1293" s="80"/>
      <c r="G1293" s="80"/>
      <c r="H1293" s="57"/>
      <c r="I1293" s="508"/>
      <c r="J1293" s="182"/>
      <c r="K1293" s="183">
        <f t="shared" si="395"/>
        <v>0</v>
      </c>
      <c r="L1293" s="184">
        <f t="shared" si="396"/>
        <v>0</v>
      </c>
      <c r="M1293" s="184">
        <f t="shared" si="397"/>
        <v>0</v>
      </c>
      <c r="N1293" s="184">
        <f t="shared" si="398"/>
        <v>0</v>
      </c>
      <c r="O1293" s="184">
        <f t="shared" si="399"/>
        <v>0</v>
      </c>
      <c r="P1293" s="185">
        <f t="shared" si="391"/>
        <v>0</v>
      </c>
      <c r="Q1293" s="184">
        <f t="shared" si="392"/>
        <v>0</v>
      </c>
      <c r="R1293" s="184">
        <f t="shared" si="393"/>
        <v>0</v>
      </c>
      <c r="S1293" s="184">
        <f t="shared" si="394"/>
        <v>0</v>
      </c>
      <c r="T1293" s="444" t="str">
        <f t="shared" si="400"/>
        <v/>
      </c>
      <c r="U1293" s="440">
        <v>1</v>
      </c>
      <c r="V1293" s="440">
        <v>1</v>
      </c>
      <c r="W1293" s="440">
        <v>1</v>
      </c>
      <c r="X1293" s="440">
        <v>1</v>
      </c>
      <c r="Y1293" s="179"/>
      <c r="Z1293" s="186">
        <f t="shared" si="388"/>
        <v>0</v>
      </c>
      <c r="AA1293" s="187">
        <f t="shared" si="389"/>
        <v>0</v>
      </c>
      <c r="AB1293" s="188"/>
    </row>
    <row r="1294" spans="2:28" ht="18" customHeight="1">
      <c r="B1294" s="179"/>
      <c r="C1294" s="80"/>
      <c r="D1294" s="180"/>
      <c r="E1294" s="181"/>
      <c r="F1294" s="80"/>
      <c r="G1294" s="80"/>
      <c r="H1294" s="57"/>
      <c r="I1294" s="508"/>
      <c r="J1294" s="182"/>
      <c r="K1294" s="183">
        <f t="shared" si="395"/>
        <v>0</v>
      </c>
      <c r="L1294" s="184">
        <f t="shared" si="396"/>
        <v>0</v>
      </c>
      <c r="M1294" s="184">
        <f t="shared" si="397"/>
        <v>0</v>
      </c>
      <c r="N1294" s="184">
        <f t="shared" si="398"/>
        <v>0</v>
      </c>
      <c r="O1294" s="184">
        <f t="shared" si="399"/>
        <v>0</v>
      </c>
      <c r="P1294" s="185">
        <f t="shared" si="391"/>
        <v>0</v>
      </c>
      <c r="Q1294" s="184">
        <f t="shared" si="392"/>
        <v>0</v>
      </c>
      <c r="R1294" s="184">
        <f t="shared" si="393"/>
        <v>0</v>
      </c>
      <c r="S1294" s="184">
        <f t="shared" si="394"/>
        <v>0</v>
      </c>
      <c r="T1294" s="444" t="str">
        <f t="shared" si="400"/>
        <v/>
      </c>
      <c r="U1294" s="440">
        <v>1</v>
      </c>
      <c r="V1294" s="440">
        <v>1</v>
      </c>
      <c r="W1294" s="440">
        <v>1</v>
      </c>
      <c r="X1294" s="440">
        <v>1</v>
      </c>
      <c r="Y1294" s="179"/>
      <c r="Z1294" s="186">
        <f t="shared" si="388"/>
        <v>0</v>
      </c>
      <c r="AA1294" s="187">
        <f t="shared" si="389"/>
        <v>0</v>
      </c>
      <c r="AB1294" s="188"/>
    </row>
    <row r="1295" spans="2:28" ht="18" customHeight="1">
      <c r="B1295" s="179"/>
      <c r="C1295" s="80"/>
      <c r="D1295" s="180"/>
      <c r="E1295" s="181"/>
      <c r="F1295" s="80"/>
      <c r="G1295" s="80"/>
      <c r="H1295" s="57"/>
      <c r="I1295" s="508"/>
      <c r="J1295" s="182"/>
      <c r="K1295" s="183">
        <f t="shared" si="395"/>
        <v>0</v>
      </c>
      <c r="L1295" s="184">
        <f t="shared" si="396"/>
        <v>0</v>
      </c>
      <c r="M1295" s="184">
        <f t="shared" si="397"/>
        <v>0</v>
      </c>
      <c r="N1295" s="184">
        <f t="shared" si="398"/>
        <v>0</v>
      </c>
      <c r="O1295" s="184">
        <f t="shared" si="399"/>
        <v>0</v>
      </c>
      <c r="P1295" s="185">
        <f t="shared" si="391"/>
        <v>0</v>
      </c>
      <c r="Q1295" s="184">
        <f t="shared" si="392"/>
        <v>0</v>
      </c>
      <c r="R1295" s="184">
        <f t="shared" si="393"/>
        <v>0</v>
      </c>
      <c r="S1295" s="184">
        <f t="shared" si="394"/>
        <v>0</v>
      </c>
      <c r="T1295" s="444" t="str">
        <f t="shared" si="400"/>
        <v/>
      </c>
      <c r="U1295" s="440">
        <v>1</v>
      </c>
      <c r="V1295" s="440">
        <v>1</v>
      </c>
      <c r="W1295" s="440">
        <v>1</v>
      </c>
      <c r="X1295" s="440">
        <v>1</v>
      </c>
      <c r="Y1295" s="179"/>
      <c r="Z1295" s="186">
        <f t="shared" si="388"/>
        <v>0</v>
      </c>
      <c r="AA1295" s="187">
        <f t="shared" si="389"/>
        <v>0</v>
      </c>
      <c r="AB1295" s="188"/>
    </row>
    <row r="1296" spans="2:28" ht="18" customHeight="1">
      <c r="B1296" s="179"/>
      <c r="C1296" s="80"/>
      <c r="D1296" s="180"/>
      <c r="E1296" s="181"/>
      <c r="F1296" s="80"/>
      <c r="G1296" s="80"/>
      <c r="H1296" s="57"/>
      <c r="I1296" s="508"/>
      <c r="J1296" s="182"/>
      <c r="K1296" s="183">
        <f t="shared" si="395"/>
        <v>0</v>
      </c>
      <c r="L1296" s="184">
        <f t="shared" si="396"/>
        <v>0</v>
      </c>
      <c r="M1296" s="184">
        <f t="shared" si="397"/>
        <v>0</v>
      </c>
      <c r="N1296" s="184">
        <f t="shared" si="398"/>
        <v>0</v>
      </c>
      <c r="O1296" s="184">
        <f t="shared" si="399"/>
        <v>0</v>
      </c>
      <c r="P1296" s="185">
        <f t="shared" si="391"/>
        <v>0</v>
      </c>
      <c r="Q1296" s="184">
        <f t="shared" si="392"/>
        <v>0</v>
      </c>
      <c r="R1296" s="184">
        <f t="shared" si="393"/>
        <v>0</v>
      </c>
      <c r="S1296" s="184">
        <f t="shared" si="394"/>
        <v>0</v>
      </c>
      <c r="T1296" s="444" t="str">
        <f t="shared" si="400"/>
        <v/>
      </c>
      <c r="U1296" s="440">
        <v>1</v>
      </c>
      <c r="V1296" s="440">
        <v>1</v>
      </c>
      <c r="W1296" s="440">
        <v>1</v>
      </c>
      <c r="X1296" s="440">
        <v>1</v>
      </c>
      <c r="Y1296" s="179"/>
      <c r="Z1296" s="186">
        <f t="shared" si="388"/>
        <v>0</v>
      </c>
      <c r="AA1296" s="187">
        <f t="shared" si="389"/>
        <v>0</v>
      </c>
      <c r="AB1296" s="188"/>
    </row>
    <row r="1297" spans="2:28" ht="18" customHeight="1">
      <c r="B1297" s="179"/>
      <c r="C1297" s="80"/>
      <c r="D1297" s="180"/>
      <c r="E1297" s="181"/>
      <c r="F1297" s="80"/>
      <c r="G1297" s="80"/>
      <c r="H1297" s="57"/>
      <c r="I1297" s="508"/>
      <c r="J1297" s="182"/>
      <c r="K1297" s="183">
        <f t="shared" si="395"/>
        <v>0</v>
      </c>
      <c r="L1297" s="184">
        <f t="shared" si="396"/>
        <v>0</v>
      </c>
      <c r="M1297" s="184">
        <f t="shared" si="397"/>
        <v>0</v>
      </c>
      <c r="N1297" s="184">
        <f t="shared" si="398"/>
        <v>0</v>
      </c>
      <c r="O1297" s="184">
        <f t="shared" si="399"/>
        <v>0</v>
      </c>
      <c r="P1297" s="185">
        <f t="shared" si="391"/>
        <v>0</v>
      </c>
      <c r="Q1297" s="184">
        <f t="shared" si="392"/>
        <v>0</v>
      </c>
      <c r="R1297" s="184">
        <f t="shared" si="393"/>
        <v>0</v>
      </c>
      <c r="S1297" s="184">
        <f t="shared" si="394"/>
        <v>0</v>
      </c>
      <c r="T1297" s="444" t="str">
        <f t="shared" si="400"/>
        <v/>
      </c>
      <c r="U1297" s="440">
        <v>1</v>
      </c>
      <c r="V1297" s="440">
        <v>1</v>
      </c>
      <c r="W1297" s="440">
        <v>1</v>
      </c>
      <c r="X1297" s="440">
        <v>1</v>
      </c>
      <c r="Y1297" s="179"/>
      <c r="Z1297" s="186">
        <f t="shared" si="388"/>
        <v>0</v>
      </c>
      <c r="AA1297" s="187">
        <f t="shared" si="389"/>
        <v>0</v>
      </c>
      <c r="AB1297" s="188"/>
    </row>
    <row r="1298" spans="2:28" ht="18" customHeight="1">
      <c r="B1298" s="179"/>
      <c r="C1298" s="80"/>
      <c r="D1298" s="180"/>
      <c r="E1298" s="181"/>
      <c r="F1298" s="80"/>
      <c r="G1298" s="80"/>
      <c r="H1298" s="57"/>
      <c r="I1298" s="508"/>
      <c r="J1298" s="182"/>
      <c r="K1298" s="183">
        <f t="shared" si="395"/>
        <v>0</v>
      </c>
      <c r="L1298" s="184">
        <f t="shared" si="396"/>
        <v>0</v>
      </c>
      <c r="M1298" s="184">
        <f t="shared" si="397"/>
        <v>0</v>
      </c>
      <c r="N1298" s="184">
        <f t="shared" si="398"/>
        <v>0</v>
      </c>
      <c r="O1298" s="184">
        <f t="shared" si="399"/>
        <v>0</v>
      </c>
      <c r="P1298" s="185">
        <f t="shared" si="391"/>
        <v>0</v>
      </c>
      <c r="Q1298" s="184">
        <f t="shared" si="392"/>
        <v>0</v>
      </c>
      <c r="R1298" s="184">
        <f t="shared" si="393"/>
        <v>0</v>
      </c>
      <c r="S1298" s="184">
        <f t="shared" si="394"/>
        <v>0</v>
      </c>
      <c r="T1298" s="444" t="str">
        <f t="shared" si="400"/>
        <v/>
      </c>
      <c r="U1298" s="440">
        <v>1</v>
      </c>
      <c r="V1298" s="440">
        <v>1</v>
      </c>
      <c r="W1298" s="440">
        <v>1</v>
      </c>
      <c r="X1298" s="440">
        <v>1</v>
      </c>
      <c r="Y1298" s="179"/>
      <c r="Z1298" s="186">
        <f t="shared" si="388"/>
        <v>0</v>
      </c>
      <c r="AA1298" s="187">
        <f t="shared" si="389"/>
        <v>0</v>
      </c>
      <c r="AB1298" s="188"/>
    </row>
    <row r="1299" spans="2:28" ht="18" customHeight="1">
      <c r="B1299" s="179"/>
      <c r="C1299" s="80"/>
      <c r="D1299" s="180"/>
      <c r="E1299" s="181"/>
      <c r="F1299" s="80"/>
      <c r="G1299" s="80"/>
      <c r="H1299" s="57"/>
      <c r="I1299" s="508"/>
      <c r="J1299" s="182"/>
      <c r="K1299" s="183">
        <f t="shared" si="395"/>
        <v>0</v>
      </c>
      <c r="L1299" s="184">
        <f t="shared" si="396"/>
        <v>0</v>
      </c>
      <c r="M1299" s="184">
        <f t="shared" si="397"/>
        <v>0</v>
      </c>
      <c r="N1299" s="184">
        <f t="shared" si="398"/>
        <v>0</v>
      </c>
      <c r="O1299" s="184">
        <f t="shared" si="399"/>
        <v>0</v>
      </c>
      <c r="P1299" s="185">
        <f t="shared" si="391"/>
        <v>0</v>
      </c>
      <c r="Q1299" s="184">
        <f t="shared" si="392"/>
        <v>0</v>
      </c>
      <c r="R1299" s="184">
        <f t="shared" si="393"/>
        <v>0</v>
      </c>
      <c r="S1299" s="184">
        <f t="shared" si="394"/>
        <v>0</v>
      </c>
      <c r="T1299" s="444" t="str">
        <f t="shared" si="400"/>
        <v/>
      </c>
      <c r="U1299" s="440">
        <v>1</v>
      </c>
      <c r="V1299" s="440">
        <v>1</v>
      </c>
      <c r="W1299" s="440">
        <v>1</v>
      </c>
      <c r="X1299" s="440">
        <v>1</v>
      </c>
      <c r="Y1299" s="179"/>
      <c r="Z1299" s="186">
        <f t="shared" si="388"/>
        <v>0</v>
      </c>
      <c r="AA1299" s="187">
        <f t="shared" si="389"/>
        <v>0</v>
      </c>
      <c r="AB1299" s="188"/>
    </row>
    <row r="1300" spans="2:28" ht="18" customHeight="1">
      <c r="B1300" s="179"/>
      <c r="C1300" s="80"/>
      <c r="D1300" s="180"/>
      <c r="E1300" s="181"/>
      <c r="F1300" s="80"/>
      <c r="G1300" s="80"/>
      <c r="H1300" s="57"/>
      <c r="I1300" s="508"/>
      <c r="J1300" s="182"/>
      <c r="K1300" s="183">
        <f t="shared" si="395"/>
        <v>0</v>
      </c>
      <c r="L1300" s="184">
        <f t="shared" si="396"/>
        <v>0</v>
      </c>
      <c r="M1300" s="184">
        <f t="shared" si="397"/>
        <v>0</v>
      </c>
      <c r="N1300" s="184">
        <f t="shared" si="398"/>
        <v>0</v>
      </c>
      <c r="O1300" s="184">
        <f t="shared" si="399"/>
        <v>0</v>
      </c>
      <c r="P1300" s="185">
        <f t="shared" si="391"/>
        <v>0</v>
      </c>
      <c r="Q1300" s="184">
        <f t="shared" si="392"/>
        <v>0</v>
      </c>
      <c r="R1300" s="184">
        <f t="shared" si="393"/>
        <v>0</v>
      </c>
      <c r="S1300" s="184">
        <f t="shared" si="394"/>
        <v>0</v>
      </c>
      <c r="T1300" s="444" t="str">
        <f t="shared" si="400"/>
        <v/>
      </c>
      <c r="U1300" s="440">
        <v>1</v>
      </c>
      <c r="V1300" s="440">
        <v>1</v>
      </c>
      <c r="W1300" s="440">
        <v>1</v>
      </c>
      <c r="X1300" s="440">
        <v>1</v>
      </c>
      <c r="Y1300" s="179"/>
      <c r="Z1300" s="186">
        <f t="shared" si="388"/>
        <v>0</v>
      </c>
      <c r="AA1300" s="187">
        <f t="shared" si="389"/>
        <v>0</v>
      </c>
      <c r="AB1300" s="188"/>
    </row>
    <row r="1301" spans="2:28" ht="18" customHeight="1">
      <c r="B1301" s="179"/>
      <c r="C1301" s="80"/>
      <c r="D1301" s="180"/>
      <c r="E1301" s="181"/>
      <c r="F1301" s="80"/>
      <c r="G1301" s="80"/>
      <c r="H1301" s="57"/>
      <c r="I1301" s="508"/>
      <c r="J1301" s="182"/>
      <c r="K1301" s="183">
        <f t="shared" si="395"/>
        <v>0</v>
      </c>
      <c r="L1301" s="184">
        <f t="shared" si="396"/>
        <v>0</v>
      </c>
      <c r="M1301" s="184">
        <f t="shared" si="397"/>
        <v>0</v>
      </c>
      <c r="N1301" s="184">
        <f t="shared" si="398"/>
        <v>0</v>
      </c>
      <c r="O1301" s="184">
        <f t="shared" si="399"/>
        <v>0</v>
      </c>
      <c r="P1301" s="185">
        <f t="shared" si="391"/>
        <v>0</v>
      </c>
      <c r="Q1301" s="184">
        <f t="shared" si="392"/>
        <v>0</v>
      </c>
      <c r="R1301" s="184">
        <f t="shared" si="393"/>
        <v>0</v>
      </c>
      <c r="S1301" s="184">
        <f t="shared" si="394"/>
        <v>0</v>
      </c>
      <c r="T1301" s="444" t="str">
        <f t="shared" si="400"/>
        <v/>
      </c>
      <c r="U1301" s="440">
        <v>1</v>
      </c>
      <c r="V1301" s="440">
        <v>1</v>
      </c>
      <c r="W1301" s="440">
        <v>1</v>
      </c>
      <c r="X1301" s="440">
        <v>1</v>
      </c>
      <c r="Y1301" s="179"/>
      <c r="Z1301" s="186">
        <f t="shared" si="388"/>
        <v>0</v>
      </c>
      <c r="AA1301" s="187">
        <f t="shared" si="389"/>
        <v>0</v>
      </c>
      <c r="AB1301" s="188"/>
    </row>
    <row r="1302" spans="2:28" ht="18" customHeight="1">
      <c r="B1302" s="179"/>
      <c r="C1302" s="80"/>
      <c r="D1302" s="180"/>
      <c r="E1302" s="181"/>
      <c r="F1302" s="80"/>
      <c r="G1302" s="80"/>
      <c r="H1302" s="57"/>
      <c r="I1302" s="508"/>
      <c r="J1302" s="182"/>
      <c r="K1302" s="183">
        <f t="shared" si="395"/>
        <v>0</v>
      </c>
      <c r="L1302" s="184">
        <f t="shared" si="396"/>
        <v>0</v>
      </c>
      <c r="M1302" s="184">
        <f t="shared" si="397"/>
        <v>0</v>
      </c>
      <c r="N1302" s="184">
        <f t="shared" si="398"/>
        <v>0</v>
      </c>
      <c r="O1302" s="184">
        <f t="shared" si="399"/>
        <v>0</v>
      </c>
      <c r="P1302" s="185">
        <f t="shared" si="391"/>
        <v>0</v>
      </c>
      <c r="Q1302" s="184">
        <f t="shared" si="392"/>
        <v>0</v>
      </c>
      <c r="R1302" s="184">
        <f t="shared" si="393"/>
        <v>0</v>
      </c>
      <c r="S1302" s="184">
        <f t="shared" si="394"/>
        <v>0</v>
      </c>
      <c r="T1302" s="444" t="str">
        <f t="shared" si="400"/>
        <v/>
      </c>
      <c r="U1302" s="440">
        <v>1</v>
      </c>
      <c r="V1302" s="440">
        <v>1</v>
      </c>
      <c r="W1302" s="440">
        <v>1</v>
      </c>
      <c r="X1302" s="440">
        <v>1</v>
      </c>
      <c r="Y1302" s="179"/>
      <c r="Z1302" s="186">
        <f t="shared" si="388"/>
        <v>0</v>
      </c>
      <c r="AA1302" s="187">
        <f t="shared" si="389"/>
        <v>0</v>
      </c>
      <c r="AB1302" s="188"/>
    </row>
    <row r="1303" spans="2:28" ht="18" customHeight="1">
      <c r="B1303" s="179"/>
      <c r="C1303" s="80"/>
      <c r="D1303" s="180"/>
      <c r="E1303" s="181"/>
      <c r="F1303" s="80"/>
      <c r="G1303" s="80"/>
      <c r="H1303" s="57"/>
      <c r="I1303" s="508"/>
      <c r="J1303" s="182"/>
      <c r="K1303" s="183">
        <f t="shared" si="395"/>
        <v>0</v>
      </c>
      <c r="L1303" s="184">
        <f t="shared" si="396"/>
        <v>0</v>
      </c>
      <c r="M1303" s="184">
        <f t="shared" si="397"/>
        <v>0</v>
      </c>
      <c r="N1303" s="184">
        <f t="shared" si="398"/>
        <v>0</v>
      </c>
      <c r="O1303" s="184">
        <f t="shared" si="399"/>
        <v>0</v>
      </c>
      <c r="P1303" s="185">
        <f t="shared" si="391"/>
        <v>0</v>
      </c>
      <c r="Q1303" s="184">
        <f t="shared" si="392"/>
        <v>0</v>
      </c>
      <c r="R1303" s="184">
        <f t="shared" si="393"/>
        <v>0</v>
      </c>
      <c r="S1303" s="184">
        <f t="shared" si="394"/>
        <v>0</v>
      </c>
      <c r="T1303" s="444" t="str">
        <f t="shared" si="400"/>
        <v/>
      </c>
      <c r="U1303" s="440">
        <v>1</v>
      </c>
      <c r="V1303" s="440">
        <v>1</v>
      </c>
      <c r="W1303" s="440">
        <v>1</v>
      </c>
      <c r="X1303" s="440">
        <v>1</v>
      </c>
      <c r="Y1303" s="179"/>
      <c r="Z1303" s="186">
        <f t="shared" si="388"/>
        <v>0</v>
      </c>
      <c r="AA1303" s="187">
        <f t="shared" si="389"/>
        <v>0</v>
      </c>
      <c r="AB1303" s="188"/>
    </row>
    <row r="1304" spans="2:28" ht="18" customHeight="1">
      <c r="B1304" s="179"/>
      <c r="C1304" s="80"/>
      <c r="D1304" s="180"/>
      <c r="E1304" s="181"/>
      <c r="F1304" s="80"/>
      <c r="G1304" s="80"/>
      <c r="H1304" s="57"/>
      <c r="I1304" s="508"/>
      <c r="J1304" s="182"/>
      <c r="K1304" s="183">
        <f t="shared" si="395"/>
        <v>0</v>
      </c>
      <c r="L1304" s="184">
        <f t="shared" si="396"/>
        <v>0</v>
      </c>
      <c r="M1304" s="184">
        <f t="shared" si="397"/>
        <v>0</v>
      </c>
      <c r="N1304" s="184">
        <f t="shared" si="398"/>
        <v>0</v>
      </c>
      <c r="O1304" s="184">
        <f t="shared" si="399"/>
        <v>0</v>
      </c>
      <c r="P1304" s="185">
        <f t="shared" si="391"/>
        <v>0</v>
      </c>
      <c r="Q1304" s="184">
        <f t="shared" si="392"/>
        <v>0</v>
      </c>
      <c r="R1304" s="184">
        <f t="shared" si="393"/>
        <v>0</v>
      </c>
      <c r="S1304" s="184">
        <f t="shared" si="394"/>
        <v>0</v>
      </c>
      <c r="T1304" s="444" t="str">
        <f t="shared" si="400"/>
        <v/>
      </c>
      <c r="U1304" s="440">
        <v>1</v>
      </c>
      <c r="V1304" s="440">
        <v>1</v>
      </c>
      <c r="W1304" s="440">
        <v>1</v>
      </c>
      <c r="X1304" s="440">
        <v>1</v>
      </c>
      <c r="Y1304" s="179"/>
      <c r="Z1304" s="186">
        <f t="shared" si="388"/>
        <v>0</v>
      </c>
      <c r="AA1304" s="187">
        <f t="shared" si="389"/>
        <v>0</v>
      </c>
      <c r="AB1304" s="188"/>
    </row>
    <row r="1305" spans="2:28" ht="18" customHeight="1">
      <c r="B1305" s="179"/>
      <c r="C1305" s="80"/>
      <c r="D1305" s="180"/>
      <c r="E1305" s="181"/>
      <c r="F1305" s="80"/>
      <c r="G1305" s="80"/>
      <c r="H1305" s="57"/>
      <c r="I1305" s="508"/>
      <c r="J1305" s="182"/>
      <c r="K1305" s="183">
        <f t="shared" si="395"/>
        <v>0</v>
      </c>
      <c r="L1305" s="184">
        <f t="shared" si="396"/>
        <v>0</v>
      </c>
      <c r="M1305" s="184">
        <f t="shared" si="397"/>
        <v>0</v>
      </c>
      <c r="N1305" s="184">
        <f t="shared" si="398"/>
        <v>0</v>
      </c>
      <c r="O1305" s="184">
        <f t="shared" si="399"/>
        <v>0</v>
      </c>
      <c r="P1305" s="185">
        <f t="shared" si="391"/>
        <v>0</v>
      </c>
      <c r="Q1305" s="184">
        <f t="shared" si="392"/>
        <v>0</v>
      </c>
      <c r="R1305" s="184">
        <f t="shared" si="393"/>
        <v>0</v>
      </c>
      <c r="S1305" s="184">
        <f t="shared" si="394"/>
        <v>0</v>
      </c>
      <c r="T1305" s="444" t="str">
        <f t="shared" si="400"/>
        <v/>
      </c>
      <c r="U1305" s="440">
        <v>1</v>
      </c>
      <c r="V1305" s="440">
        <v>1</v>
      </c>
      <c r="W1305" s="440">
        <v>1</v>
      </c>
      <c r="X1305" s="440">
        <v>1</v>
      </c>
      <c r="Y1305" s="179"/>
      <c r="Z1305" s="186">
        <f t="shared" si="388"/>
        <v>0</v>
      </c>
      <c r="AA1305" s="187">
        <f t="shared" si="389"/>
        <v>0</v>
      </c>
      <c r="AB1305" s="188"/>
    </row>
    <row r="1306" spans="2:28" ht="18" customHeight="1">
      <c r="B1306" s="179"/>
      <c r="C1306" s="80"/>
      <c r="D1306" s="180"/>
      <c r="E1306" s="181"/>
      <c r="F1306" s="80"/>
      <c r="G1306" s="80"/>
      <c r="H1306" s="57"/>
      <c r="I1306" s="508"/>
      <c r="J1306" s="182"/>
      <c r="K1306" s="183">
        <f t="shared" si="395"/>
        <v>0</v>
      </c>
      <c r="L1306" s="184">
        <f t="shared" si="396"/>
        <v>0</v>
      </c>
      <c r="M1306" s="184">
        <f t="shared" si="397"/>
        <v>0</v>
      </c>
      <c r="N1306" s="184">
        <f t="shared" si="398"/>
        <v>0</v>
      </c>
      <c r="O1306" s="184">
        <f t="shared" si="399"/>
        <v>0</v>
      </c>
      <c r="P1306" s="185">
        <f t="shared" si="391"/>
        <v>0</v>
      </c>
      <c r="Q1306" s="184">
        <f t="shared" si="392"/>
        <v>0</v>
      </c>
      <c r="R1306" s="184">
        <f t="shared" si="393"/>
        <v>0</v>
      </c>
      <c r="S1306" s="184">
        <f t="shared" si="394"/>
        <v>0</v>
      </c>
      <c r="T1306" s="444" t="str">
        <f t="shared" si="400"/>
        <v/>
      </c>
      <c r="U1306" s="440">
        <v>1</v>
      </c>
      <c r="V1306" s="440">
        <v>1</v>
      </c>
      <c r="W1306" s="440">
        <v>1</v>
      </c>
      <c r="X1306" s="440">
        <v>1</v>
      </c>
      <c r="Y1306" s="179"/>
      <c r="Z1306" s="186">
        <f t="shared" si="388"/>
        <v>0</v>
      </c>
      <c r="AA1306" s="187">
        <f t="shared" si="389"/>
        <v>0</v>
      </c>
      <c r="AB1306" s="188"/>
    </row>
    <row r="1307" spans="2:28" ht="18" customHeight="1">
      <c r="B1307" s="179"/>
      <c r="C1307" s="80"/>
      <c r="D1307" s="180"/>
      <c r="E1307" s="181"/>
      <c r="F1307" s="80"/>
      <c r="G1307" s="80"/>
      <c r="H1307" s="57"/>
      <c r="I1307" s="508"/>
      <c r="J1307" s="182"/>
      <c r="K1307" s="183">
        <f t="shared" si="395"/>
        <v>0</v>
      </c>
      <c r="L1307" s="184">
        <f t="shared" si="396"/>
        <v>0</v>
      </c>
      <c r="M1307" s="184">
        <f t="shared" si="397"/>
        <v>0</v>
      </c>
      <c r="N1307" s="184">
        <f t="shared" si="398"/>
        <v>0</v>
      </c>
      <c r="O1307" s="184">
        <f t="shared" si="399"/>
        <v>0</v>
      </c>
      <c r="P1307" s="185">
        <f t="shared" si="391"/>
        <v>0</v>
      </c>
      <c r="Q1307" s="184">
        <f t="shared" si="392"/>
        <v>0</v>
      </c>
      <c r="R1307" s="184">
        <f t="shared" si="393"/>
        <v>0</v>
      </c>
      <c r="S1307" s="184">
        <f t="shared" si="394"/>
        <v>0</v>
      </c>
      <c r="T1307" s="444" t="str">
        <f t="shared" si="400"/>
        <v/>
      </c>
      <c r="U1307" s="440">
        <v>1</v>
      </c>
      <c r="V1307" s="440">
        <v>1</v>
      </c>
      <c r="W1307" s="440">
        <v>1</v>
      </c>
      <c r="X1307" s="440">
        <v>1</v>
      </c>
      <c r="Y1307" s="179"/>
      <c r="Z1307" s="186">
        <f t="shared" si="388"/>
        <v>0</v>
      </c>
      <c r="AA1307" s="187">
        <f t="shared" si="389"/>
        <v>0</v>
      </c>
      <c r="AB1307" s="188"/>
    </row>
    <row r="1308" spans="2:28" ht="18" customHeight="1">
      <c r="B1308" s="179"/>
      <c r="C1308" s="80"/>
      <c r="D1308" s="180"/>
      <c r="E1308" s="181"/>
      <c r="F1308" s="80"/>
      <c r="G1308" s="80"/>
      <c r="H1308" s="57"/>
      <c r="I1308" s="508"/>
      <c r="J1308" s="182"/>
      <c r="K1308" s="183">
        <f t="shared" si="395"/>
        <v>0</v>
      </c>
      <c r="L1308" s="184">
        <f t="shared" si="396"/>
        <v>0</v>
      </c>
      <c r="M1308" s="184">
        <f t="shared" si="397"/>
        <v>0</v>
      </c>
      <c r="N1308" s="184">
        <f t="shared" si="398"/>
        <v>0</v>
      </c>
      <c r="O1308" s="184">
        <f t="shared" si="399"/>
        <v>0</v>
      </c>
      <c r="P1308" s="185">
        <f t="shared" si="391"/>
        <v>0</v>
      </c>
      <c r="Q1308" s="184">
        <f t="shared" si="392"/>
        <v>0</v>
      </c>
      <c r="R1308" s="184">
        <f t="shared" si="393"/>
        <v>0</v>
      </c>
      <c r="S1308" s="184">
        <f t="shared" si="394"/>
        <v>0</v>
      </c>
      <c r="T1308" s="444" t="str">
        <f t="shared" si="400"/>
        <v/>
      </c>
      <c r="U1308" s="440">
        <v>1</v>
      </c>
      <c r="V1308" s="440">
        <v>1</v>
      </c>
      <c r="W1308" s="440">
        <v>1</v>
      </c>
      <c r="X1308" s="440">
        <v>1</v>
      </c>
      <c r="Y1308" s="179"/>
      <c r="Z1308" s="186">
        <f t="shared" si="388"/>
        <v>0</v>
      </c>
      <c r="AA1308" s="187">
        <f t="shared" si="389"/>
        <v>0</v>
      </c>
      <c r="AB1308" s="188"/>
    </row>
    <row r="1309" spans="2:28" ht="18" customHeight="1">
      <c r="B1309" s="179"/>
      <c r="C1309" s="80"/>
      <c r="D1309" s="180"/>
      <c r="E1309" s="181"/>
      <c r="F1309" s="80"/>
      <c r="G1309" s="80"/>
      <c r="H1309" s="57"/>
      <c r="I1309" s="508"/>
      <c r="J1309" s="182"/>
      <c r="K1309" s="183">
        <f t="shared" si="395"/>
        <v>0</v>
      </c>
      <c r="L1309" s="184">
        <f t="shared" si="396"/>
        <v>0</v>
      </c>
      <c r="M1309" s="184">
        <f t="shared" si="397"/>
        <v>0</v>
      </c>
      <c r="N1309" s="184">
        <f t="shared" si="398"/>
        <v>0</v>
      </c>
      <c r="O1309" s="184">
        <f t="shared" si="399"/>
        <v>0</v>
      </c>
      <c r="P1309" s="185">
        <f t="shared" si="391"/>
        <v>0</v>
      </c>
      <c r="Q1309" s="184">
        <f t="shared" si="392"/>
        <v>0</v>
      </c>
      <c r="R1309" s="184">
        <f t="shared" si="393"/>
        <v>0</v>
      </c>
      <c r="S1309" s="184">
        <f t="shared" si="394"/>
        <v>0</v>
      </c>
      <c r="T1309" s="444" t="str">
        <f t="shared" si="400"/>
        <v/>
      </c>
      <c r="U1309" s="440">
        <v>1</v>
      </c>
      <c r="V1309" s="440">
        <v>1</v>
      </c>
      <c r="W1309" s="440">
        <v>1</v>
      </c>
      <c r="X1309" s="440">
        <v>1</v>
      </c>
      <c r="Y1309" s="179"/>
      <c r="Z1309" s="186">
        <f t="shared" si="388"/>
        <v>0</v>
      </c>
      <c r="AA1309" s="187">
        <f t="shared" si="389"/>
        <v>0</v>
      </c>
      <c r="AB1309" s="188"/>
    </row>
    <row r="1310" spans="2:28" ht="18" customHeight="1">
      <c r="B1310" s="179"/>
      <c r="C1310" s="80"/>
      <c r="D1310" s="180"/>
      <c r="E1310" s="181"/>
      <c r="F1310" s="80"/>
      <c r="G1310" s="80"/>
      <c r="H1310" s="57"/>
      <c r="I1310" s="508"/>
      <c r="J1310" s="182"/>
      <c r="K1310" s="183">
        <f t="shared" si="395"/>
        <v>0</v>
      </c>
      <c r="L1310" s="184">
        <f t="shared" si="396"/>
        <v>0</v>
      </c>
      <c r="M1310" s="184">
        <f t="shared" si="397"/>
        <v>0</v>
      </c>
      <c r="N1310" s="184">
        <f t="shared" si="398"/>
        <v>0</v>
      </c>
      <c r="O1310" s="184">
        <f t="shared" si="399"/>
        <v>0</v>
      </c>
      <c r="P1310" s="185">
        <f t="shared" si="391"/>
        <v>0</v>
      </c>
      <c r="Q1310" s="184">
        <f t="shared" si="392"/>
        <v>0</v>
      </c>
      <c r="R1310" s="184">
        <f t="shared" si="393"/>
        <v>0</v>
      </c>
      <c r="S1310" s="184">
        <f t="shared" si="394"/>
        <v>0</v>
      </c>
      <c r="T1310" s="444" t="str">
        <f t="shared" si="400"/>
        <v/>
      </c>
      <c r="U1310" s="440">
        <v>1</v>
      </c>
      <c r="V1310" s="440">
        <v>1</v>
      </c>
      <c r="W1310" s="440">
        <v>1</v>
      </c>
      <c r="X1310" s="440">
        <v>1</v>
      </c>
      <c r="Y1310" s="179"/>
      <c r="Z1310" s="186">
        <f t="shared" si="388"/>
        <v>0</v>
      </c>
      <c r="AA1310" s="187">
        <f t="shared" si="389"/>
        <v>0</v>
      </c>
      <c r="AB1310" s="188"/>
    </row>
    <row r="1311" spans="2:28" ht="18" customHeight="1">
      <c r="B1311" s="179"/>
      <c r="C1311" s="80"/>
      <c r="D1311" s="180"/>
      <c r="E1311" s="181"/>
      <c r="F1311" s="80"/>
      <c r="G1311" s="80"/>
      <c r="H1311" s="57"/>
      <c r="I1311" s="508"/>
      <c r="J1311" s="182"/>
      <c r="K1311" s="183">
        <f t="shared" si="395"/>
        <v>0</v>
      </c>
      <c r="L1311" s="184">
        <f t="shared" si="396"/>
        <v>0</v>
      </c>
      <c r="M1311" s="184">
        <f t="shared" si="397"/>
        <v>0</v>
      </c>
      <c r="N1311" s="184">
        <f t="shared" si="398"/>
        <v>0</v>
      </c>
      <c r="O1311" s="184">
        <f t="shared" si="399"/>
        <v>0</v>
      </c>
      <c r="P1311" s="185">
        <f t="shared" si="391"/>
        <v>0</v>
      </c>
      <c r="Q1311" s="184">
        <f t="shared" si="392"/>
        <v>0</v>
      </c>
      <c r="R1311" s="184">
        <f t="shared" si="393"/>
        <v>0</v>
      </c>
      <c r="S1311" s="184">
        <f t="shared" si="394"/>
        <v>0</v>
      </c>
      <c r="T1311" s="444" t="str">
        <f t="shared" si="400"/>
        <v/>
      </c>
      <c r="U1311" s="440">
        <v>1</v>
      </c>
      <c r="V1311" s="440">
        <v>1</v>
      </c>
      <c r="W1311" s="440">
        <v>1</v>
      </c>
      <c r="X1311" s="440">
        <v>1</v>
      </c>
      <c r="Y1311" s="179"/>
      <c r="Z1311" s="186">
        <f t="shared" si="388"/>
        <v>0</v>
      </c>
      <c r="AA1311" s="187">
        <f t="shared" si="389"/>
        <v>0</v>
      </c>
      <c r="AB1311" s="188"/>
    </row>
    <row r="1312" spans="2:28" ht="18" customHeight="1">
      <c r="B1312" s="179"/>
      <c r="C1312" s="80"/>
      <c r="D1312" s="180"/>
      <c r="E1312" s="181"/>
      <c r="F1312" s="80"/>
      <c r="G1312" s="80"/>
      <c r="H1312" s="57"/>
      <c r="I1312" s="508"/>
      <c r="J1312" s="182"/>
      <c r="K1312" s="183">
        <f t="shared" si="395"/>
        <v>0</v>
      </c>
      <c r="L1312" s="184">
        <f t="shared" si="396"/>
        <v>0</v>
      </c>
      <c r="M1312" s="184">
        <f t="shared" si="397"/>
        <v>0</v>
      </c>
      <c r="N1312" s="184">
        <f t="shared" si="398"/>
        <v>0</v>
      </c>
      <c r="O1312" s="184">
        <f t="shared" si="399"/>
        <v>0</v>
      </c>
      <c r="P1312" s="185">
        <f t="shared" si="391"/>
        <v>0</v>
      </c>
      <c r="Q1312" s="184">
        <f t="shared" si="392"/>
        <v>0</v>
      </c>
      <c r="R1312" s="184">
        <f t="shared" si="393"/>
        <v>0</v>
      </c>
      <c r="S1312" s="184">
        <f t="shared" si="394"/>
        <v>0</v>
      </c>
      <c r="T1312" s="444" t="str">
        <f t="shared" si="400"/>
        <v/>
      </c>
      <c r="U1312" s="440">
        <v>1</v>
      </c>
      <c r="V1312" s="440">
        <v>1</v>
      </c>
      <c r="W1312" s="440">
        <v>1</v>
      </c>
      <c r="X1312" s="440">
        <v>1</v>
      </c>
      <c r="Y1312" s="179"/>
      <c r="Z1312" s="186">
        <f t="shared" si="388"/>
        <v>0</v>
      </c>
      <c r="AA1312" s="187">
        <f t="shared" si="389"/>
        <v>0</v>
      </c>
      <c r="AB1312" s="188"/>
    </row>
    <row r="1313" spans="2:28" ht="18" customHeight="1">
      <c r="B1313" s="179"/>
      <c r="C1313" s="80"/>
      <c r="D1313" s="180"/>
      <c r="E1313" s="181"/>
      <c r="F1313" s="80"/>
      <c r="G1313" s="80"/>
      <c r="H1313" s="57"/>
      <c r="I1313" s="508"/>
      <c r="J1313" s="182"/>
      <c r="K1313" s="183">
        <f t="shared" si="395"/>
        <v>0</v>
      </c>
      <c r="L1313" s="184">
        <f t="shared" si="396"/>
        <v>0</v>
      </c>
      <c r="M1313" s="184">
        <f t="shared" si="397"/>
        <v>0</v>
      </c>
      <c r="N1313" s="184">
        <f t="shared" si="398"/>
        <v>0</v>
      </c>
      <c r="O1313" s="184">
        <f t="shared" si="399"/>
        <v>0</v>
      </c>
      <c r="P1313" s="185">
        <f t="shared" si="391"/>
        <v>0</v>
      </c>
      <c r="Q1313" s="184">
        <f t="shared" si="392"/>
        <v>0</v>
      </c>
      <c r="R1313" s="184">
        <f t="shared" si="393"/>
        <v>0</v>
      </c>
      <c r="S1313" s="184">
        <f t="shared" si="394"/>
        <v>0</v>
      </c>
      <c r="T1313" s="444" t="str">
        <f t="shared" si="400"/>
        <v/>
      </c>
      <c r="U1313" s="440">
        <v>1</v>
      </c>
      <c r="V1313" s="440">
        <v>1</v>
      </c>
      <c r="W1313" s="440">
        <v>1</v>
      </c>
      <c r="X1313" s="440">
        <v>1</v>
      </c>
      <c r="Y1313" s="179"/>
      <c r="Z1313" s="186">
        <f t="shared" si="388"/>
        <v>0</v>
      </c>
      <c r="AA1313" s="187">
        <f t="shared" si="389"/>
        <v>0</v>
      </c>
      <c r="AB1313" s="188"/>
    </row>
    <row r="1314" spans="2:28" ht="18" customHeight="1">
      <c r="B1314" s="179"/>
      <c r="C1314" s="80"/>
      <c r="D1314" s="180"/>
      <c r="E1314" s="181"/>
      <c r="F1314" s="80"/>
      <c r="G1314" s="80"/>
      <c r="H1314" s="57"/>
      <c r="I1314" s="508"/>
      <c r="J1314" s="182"/>
      <c r="K1314" s="183">
        <f t="shared" si="395"/>
        <v>0</v>
      </c>
      <c r="L1314" s="184">
        <f t="shared" si="396"/>
        <v>0</v>
      </c>
      <c r="M1314" s="184">
        <f t="shared" si="397"/>
        <v>0</v>
      </c>
      <c r="N1314" s="184">
        <f t="shared" si="398"/>
        <v>0</v>
      </c>
      <c r="O1314" s="184">
        <f t="shared" si="399"/>
        <v>0</v>
      </c>
      <c r="P1314" s="185">
        <f t="shared" si="391"/>
        <v>0</v>
      </c>
      <c r="Q1314" s="184">
        <f t="shared" si="392"/>
        <v>0</v>
      </c>
      <c r="R1314" s="184">
        <f t="shared" si="393"/>
        <v>0</v>
      </c>
      <c r="S1314" s="184">
        <f t="shared" si="394"/>
        <v>0</v>
      </c>
      <c r="T1314" s="444" t="str">
        <f t="shared" si="400"/>
        <v/>
      </c>
      <c r="U1314" s="440">
        <v>1</v>
      </c>
      <c r="V1314" s="440">
        <v>1</v>
      </c>
      <c r="W1314" s="440">
        <v>1</v>
      </c>
      <c r="X1314" s="440">
        <v>1</v>
      </c>
      <c r="Y1314" s="179"/>
      <c r="Z1314" s="186">
        <f t="shared" si="388"/>
        <v>0</v>
      </c>
      <c r="AA1314" s="187">
        <f t="shared" si="389"/>
        <v>0</v>
      </c>
      <c r="AB1314" s="188"/>
    </row>
    <row r="1315" spans="2:28" ht="18" customHeight="1">
      <c r="B1315" s="179"/>
      <c r="C1315" s="80"/>
      <c r="D1315" s="180"/>
      <c r="E1315" s="181"/>
      <c r="F1315" s="80"/>
      <c r="G1315" s="80"/>
      <c r="H1315" s="57"/>
      <c r="I1315" s="508"/>
      <c r="J1315" s="182"/>
      <c r="K1315" s="183">
        <f t="shared" si="395"/>
        <v>0</v>
      </c>
      <c r="L1315" s="184">
        <f t="shared" si="396"/>
        <v>0</v>
      </c>
      <c r="M1315" s="184">
        <f t="shared" si="397"/>
        <v>0</v>
      </c>
      <c r="N1315" s="184">
        <f t="shared" si="398"/>
        <v>0</v>
      </c>
      <c r="O1315" s="184">
        <f t="shared" si="399"/>
        <v>0</v>
      </c>
      <c r="P1315" s="185">
        <f t="shared" si="391"/>
        <v>0</v>
      </c>
      <c r="Q1315" s="184">
        <f t="shared" si="392"/>
        <v>0</v>
      </c>
      <c r="R1315" s="184">
        <f t="shared" si="393"/>
        <v>0</v>
      </c>
      <c r="S1315" s="184">
        <f t="shared" si="394"/>
        <v>0</v>
      </c>
      <c r="T1315" s="444" t="str">
        <f t="shared" si="400"/>
        <v/>
      </c>
      <c r="U1315" s="440">
        <v>1</v>
      </c>
      <c r="V1315" s="440">
        <v>1</v>
      </c>
      <c r="W1315" s="440">
        <v>1</v>
      </c>
      <c r="X1315" s="440">
        <v>1</v>
      </c>
      <c r="Y1315" s="179"/>
      <c r="Z1315" s="186">
        <f t="shared" si="388"/>
        <v>0</v>
      </c>
      <c r="AA1315" s="187">
        <f t="shared" si="389"/>
        <v>0</v>
      </c>
      <c r="AB1315" s="188"/>
    </row>
    <row r="1316" spans="2:28" ht="18" customHeight="1">
      <c r="B1316" s="179"/>
      <c r="C1316" s="80"/>
      <c r="D1316" s="180"/>
      <c r="E1316" s="181"/>
      <c r="F1316" s="80"/>
      <c r="G1316" s="80"/>
      <c r="H1316" s="57"/>
      <c r="I1316" s="508"/>
      <c r="J1316" s="182"/>
      <c r="K1316" s="183">
        <f t="shared" si="395"/>
        <v>0</v>
      </c>
      <c r="L1316" s="184">
        <f t="shared" si="396"/>
        <v>0</v>
      </c>
      <c r="M1316" s="184">
        <f t="shared" si="397"/>
        <v>0</v>
      </c>
      <c r="N1316" s="184">
        <f t="shared" si="398"/>
        <v>0</v>
      </c>
      <c r="O1316" s="184">
        <f t="shared" si="399"/>
        <v>0</v>
      </c>
      <c r="P1316" s="185">
        <f t="shared" ref="P1316:P1379" si="401">IF($J1316="",0,VLOOKUP($J1316,Kengetal,5,FALSE))</f>
        <v>0</v>
      </c>
      <c r="Q1316" s="184">
        <f t="shared" ref="Q1316:Q1379" si="402">IF($J1316="",0,VLOOKUP($J1316,Kengetal,6,FALSE))</f>
        <v>0</v>
      </c>
      <c r="R1316" s="184">
        <f t="shared" ref="R1316:R1379" si="403">IF($J1316="",0,VLOOKUP($J1316,Kengetal,7,FALSE))</f>
        <v>0</v>
      </c>
      <c r="S1316" s="184">
        <f t="shared" ref="S1316:S1379" si="404">IF($J1316="",0,VLOOKUP($J1316,Kengetal,8,FALSE))</f>
        <v>0</v>
      </c>
      <c r="T1316" s="444" t="str">
        <f t="shared" si="400"/>
        <v/>
      </c>
      <c r="U1316" s="440">
        <v>1</v>
      </c>
      <c r="V1316" s="440">
        <v>1</v>
      </c>
      <c r="W1316" s="440">
        <v>1</v>
      </c>
      <c r="X1316" s="440">
        <v>1</v>
      </c>
      <c r="Y1316" s="179"/>
      <c r="Z1316" s="186">
        <f t="shared" si="388"/>
        <v>0</v>
      </c>
      <c r="AA1316" s="187">
        <f t="shared" si="389"/>
        <v>0</v>
      </c>
      <c r="AB1316" s="188"/>
    </row>
    <row r="1317" spans="2:28" ht="18" customHeight="1">
      <c r="B1317" s="179"/>
      <c r="C1317" s="80"/>
      <c r="D1317" s="180"/>
      <c r="E1317" s="181"/>
      <c r="F1317" s="80"/>
      <c r="G1317" s="80"/>
      <c r="H1317" s="57"/>
      <c r="I1317" s="508"/>
      <c r="J1317" s="182"/>
      <c r="K1317" s="183">
        <f t="shared" ref="K1317:K1380" si="405">SUM(IF(J1317="",0,VLOOKUP(J1317,Kengetal,2)))</f>
        <v>0</v>
      </c>
      <c r="L1317" s="184">
        <f t="shared" ref="L1317:L1380" si="406">P1317*I1317*U1317</f>
        <v>0</v>
      </c>
      <c r="M1317" s="184">
        <f t="shared" ref="M1317:M1380" si="407">Q1317*I1317*V1317</f>
        <v>0</v>
      </c>
      <c r="N1317" s="184">
        <f t="shared" ref="N1317:N1380" si="408">R1317*I1317*W1317</f>
        <v>0</v>
      </c>
      <c r="O1317" s="184">
        <f t="shared" ref="O1317:O1380" si="409">S1317*I1317*X1317</f>
        <v>0</v>
      </c>
      <c r="P1317" s="185">
        <f t="shared" si="401"/>
        <v>0</v>
      </c>
      <c r="Q1317" s="184">
        <f t="shared" si="402"/>
        <v>0</v>
      </c>
      <c r="R1317" s="184">
        <f t="shared" si="403"/>
        <v>0</v>
      </c>
      <c r="S1317" s="184">
        <f t="shared" si="404"/>
        <v>0</v>
      </c>
      <c r="T1317" s="444" t="str">
        <f t="shared" si="400"/>
        <v/>
      </c>
      <c r="U1317" s="440">
        <v>1</v>
      </c>
      <c r="V1317" s="440">
        <v>1</v>
      </c>
      <c r="W1317" s="440">
        <v>1</v>
      </c>
      <c r="X1317" s="440">
        <v>1</v>
      </c>
      <c r="Y1317" s="179"/>
      <c r="Z1317" s="186">
        <f t="shared" si="388"/>
        <v>0</v>
      </c>
      <c r="AA1317" s="187">
        <f t="shared" si="389"/>
        <v>0</v>
      </c>
      <c r="AB1317" s="188"/>
    </row>
    <row r="1318" spans="2:28" ht="18" customHeight="1">
      <c r="B1318" s="179"/>
      <c r="C1318" s="80"/>
      <c r="D1318" s="180"/>
      <c r="E1318" s="181"/>
      <c r="F1318" s="80"/>
      <c r="G1318" s="80"/>
      <c r="H1318" s="57"/>
      <c r="I1318" s="508"/>
      <c r="J1318" s="182"/>
      <c r="K1318" s="183">
        <f t="shared" si="405"/>
        <v>0</v>
      </c>
      <c r="L1318" s="184">
        <f t="shared" si="406"/>
        <v>0</v>
      </c>
      <c r="M1318" s="184">
        <f t="shared" si="407"/>
        <v>0</v>
      </c>
      <c r="N1318" s="184">
        <f t="shared" si="408"/>
        <v>0</v>
      </c>
      <c r="O1318" s="184">
        <f t="shared" si="409"/>
        <v>0</v>
      </c>
      <c r="P1318" s="185">
        <f t="shared" si="401"/>
        <v>0</v>
      </c>
      <c r="Q1318" s="184">
        <f t="shared" si="402"/>
        <v>0</v>
      </c>
      <c r="R1318" s="184">
        <f t="shared" si="403"/>
        <v>0</v>
      </c>
      <c r="S1318" s="184">
        <f t="shared" si="404"/>
        <v>0</v>
      </c>
      <c r="T1318" s="444" t="str">
        <f t="shared" si="400"/>
        <v/>
      </c>
      <c r="U1318" s="440">
        <v>1</v>
      </c>
      <c r="V1318" s="440">
        <v>1</v>
      </c>
      <c r="W1318" s="440">
        <v>1</v>
      </c>
      <c r="X1318" s="440">
        <v>1</v>
      </c>
      <c r="Y1318" s="179"/>
      <c r="Z1318" s="186">
        <f t="shared" si="388"/>
        <v>0</v>
      </c>
      <c r="AA1318" s="187">
        <f t="shared" si="389"/>
        <v>0</v>
      </c>
      <c r="AB1318" s="188"/>
    </row>
    <row r="1319" spans="2:28" ht="18" customHeight="1">
      <c r="B1319" s="179"/>
      <c r="C1319" s="80"/>
      <c r="D1319" s="180"/>
      <c r="E1319" s="181"/>
      <c r="F1319" s="80"/>
      <c r="G1319" s="80"/>
      <c r="H1319" s="57"/>
      <c r="I1319" s="508"/>
      <c r="J1319" s="182"/>
      <c r="K1319" s="183">
        <f t="shared" si="405"/>
        <v>0</v>
      </c>
      <c r="L1319" s="184">
        <f t="shared" si="406"/>
        <v>0</v>
      </c>
      <c r="M1319" s="184">
        <f t="shared" si="407"/>
        <v>0</v>
      </c>
      <c r="N1319" s="184">
        <f t="shared" si="408"/>
        <v>0</v>
      </c>
      <c r="O1319" s="184">
        <f t="shared" si="409"/>
        <v>0</v>
      </c>
      <c r="P1319" s="185">
        <f t="shared" si="401"/>
        <v>0</v>
      </c>
      <c r="Q1319" s="184">
        <f t="shared" si="402"/>
        <v>0</v>
      </c>
      <c r="R1319" s="184">
        <f t="shared" si="403"/>
        <v>0</v>
      </c>
      <c r="S1319" s="184">
        <f t="shared" si="404"/>
        <v>0</v>
      </c>
      <c r="T1319" s="444" t="str">
        <f t="shared" si="400"/>
        <v/>
      </c>
      <c r="U1319" s="440">
        <v>1</v>
      </c>
      <c r="V1319" s="440">
        <v>1</v>
      </c>
      <c r="W1319" s="440">
        <v>1</v>
      </c>
      <c r="X1319" s="440">
        <v>1</v>
      </c>
      <c r="Y1319" s="179"/>
      <c r="Z1319" s="186">
        <f t="shared" si="388"/>
        <v>0</v>
      </c>
      <c r="AA1319" s="187">
        <f t="shared" si="389"/>
        <v>0</v>
      </c>
      <c r="AB1319" s="188"/>
    </row>
    <row r="1320" spans="2:28" ht="18" customHeight="1">
      <c r="B1320" s="179"/>
      <c r="C1320" s="80"/>
      <c r="D1320" s="180"/>
      <c r="E1320" s="181"/>
      <c r="F1320" s="80"/>
      <c r="G1320" s="80"/>
      <c r="H1320" s="57"/>
      <c r="I1320" s="508"/>
      <c r="J1320" s="182"/>
      <c r="K1320" s="183">
        <f t="shared" si="405"/>
        <v>0</v>
      </c>
      <c r="L1320" s="184">
        <f t="shared" si="406"/>
        <v>0</v>
      </c>
      <c r="M1320" s="184">
        <f t="shared" si="407"/>
        <v>0</v>
      </c>
      <c r="N1320" s="184">
        <f t="shared" si="408"/>
        <v>0</v>
      </c>
      <c r="O1320" s="184">
        <f t="shared" si="409"/>
        <v>0</v>
      </c>
      <c r="P1320" s="185">
        <f t="shared" si="401"/>
        <v>0</v>
      </c>
      <c r="Q1320" s="184">
        <f t="shared" si="402"/>
        <v>0</v>
      </c>
      <c r="R1320" s="184">
        <f t="shared" si="403"/>
        <v>0</v>
      </c>
      <c r="S1320" s="184">
        <f t="shared" si="404"/>
        <v>0</v>
      </c>
      <c r="T1320" s="444" t="str">
        <f t="shared" si="400"/>
        <v/>
      </c>
      <c r="U1320" s="440">
        <v>1</v>
      </c>
      <c r="V1320" s="440">
        <v>1</v>
      </c>
      <c r="W1320" s="440">
        <v>1</v>
      </c>
      <c r="X1320" s="440">
        <v>1</v>
      </c>
      <c r="Y1320" s="179"/>
      <c r="Z1320" s="186">
        <f t="shared" si="388"/>
        <v>0</v>
      </c>
      <c r="AA1320" s="187">
        <f t="shared" si="389"/>
        <v>0</v>
      </c>
      <c r="AB1320" s="188"/>
    </row>
    <row r="1321" spans="2:28" ht="18" customHeight="1">
      <c r="B1321" s="179"/>
      <c r="C1321" s="80"/>
      <c r="D1321" s="180"/>
      <c r="E1321" s="181"/>
      <c r="F1321" s="80"/>
      <c r="G1321" s="80"/>
      <c r="H1321" s="57"/>
      <c r="I1321" s="508"/>
      <c r="J1321" s="182"/>
      <c r="K1321" s="183">
        <f t="shared" si="405"/>
        <v>0</v>
      </c>
      <c r="L1321" s="184">
        <f t="shared" si="406"/>
        <v>0</v>
      </c>
      <c r="M1321" s="184">
        <f t="shared" si="407"/>
        <v>0</v>
      </c>
      <c r="N1321" s="184">
        <f t="shared" si="408"/>
        <v>0</v>
      </c>
      <c r="O1321" s="184">
        <f t="shared" si="409"/>
        <v>0</v>
      </c>
      <c r="P1321" s="185">
        <f t="shared" si="401"/>
        <v>0</v>
      </c>
      <c r="Q1321" s="184">
        <f t="shared" si="402"/>
        <v>0</v>
      </c>
      <c r="R1321" s="184">
        <f t="shared" si="403"/>
        <v>0</v>
      </c>
      <c r="S1321" s="184">
        <f t="shared" si="404"/>
        <v>0</v>
      </c>
      <c r="T1321" s="444" t="str">
        <f t="shared" si="400"/>
        <v/>
      </c>
      <c r="U1321" s="440">
        <v>1</v>
      </c>
      <c r="V1321" s="440">
        <v>1</v>
      </c>
      <c r="W1321" s="440">
        <v>1</v>
      </c>
      <c r="X1321" s="440">
        <v>1</v>
      </c>
      <c r="Y1321" s="179"/>
      <c r="Z1321" s="186">
        <f t="shared" si="388"/>
        <v>0</v>
      </c>
      <c r="AA1321" s="187">
        <f t="shared" si="389"/>
        <v>0</v>
      </c>
      <c r="AB1321" s="188"/>
    </row>
    <row r="1322" spans="2:28" ht="18" customHeight="1">
      <c r="B1322" s="179"/>
      <c r="C1322" s="80"/>
      <c r="D1322" s="180"/>
      <c r="E1322" s="181"/>
      <c r="F1322" s="80"/>
      <c r="G1322" s="80"/>
      <c r="H1322" s="57"/>
      <c r="I1322" s="508"/>
      <c r="J1322" s="182"/>
      <c r="K1322" s="183">
        <f t="shared" si="405"/>
        <v>0</v>
      </c>
      <c r="L1322" s="184">
        <f t="shared" si="406"/>
        <v>0</v>
      </c>
      <c r="M1322" s="184">
        <f t="shared" si="407"/>
        <v>0</v>
      </c>
      <c r="N1322" s="184">
        <f t="shared" si="408"/>
        <v>0</v>
      </c>
      <c r="O1322" s="184">
        <f t="shared" si="409"/>
        <v>0</v>
      </c>
      <c r="P1322" s="185">
        <f t="shared" si="401"/>
        <v>0</v>
      </c>
      <c r="Q1322" s="184">
        <f t="shared" si="402"/>
        <v>0</v>
      </c>
      <c r="R1322" s="184">
        <f t="shared" si="403"/>
        <v>0</v>
      </c>
      <c r="S1322" s="184">
        <f t="shared" si="404"/>
        <v>0</v>
      </c>
      <c r="T1322" s="444" t="str">
        <f t="shared" si="400"/>
        <v/>
      </c>
      <c r="U1322" s="440">
        <v>1</v>
      </c>
      <c r="V1322" s="440">
        <v>1</v>
      </c>
      <c r="W1322" s="440">
        <v>1</v>
      </c>
      <c r="X1322" s="440">
        <v>1</v>
      </c>
      <c r="Y1322" s="179"/>
      <c r="Z1322" s="186">
        <f t="shared" si="388"/>
        <v>0</v>
      </c>
      <c r="AA1322" s="187">
        <f t="shared" si="389"/>
        <v>0</v>
      </c>
      <c r="AB1322" s="188"/>
    </row>
    <row r="1323" spans="2:28" ht="18" customHeight="1">
      <c r="B1323" s="179"/>
      <c r="C1323" s="80"/>
      <c r="D1323" s="180"/>
      <c r="E1323" s="181"/>
      <c r="F1323" s="80"/>
      <c r="G1323" s="80"/>
      <c r="H1323" s="57"/>
      <c r="I1323" s="508"/>
      <c r="J1323" s="182"/>
      <c r="K1323" s="183">
        <f t="shared" si="405"/>
        <v>0</v>
      </c>
      <c r="L1323" s="184">
        <f t="shared" si="406"/>
        <v>0</v>
      </c>
      <c r="M1323" s="184">
        <f t="shared" si="407"/>
        <v>0</v>
      </c>
      <c r="N1323" s="184">
        <f t="shared" si="408"/>
        <v>0</v>
      </c>
      <c r="O1323" s="184">
        <f t="shared" si="409"/>
        <v>0</v>
      </c>
      <c r="P1323" s="185">
        <f t="shared" si="401"/>
        <v>0</v>
      </c>
      <c r="Q1323" s="184">
        <f t="shared" si="402"/>
        <v>0</v>
      </c>
      <c r="R1323" s="184">
        <f t="shared" si="403"/>
        <v>0</v>
      </c>
      <c r="S1323" s="184">
        <f t="shared" si="404"/>
        <v>0</v>
      </c>
      <c r="T1323" s="444" t="str">
        <f t="shared" si="400"/>
        <v/>
      </c>
      <c r="U1323" s="440">
        <v>1</v>
      </c>
      <c r="V1323" s="440">
        <v>1</v>
      </c>
      <c r="W1323" s="440">
        <v>1</v>
      </c>
      <c r="X1323" s="440">
        <v>1</v>
      </c>
      <c r="Y1323" s="179"/>
      <c r="Z1323" s="186">
        <f t="shared" si="388"/>
        <v>0</v>
      </c>
      <c r="AA1323" s="187">
        <f t="shared" si="389"/>
        <v>0</v>
      </c>
      <c r="AB1323" s="188"/>
    </row>
    <row r="1324" spans="2:28" ht="18" customHeight="1">
      <c r="B1324" s="179"/>
      <c r="C1324" s="80"/>
      <c r="D1324" s="180"/>
      <c r="E1324" s="181"/>
      <c r="F1324" s="80"/>
      <c r="G1324" s="80"/>
      <c r="H1324" s="57"/>
      <c r="I1324" s="508"/>
      <c r="J1324" s="182"/>
      <c r="K1324" s="183">
        <f t="shared" si="405"/>
        <v>0</v>
      </c>
      <c r="L1324" s="184">
        <f t="shared" si="406"/>
        <v>0</v>
      </c>
      <c r="M1324" s="184">
        <f t="shared" si="407"/>
        <v>0</v>
      </c>
      <c r="N1324" s="184">
        <f t="shared" si="408"/>
        <v>0</v>
      </c>
      <c r="O1324" s="184">
        <f t="shared" si="409"/>
        <v>0</v>
      </c>
      <c r="P1324" s="185">
        <f t="shared" si="401"/>
        <v>0</v>
      </c>
      <c r="Q1324" s="184">
        <f t="shared" si="402"/>
        <v>0</v>
      </c>
      <c r="R1324" s="184">
        <f t="shared" si="403"/>
        <v>0</v>
      </c>
      <c r="S1324" s="184">
        <f t="shared" si="404"/>
        <v>0</v>
      </c>
      <c r="T1324" s="444" t="str">
        <f t="shared" si="400"/>
        <v/>
      </c>
      <c r="U1324" s="440">
        <v>1</v>
      </c>
      <c r="V1324" s="440">
        <v>1</v>
      </c>
      <c r="W1324" s="440">
        <v>1</v>
      </c>
      <c r="X1324" s="440">
        <v>1</v>
      </c>
      <c r="Y1324" s="179"/>
      <c r="Z1324" s="186">
        <f t="shared" si="388"/>
        <v>0</v>
      </c>
      <c r="AA1324" s="187">
        <f t="shared" si="389"/>
        <v>0</v>
      </c>
      <c r="AB1324" s="188"/>
    </row>
    <row r="1325" spans="2:28" ht="18" customHeight="1">
      <c r="B1325" s="179"/>
      <c r="C1325" s="80"/>
      <c r="D1325" s="180"/>
      <c r="E1325" s="181"/>
      <c r="F1325" s="80"/>
      <c r="G1325" s="80"/>
      <c r="H1325" s="57"/>
      <c r="I1325" s="508"/>
      <c r="J1325" s="182"/>
      <c r="K1325" s="183">
        <f t="shared" si="405"/>
        <v>0</v>
      </c>
      <c r="L1325" s="184">
        <f t="shared" si="406"/>
        <v>0</v>
      </c>
      <c r="M1325" s="184">
        <f t="shared" si="407"/>
        <v>0</v>
      </c>
      <c r="N1325" s="184">
        <f t="shared" si="408"/>
        <v>0</v>
      </c>
      <c r="O1325" s="184">
        <f t="shared" si="409"/>
        <v>0</v>
      </c>
      <c r="P1325" s="185">
        <f t="shared" si="401"/>
        <v>0</v>
      </c>
      <c r="Q1325" s="184">
        <f t="shared" si="402"/>
        <v>0</v>
      </c>
      <c r="R1325" s="184">
        <f t="shared" si="403"/>
        <v>0</v>
      </c>
      <c r="S1325" s="184">
        <f t="shared" si="404"/>
        <v>0</v>
      </c>
      <c r="T1325" s="444" t="str">
        <f t="shared" si="400"/>
        <v/>
      </c>
      <c r="U1325" s="440">
        <v>1</v>
      </c>
      <c r="V1325" s="440">
        <v>1</v>
      </c>
      <c r="W1325" s="440">
        <v>1</v>
      </c>
      <c r="X1325" s="440">
        <v>1</v>
      </c>
      <c r="Y1325" s="179"/>
      <c r="Z1325" s="186">
        <f t="shared" si="388"/>
        <v>0</v>
      </c>
      <c r="AA1325" s="187">
        <f t="shared" si="389"/>
        <v>0</v>
      </c>
      <c r="AB1325" s="188"/>
    </row>
    <row r="1326" spans="2:28" ht="18" customHeight="1">
      <c r="B1326" s="179"/>
      <c r="C1326" s="80"/>
      <c r="D1326" s="180"/>
      <c r="E1326" s="181"/>
      <c r="F1326" s="80"/>
      <c r="G1326" s="80"/>
      <c r="H1326" s="57"/>
      <c r="I1326" s="508"/>
      <c r="J1326" s="182"/>
      <c r="K1326" s="183">
        <f t="shared" si="405"/>
        <v>0</v>
      </c>
      <c r="L1326" s="184">
        <f t="shared" si="406"/>
        <v>0</v>
      </c>
      <c r="M1326" s="184">
        <f t="shared" si="407"/>
        <v>0</v>
      </c>
      <c r="N1326" s="184">
        <f t="shared" si="408"/>
        <v>0</v>
      </c>
      <c r="O1326" s="184">
        <f t="shared" si="409"/>
        <v>0</v>
      </c>
      <c r="P1326" s="185">
        <f t="shared" si="401"/>
        <v>0</v>
      </c>
      <c r="Q1326" s="184">
        <f t="shared" si="402"/>
        <v>0</v>
      </c>
      <c r="R1326" s="184">
        <f t="shared" si="403"/>
        <v>0</v>
      </c>
      <c r="S1326" s="184">
        <f t="shared" si="404"/>
        <v>0</v>
      </c>
      <c r="T1326" s="444" t="str">
        <f t="shared" si="400"/>
        <v/>
      </c>
      <c r="U1326" s="440">
        <v>1</v>
      </c>
      <c r="V1326" s="440">
        <v>1</v>
      </c>
      <c r="W1326" s="440">
        <v>1</v>
      </c>
      <c r="X1326" s="440">
        <v>1</v>
      </c>
      <c r="Y1326" s="179"/>
      <c r="Z1326" s="186">
        <f t="shared" si="388"/>
        <v>0</v>
      </c>
      <c r="AA1326" s="187">
        <f t="shared" si="389"/>
        <v>0</v>
      </c>
      <c r="AB1326" s="188"/>
    </row>
    <row r="1327" spans="2:28" ht="18" customHeight="1">
      <c r="B1327" s="179"/>
      <c r="C1327" s="80"/>
      <c r="D1327" s="180"/>
      <c r="E1327" s="181"/>
      <c r="F1327" s="80"/>
      <c r="G1327" s="80"/>
      <c r="H1327" s="57"/>
      <c r="I1327" s="508"/>
      <c r="J1327" s="182"/>
      <c r="K1327" s="183">
        <f t="shared" si="405"/>
        <v>0</v>
      </c>
      <c r="L1327" s="184">
        <f t="shared" si="406"/>
        <v>0</v>
      </c>
      <c r="M1327" s="184">
        <f t="shared" si="407"/>
        <v>0</v>
      </c>
      <c r="N1327" s="184">
        <f t="shared" si="408"/>
        <v>0</v>
      </c>
      <c r="O1327" s="184">
        <f t="shared" si="409"/>
        <v>0</v>
      </c>
      <c r="P1327" s="185">
        <f t="shared" si="401"/>
        <v>0</v>
      </c>
      <c r="Q1327" s="184">
        <f t="shared" si="402"/>
        <v>0</v>
      </c>
      <c r="R1327" s="184">
        <f t="shared" si="403"/>
        <v>0</v>
      </c>
      <c r="S1327" s="184">
        <f t="shared" si="404"/>
        <v>0</v>
      </c>
      <c r="T1327" s="444" t="str">
        <f t="shared" si="400"/>
        <v/>
      </c>
      <c r="U1327" s="440">
        <v>1</v>
      </c>
      <c r="V1327" s="440">
        <v>1</v>
      </c>
      <c r="W1327" s="440">
        <v>1</v>
      </c>
      <c r="X1327" s="440">
        <v>1</v>
      </c>
      <c r="Y1327" s="179"/>
      <c r="Z1327" s="186">
        <f t="shared" si="388"/>
        <v>0</v>
      </c>
      <c r="AA1327" s="187">
        <f t="shared" si="389"/>
        <v>0</v>
      </c>
      <c r="AB1327" s="188"/>
    </row>
    <row r="1328" spans="2:28" ht="18" customHeight="1">
      <c r="B1328" s="179"/>
      <c r="C1328" s="80"/>
      <c r="D1328" s="180"/>
      <c r="E1328" s="181"/>
      <c r="F1328" s="80"/>
      <c r="G1328" s="80"/>
      <c r="H1328" s="57"/>
      <c r="I1328" s="508"/>
      <c r="J1328" s="182"/>
      <c r="K1328" s="183">
        <f t="shared" si="405"/>
        <v>0</v>
      </c>
      <c r="L1328" s="184">
        <f t="shared" si="406"/>
        <v>0</v>
      </c>
      <c r="M1328" s="184">
        <f t="shared" si="407"/>
        <v>0</v>
      </c>
      <c r="N1328" s="184">
        <f t="shared" si="408"/>
        <v>0</v>
      </c>
      <c r="O1328" s="184">
        <f t="shared" si="409"/>
        <v>0</v>
      </c>
      <c r="P1328" s="185">
        <f t="shared" si="401"/>
        <v>0</v>
      </c>
      <c r="Q1328" s="184">
        <f t="shared" si="402"/>
        <v>0</v>
      </c>
      <c r="R1328" s="184">
        <f t="shared" si="403"/>
        <v>0</v>
      </c>
      <c r="S1328" s="184">
        <f t="shared" si="404"/>
        <v>0</v>
      </c>
      <c r="T1328" s="444" t="str">
        <f t="shared" si="400"/>
        <v/>
      </c>
      <c r="U1328" s="440">
        <v>1</v>
      </c>
      <c r="V1328" s="440">
        <v>1</v>
      </c>
      <c r="W1328" s="440">
        <v>1</v>
      </c>
      <c r="X1328" s="440">
        <v>1</v>
      </c>
      <c r="Y1328" s="179"/>
      <c r="Z1328" s="186">
        <f t="shared" si="388"/>
        <v>0</v>
      </c>
      <c r="AA1328" s="187">
        <f t="shared" si="389"/>
        <v>0</v>
      </c>
      <c r="AB1328" s="188"/>
    </row>
    <row r="1329" spans="2:28" ht="18" customHeight="1">
      <c r="B1329" s="179"/>
      <c r="C1329" s="80"/>
      <c r="D1329" s="180"/>
      <c r="E1329" s="181"/>
      <c r="F1329" s="80"/>
      <c r="G1329" s="80"/>
      <c r="H1329" s="57"/>
      <c r="I1329" s="508"/>
      <c r="J1329" s="182"/>
      <c r="K1329" s="183">
        <f t="shared" si="405"/>
        <v>0</v>
      </c>
      <c r="L1329" s="184">
        <f t="shared" si="406"/>
        <v>0</v>
      </c>
      <c r="M1329" s="184">
        <f t="shared" si="407"/>
        <v>0</v>
      </c>
      <c r="N1329" s="184">
        <f t="shared" si="408"/>
        <v>0</v>
      </c>
      <c r="O1329" s="184">
        <f t="shared" si="409"/>
        <v>0</v>
      </c>
      <c r="P1329" s="185">
        <f t="shared" si="401"/>
        <v>0</v>
      </c>
      <c r="Q1329" s="184">
        <f t="shared" si="402"/>
        <v>0</v>
      </c>
      <c r="R1329" s="184">
        <f t="shared" si="403"/>
        <v>0</v>
      </c>
      <c r="S1329" s="184">
        <f t="shared" si="404"/>
        <v>0</v>
      </c>
      <c r="T1329" s="444" t="str">
        <f t="shared" si="400"/>
        <v/>
      </c>
      <c r="U1329" s="440">
        <v>1</v>
      </c>
      <c r="V1329" s="440">
        <v>1</v>
      </c>
      <c r="W1329" s="440">
        <v>1</v>
      </c>
      <c r="X1329" s="440">
        <v>1</v>
      </c>
      <c r="Y1329" s="179"/>
      <c r="Z1329" s="186">
        <f t="shared" si="388"/>
        <v>0</v>
      </c>
      <c r="AA1329" s="187">
        <f t="shared" si="389"/>
        <v>0</v>
      </c>
      <c r="AB1329" s="188"/>
    </row>
    <row r="1330" spans="2:28" ht="18" customHeight="1">
      <c r="B1330" s="179"/>
      <c r="C1330" s="80"/>
      <c r="D1330" s="180"/>
      <c r="E1330" s="181"/>
      <c r="F1330" s="80"/>
      <c r="G1330" s="80"/>
      <c r="H1330" s="57"/>
      <c r="I1330" s="508"/>
      <c r="J1330" s="182"/>
      <c r="K1330" s="183">
        <f t="shared" si="405"/>
        <v>0</v>
      </c>
      <c r="L1330" s="184">
        <f t="shared" si="406"/>
        <v>0</v>
      </c>
      <c r="M1330" s="184">
        <f t="shared" si="407"/>
        <v>0</v>
      </c>
      <c r="N1330" s="184">
        <f t="shared" si="408"/>
        <v>0</v>
      </c>
      <c r="O1330" s="184">
        <f t="shared" si="409"/>
        <v>0</v>
      </c>
      <c r="P1330" s="185">
        <f t="shared" si="401"/>
        <v>0</v>
      </c>
      <c r="Q1330" s="184">
        <f t="shared" si="402"/>
        <v>0</v>
      </c>
      <c r="R1330" s="184">
        <f t="shared" si="403"/>
        <v>0</v>
      </c>
      <c r="S1330" s="184">
        <f t="shared" si="404"/>
        <v>0</v>
      </c>
      <c r="T1330" s="444" t="str">
        <f t="shared" ref="T1330:T1393" si="410">IF(J1330="","",VLOOKUP(J1330,Kengetal,13,FALSE))</f>
        <v/>
      </c>
      <c r="U1330" s="440">
        <v>1</v>
      </c>
      <c r="V1330" s="440">
        <v>1</v>
      </c>
      <c r="W1330" s="440">
        <v>1</v>
      </c>
      <c r="X1330" s="440">
        <v>1</v>
      </c>
      <c r="Y1330" s="179"/>
      <c r="Z1330" s="186">
        <f t="shared" si="388"/>
        <v>0</v>
      </c>
      <c r="AA1330" s="187">
        <f t="shared" si="389"/>
        <v>0</v>
      </c>
      <c r="AB1330" s="188"/>
    </row>
    <row r="1331" spans="2:28" ht="18" customHeight="1">
      <c r="B1331" s="179"/>
      <c r="C1331" s="80"/>
      <c r="D1331" s="180"/>
      <c r="E1331" s="181"/>
      <c r="F1331" s="80"/>
      <c r="G1331" s="80"/>
      <c r="H1331" s="57"/>
      <c r="I1331" s="508"/>
      <c r="J1331" s="182"/>
      <c r="K1331" s="183">
        <f t="shared" si="405"/>
        <v>0</v>
      </c>
      <c r="L1331" s="184">
        <f t="shared" si="406"/>
        <v>0</v>
      </c>
      <c r="M1331" s="184">
        <f t="shared" si="407"/>
        <v>0</v>
      </c>
      <c r="N1331" s="184">
        <f t="shared" si="408"/>
        <v>0</v>
      </c>
      <c r="O1331" s="184">
        <f t="shared" si="409"/>
        <v>0</v>
      </c>
      <c r="P1331" s="185">
        <f t="shared" si="401"/>
        <v>0</v>
      </c>
      <c r="Q1331" s="184">
        <f t="shared" si="402"/>
        <v>0</v>
      </c>
      <c r="R1331" s="184">
        <f t="shared" si="403"/>
        <v>0</v>
      </c>
      <c r="S1331" s="184">
        <f t="shared" si="404"/>
        <v>0</v>
      </c>
      <c r="T1331" s="444" t="str">
        <f t="shared" si="410"/>
        <v/>
      </c>
      <c r="U1331" s="440">
        <v>1</v>
      </c>
      <c r="V1331" s="440">
        <v>1</v>
      </c>
      <c r="W1331" s="440">
        <v>1</v>
      </c>
      <c r="X1331" s="440">
        <v>1</v>
      </c>
      <c r="Y1331" s="179"/>
      <c r="Z1331" s="186">
        <f t="shared" si="388"/>
        <v>0</v>
      </c>
      <c r="AA1331" s="187">
        <f t="shared" si="389"/>
        <v>0</v>
      </c>
      <c r="AB1331" s="188"/>
    </row>
    <row r="1332" spans="2:28" ht="18" customHeight="1">
      <c r="B1332" s="179"/>
      <c r="C1332" s="80"/>
      <c r="D1332" s="180"/>
      <c r="E1332" s="181"/>
      <c r="F1332" s="80"/>
      <c r="G1332" s="80"/>
      <c r="H1332" s="57"/>
      <c r="I1332" s="508"/>
      <c r="J1332" s="182"/>
      <c r="K1332" s="183">
        <f t="shared" si="405"/>
        <v>0</v>
      </c>
      <c r="L1332" s="184">
        <f t="shared" si="406"/>
        <v>0</v>
      </c>
      <c r="M1332" s="184">
        <f t="shared" si="407"/>
        <v>0</v>
      </c>
      <c r="N1332" s="184">
        <f t="shared" si="408"/>
        <v>0</v>
      </c>
      <c r="O1332" s="184">
        <f t="shared" si="409"/>
        <v>0</v>
      </c>
      <c r="P1332" s="185">
        <f t="shared" si="401"/>
        <v>0</v>
      </c>
      <c r="Q1332" s="184">
        <f t="shared" si="402"/>
        <v>0</v>
      </c>
      <c r="R1332" s="184">
        <f t="shared" si="403"/>
        <v>0</v>
      </c>
      <c r="S1332" s="184">
        <f t="shared" si="404"/>
        <v>0</v>
      </c>
      <c r="T1332" s="444" t="str">
        <f t="shared" si="410"/>
        <v/>
      </c>
      <c r="U1332" s="440">
        <v>1</v>
      </c>
      <c r="V1332" s="440">
        <v>1</v>
      </c>
      <c r="W1332" s="440">
        <v>1</v>
      </c>
      <c r="X1332" s="440">
        <v>1</v>
      </c>
      <c r="Y1332" s="179"/>
      <c r="Z1332" s="186">
        <f t="shared" si="388"/>
        <v>0</v>
      </c>
      <c r="AA1332" s="187">
        <f t="shared" si="389"/>
        <v>0</v>
      </c>
      <c r="AB1332" s="188"/>
    </row>
    <row r="1333" spans="2:28" ht="18" customHeight="1">
      <c r="B1333" s="179"/>
      <c r="C1333" s="80"/>
      <c r="D1333" s="180"/>
      <c r="E1333" s="181"/>
      <c r="F1333" s="80"/>
      <c r="G1333" s="80"/>
      <c r="H1333" s="57"/>
      <c r="I1333" s="508"/>
      <c r="J1333" s="182"/>
      <c r="K1333" s="183">
        <f t="shared" si="405"/>
        <v>0</v>
      </c>
      <c r="L1333" s="184">
        <f t="shared" si="406"/>
        <v>0</v>
      </c>
      <c r="M1333" s="184">
        <f t="shared" si="407"/>
        <v>0</v>
      </c>
      <c r="N1333" s="184">
        <f t="shared" si="408"/>
        <v>0</v>
      </c>
      <c r="O1333" s="184">
        <f t="shared" si="409"/>
        <v>0</v>
      </c>
      <c r="P1333" s="185">
        <f t="shared" si="401"/>
        <v>0</v>
      </c>
      <c r="Q1333" s="184">
        <f t="shared" si="402"/>
        <v>0</v>
      </c>
      <c r="R1333" s="184">
        <f t="shared" si="403"/>
        <v>0</v>
      </c>
      <c r="S1333" s="184">
        <f t="shared" si="404"/>
        <v>0</v>
      </c>
      <c r="T1333" s="444" t="str">
        <f t="shared" si="410"/>
        <v/>
      </c>
      <c r="U1333" s="440">
        <v>1</v>
      </c>
      <c r="V1333" s="440">
        <v>1</v>
      </c>
      <c r="W1333" s="440">
        <v>1</v>
      </c>
      <c r="X1333" s="440">
        <v>1</v>
      </c>
      <c r="Y1333" s="179"/>
      <c r="Z1333" s="186">
        <f t="shared" si="388"/>
        <v>0</v>
      </c>
      <c r="AA1333" s="187">
        <f t="shared" si="389"/>
        <v>0</v>
      </c>
      <c r="AB1333" s="188"/>
    </row>
    <row r="1334" spans="2:28" ht="18" customHeight="1">
      <c r="B1334" s="179"/>
      <c r="C1334" s="80"/>
      <c r="D1334" s="180"/>
      <c r="E1334" s="181"/>
      <c r="F1334" s="80"/>
      <c r="G1334" s="80"/>
      <c r="H1334" s="57"/>
      <c r="I1334" s="508"/>
      <c r="J1334" s="182"/>
      <c r="K1334" s="183">
        <f t="shared" si="405"/>
        <v>0</v>
      </c>
      <c r="L1334" s="184">
        <f t="shared" si="406"/>
        <v>0</v>
      </c>
      <c r="M1334" s="184">
        <f t="shared" si="407"/>
        <v>0</v>
      </c>
      <c r="N1334" s="184">
        <f t="shared" si="408"/>
        <v>0</v>
      </c>
      <c r="O1334" s="184">
        <f t="shared" si="409"/>
        <v>0</v>
      </c>
      <c r="P1334" s="185">
        <f t="shared" si="401"/>
        <v>0</v>
      </c>
      <c r="Q1334" s="184">
        <f t="shared" si="402"/>
        <v>0</v>
      </c>
      <c r="R1334" s="184">
        <f t="shared" si="403"/>
        <v>0</v>
      </c>
      <c r="S1334" s="184">
        <f t="shared" si="404"/>
        <v>0</v>
      </c>
      <c r="T1334" s="444" t="str">
        <f t="shared" si="410"/>
        <v/>
      </c>
      <c r="U1334" s="440">
        <v>1</v>
      </c>
      <c r="V1334" s="440">
        <v>1</v>
      </c>
      <c r="W1334" s="440">
        <v>1</v>
      </c>
      <c r="X1334" s="440">
        <v>1</v>
      </c>
      <c r="Y1334" s="179"/>
      <c r="Z1334" s="186">
        <f t="shared" si="388"/>
        <v>0</v>
      </c>
      <c r="AA1334" s="187">
        <f t="shared" si="389"/>
        <v>0</v>
      </c>
      <c r="AB1334" s="188"/>
    </row>
    <row r="1335" spans="2:28" ht="18" customHeight="1">
      <c r="B1335" s="179"/>
      <c r="C1335" s="80"/>
      <c r="D1335" s="180"/>
      <c r="E1335" s="181"/>
      <c r="F1335" s="80"/>
      <c r="G1335" s="80"/>
      <c r="H1335" s="57"/>
      <c r="I1335" s="508"/>
      <c r="J1335" s="182"/>
      <c r="K1335" s="183">
        <f t="shared" si="405"/>
        <v>0</v>
      </c>
      <c r="L1335" s="184">
        <f t="shared" si="406"/>
        <v>0</v>
      </c>
      <c r="M1335" s="184">
        <f t="shared" si="407"/>
        <v>0</v>
      </c>
      <c r="N1335" s="184">
        <f t="shared" si="408"/>
        <v>0</v>
      </c>
      <c r="O1335" s="184">
        <f t="shared" si="409"/>
        <v>0</v>
      </c>
      <c r="P1335" s="185">
        <f t="shared" si="401"/>
        <v>0</v>
      </c>
      <c r="Q1335" s="184">
        <f t="shared" si="402"/>
        <v>0</v>
      </c>
      <c r="R1335" s="184">
        <f t="shared" si="403"/>
        <v>0</v>
      </c>
      <c r="S1335" s="184">
        <f t="shared" si="404"/>
        <v>0</v>
      </c>
      <c r="T1335" s="444" t="str">
        <f t="shared" si="410"/>
        <v/>
      </c>
      <c r="U1335" s="440">
        <v>1</v>
      </c>
      <c r="V1335" s="440">
        <v>1</v>
      </c>
      <c r="W1335" s="440">
        <v>1</v>
      </c>
      <c r="X1335" s="440">
        <v>1</v>
      </c>
      <c r="Y1335" s="179"/>
      <c r="Z1335" s="186">
        <f t="shared" si="388"/>
        <v>0</v>
      </c>
      <c r="AA1335" s="187">
        <f t="shared" si="389"/>
        <v>0</v>
      </c>
      <c r="AB1335" s="188"/>
    </row>
    <row r="1336" spans="2:28" ht="18" customHeight="1">
      <c r="B1336" s="179"/>
      <c r="C1336" s="80"/>
      <c r="D1336" s="180"/>
      <c r="E1336" s="181"/>
      <c r="F1336" s="80"/>
      <c r="G1336" s="80"/>
      <c r="H1336" s="57"/>
      <c r="I1336" s="508"/>
      <c r="J1336" s="182"/>
      <c r="K1336" s="183">
        <f t="shared" si="405"/>
        <v>0</v>
      </c>
      <c r="L1336" s="184">
        <f t="shared" si="406"/>
        <v>0</v>
      </c>
      <c r="M1336" s="184">
        <f t="shared" si="407"/>
        <v>0</v>
      </c>
      <c r="N1336" s="184">
        <f t="shared" si="408"/>
        <v>0</v>
      </c>
      <c r="O1336" s="184">
        <f t="shared" si="409"/>
        <v>0</v>
      </c>
      <c r="P1336" s="185">
        <f t="shared" si="401"/>
        <v>0</v>
      </c>
      <c r="Q1336" s="184">
        <f t="shared" si="402"/>
        <v>0</v>
      </c>
      <c r="R1336" s="184">
        <f t="shared" si="403"/>
        <v>0</v>
      </c>
      <c r="S1336" s="184">
        <f t="shared" si="404"/>
        <v>0</v>
      </c>
      <c r="T1336" s="444" t="str">
        <f t="shared" si="410"/>
        <v/>
      </c>
      <c r="U1336" s="440">
        <v>1</v>
      </c>
      <c r="V1336" s="440">
        <v>1</v>
      </c>
      <c r="W1336" s="440">
        <v>1</v>
      </c>
      <c r="X1336" s="440">
        <v>1</v>
      </c>
      <c r="Y1336" s="179"/>
      <c r="Z1336" s="186">
        <f t="shared" si="388"/>
        <v>0</v>
      </c>
      <c r="AA1336" s="187">
        <f t="shared" si="389"/>
        <v>0</v>
      </c>
      <c r="AB1336" s="188"/>
    </row>
    <row r="1337" spans="2:28" ht="18" customHeight="1">
      <c r="B1337" s="179"/>
      <c r="C1337" s="80"/>
      <c r="D1337" s="180"/>
      <c r="E1337" s="181"/>
      <c r="F1337" s="80"/>
      <c r="G1337" s="80"/>
      <c r="H1337" s="57"/>
      <c r="I1337" s="508"/>
      <c r="J1337" s="182"/>
      <c r="K1337" s="183">
        <f t="shared" si="405"/>
        <v>0</v>
      </c>
      <c r="L1337" s="184">
        <f t="shared" si="406"/>
        <v>0</v>
      </c>
      <c r="M1337" s="184">
        <f t="shared" si="407"/>
        <v>0</v>
      </c>
      <c r="N1337" s="184">
        <f t="shared" si="408"/>
        <v>0</v>
      </c>
      <c r="O1337" s="184">
        <f t="shared" si="409"/>
        <v>0</v>
      </c>
      <c r="P1337" s="185">
        <f t="shared" si="401"/>
        <v>0</v>
      </c>
      <c r="Q1337" s="184">
        <f t="shared" si="402"/>
        <v>0</v>
      </c>
      <c r="R1337" s="184">
        <f t="shared" si="403"/>
        <v>0</v>
      </c>
      <c r="S1337" s="184">
        <f t="shared" si="404"/>
        <v>0</v>
      </c>
      <c r="T1337" s="444" t="str">
        <f t="shared" si="410"/>
        <v/>
      </c>
      <c r="U1337" s="440">
        <v>1</v>
      </c>
      <c r="V1337" s="440">
        <v>1</v>
      </c>
      <c r="W1337" s="440">
        <v>1</v>
      </c>
      <c r="X1337" s="440">
        <v>1</v>
      </c>
      <c r="Y1337" s="179"/>
      <c r="Z1337" s="186">
        <f t="shared" si="388"/>
        <v>0</v>
      </c>
      <c r="AA1337" s="187">
        <f t="shared" si="389"/>
        <v>0</v>
      </c>
      <c r="AB1337" s="188"/>
    </row>
    <row r="1338" spans="2:28" ht="18" customHeight="1">
      <c r="B1338" s="179"/>
      <c r="C1338" s="80"/>
      <c r="D1338" s="180"/>
      <c r="E1338" s="181"/>
      <c r="F1338" s="80"/>
      <c r="G1338" s="80"/>
      <c r="H1338" s="57"/>
      <c r="I1338" s="508"/>
      <c r="J1338" s="182"/>
      <c r="K1338" s="183">
        <f t="shared" si="405"/>
        <v>0</v>
      </c>
      <c r="L1338" s="184">
        <f t="shared" si="406"/>
        <v>0</v>
      </c>
      <c r="M1338" s="184">
        <f t="shared" si="407"/>
        <v>0</v>
      </c>
      <c r="N1338" s="184">
        <f t="shared" si="408"/>
        <v>0</v>
      </c>
      <c r="O1338" s="184">
        <f t="shared" si="409"/>
        <v>0</v>
      </c>
      <c r="P1338" s="185">
        <f t="shared" si="401"/>
        <v>0</v>
      </c>
      <c r="Q1338" s="184">
        <f t="shared" si="402"/>
        <v>0</v>
      </c>
      <c r="R1338" s="184">
        <f t="shared" si="403"/>
        <v>0</v>
      </c>
      <c r="S1338" s="184">
        <f t="shared" si="404"/>
        <v>0</v>
      </c>
      <c r="T1338" s="444" t="str">
        <f t="shared" si="410"/>
        <v/>
      </c>
      <c r="U1338" s="440">
        <v>1</v>
      </c>
      <c r="V1338" s="440">
        <v>1</v>
      </c>
      <c r="W1338" s="440">
        <v>1</v>
      </c>
      <c r="X1338" s="440">
        <v>1</v>
      </c>
      <c r="Y1338" s="179"/>
      <c r="Z1338" s="186">
        <f t="shared" si="388"/>
        <v>0</v>
      </c>
      <c r="AA1338" s="187">
        <f t="shared" si="389"/>
        <v>0</v>
      </c>
      <c r="AB1338" s="188"/>
    </row>
    <row r="1339" spans="2:28" ht="18" customHeight="1">
      <c r="B1339" s="179"/>
      <c r="C1339" s="80"/>
      <c r="D1339" s="180"/>
      <c r="E1339" s="181"/>
      <c r="F1339" s="80"/>
      <c r="G1339" s="80"/>
      <c r="H1339" s="57"/>
      <c r="I1339" s="508"/>
      <c r="J1339" s="182"/>
      <c r="K1339" s="183">
        <f t="shared" si="405"/>
        <v>0</v>
      </c>
      <c r="L1339" s="184">
        <f t="shared" si="406"/>
        <v>0</v>
      </c>
      <c r="M1339" s="184">
        <f t="shared" si="407"/>
        <v>0</v>
      </c>
      <c r="N1339" s="184">
        <f t="shared" si="408"/>
        <v>0</v>
      </c>
      <c r="O1339" s="184">
        <f t="shared" si="409"/>
        <v>0</v>
      </c>
      <c r="P1339" s="185">
        <f t="shared" si="401"/>
        <v>0</v>
      </c>
      <c r="Q1339" s="184">
        <f t="shared" si="402"/>
        <v>0</v>
      </c>
      <c r="R1339" s="184">
        <f t="shared" si="403"/>
        <v>0</v>
      </c>
      <c r="S1339" s="184">
        <f t="shared" si="404"/>
        <v>0</v>
      </c>
      <c r="T1339" s="444" t="str">
        <f t="shared" si="410"/>
        <v/>
      </c>
      <c r="U1339" s="440">
        <v>1</v>
      </c>
      <c r="V1339" s="440">
        <v>1</v>
      </c>
      <c r="W1339" s="440">
        <v>1</v>
      </c>
      <c r="X1339" s="440">
        <v>1</v>
      </c>
      <c r="Y1339" s="179"/>
      <c r="Z1339" s="186">
        <f t="shared" si="388"/>
        <v>0</v>
      </c>
      <c r="AA1339" s="187">
        <f t="shared" si="389"/>
        <v>0</v>
      </c>
      <c r="AB1339" s="188"/>
    </row>
    <row r="1340" spans="2:28" ht="18" customHeight="1">
      <c r="B1340" s="179"/>
      <c r="C1340" s="80"/>
      <c r="D1340" s="180"/>
      <c r="E1340" s="181"/>
      <c r="F1340" s="80"/>
      <c r="G1340" s="80"/>
      <c r="H1340" s="57"/>
      <c r="I1340" s="508"/>
      <c r="J1340" s="182"/>
      <c r="K1340" s="183">
        <f t="shared" si="405"/>
        <v>0</v>
      </c>
      <c r="L1340" s="184">
        <f t="shared" si="406"/>
        <v>0</v>
      </c>
      <c r="M1340" s="184">
        <f t="shared" si="407"/>
        <v>0</v>
      </c>
      <c r="N1340" s="184">
        <f t="shared" si="408"/>
        <v>0</v>
      </c>
      <c r="O1340" s="184">
        <f t="shared" si="409"/>
        <v>0</v>
      </c>
      <c r="P1340" s="185">
        <f t="shared" si="401"/>
        <v>0</v>
      </c>
      <c r="Q1340" s="184">
        <f t="shared" si="402"/>
        <v>0</v>
      </c>
      <c r="R1340" s="184">
        <f t="shared" si="403"/>
        <v>0</v>
      </c>
      <c r="S1340" s="184">
        <f t="shared" si="404"/>
        <v>0</v>
      </c>
      <c r="T1340" s="444" t="str">
        <f t="shared" si="410"/>
        <v/>
      </c>
      <c r="U1340" s="440">
        <v>1</v>
      </c>
      <c r="V1340" s="440">
        <v>1</v>
      </c>
      <c r="W1340" s="440">
        <v>1</v>
      </c>
      <c r="X1340" s="440">
        <v>1</v>
      </c>
      <c r="Y1340" s="179"/>
      <c r="Z1340" s="186">
        <f t="shared" si="388"/>
        <v>0</v>
      </c>
      <c r="AA1340" s="187">
        <f t="shared" si="389"/>
        <v>0</v>
      </c>
      <c r="AB1340" s="188"/>
    </row>
    <row r="1341" spans="2:28" ht="18" customHeight="1">
      <c r="B1341" s="179"/>
      <c r="C1341" s="80"/>
      <c r="D1341" s="180"/>
      <c r="E1341" s="181"/>
      <c r="F1341" s="80"/>
      <c r="G1341" s="80"/>
      <c r="H1341" s="57"/>
      <c r="I1341" s="508"/>
      <c r="J1341" s="182"/>
      <c r="K1341" s="183">
        <f t="shared" si="405"/>
        <v>0</v>
      </c>
      <c r="L1341" s="184">
        <f t="shared" si="406"/>
        <v>0</v>
      </c>
      <c r="M1341" s="184">
        <f t="shared" si="407"/>
        <v>0</v>
      </c>
      <c r="N1341" s="184">
        <f t="shared" si="408"/>
        <v>0</v>
      </c>
      <c r="O1341" s="184">
        <f t="shared" si="409"/>
        <v>0</v>
      </c>
      <c r="P1341" s="185">
        <f t="shared" si="401"/>
        <v>0</v>
      </c>
      <c r="Q1341" s="184">
        <f t="shared" si="402"/>
        <v>0</v>
      </c>
      <c r="R1341" s="184">
        <f t="shared" si="403"/>
        <v>0</v>
      </c>
      <c r="S1341" s="184">
        <f t="shared" si="404"/>
        <v>0</v>
      </c>
      <c r="T1341" s="444" t="str">
        <f t="shared" si="410"/>
        <v/>
      </c>
      <c r="U1341" s="440">
        <v>1</v>
      </c>
      <c r="V1341" s="440">
        <v>1</v>
      </c>
      <c r="W1341" s="440">
        <v>1</v>
      </c>
      <c r="X1341" s="440">
        <v>1</v>
      </c>
      <c r="Y1341" s="179"/>
      <c r="Z1341" s="186">
        <f t="shared" si="388"/>
        <v>0</v>
      </c>
      <c r="AA1341" s="187">
        <f t="shared" si="389"/>
        <v>0</v>
      </c>
      <c r="AB1341" s="188"/>
    </row>
    <row r="1342" spans="2:28" ht="18" customHeight="1">
      <c r="B1342" s="179"/>
      <c r="C1342" s="80"/>
      <c r="D1342" s="180"/>
      <c r="E1342" s="181"/>
      <c r="F1342" s="80"/>
      <c r="G1342" s="80"/>
      <c r="H1342" s="57"/>
      <c r="I1342" s="508"/>
      <c r="J1342" s="182"/>
      <c r="K1342" s="183">
        <f t="shared" si="405"/>
        <v>0</v>
      </c>
      <c r="L1342" s="184">
        <f t="shared" si="406"/>
        <v>0</v>
      </c>
      <c r="M1342" s="184">
        <f t="shared" si="407"/>
        <v>0</v>
      </c>
      <c r="N1342" s="184">
        <f t="shared" si="408"/>
        <v>0</v>
      </c>
      <c r="O1342" s="184">
        <f t="shared" si="409"/>
        <v>0</v>
      </c>
      <c r="P1342" s="185">
        <f t="shared" si="401"/>
        <v>0</v>
      </c>
      <c r="Q1342" s="184">
        <f t="shared" si="402"/>
        <v>0</v>
      </c>
      <c r="R1342" s="184">
        <f t="shared" si="403"/>
        <v>0</v>
      </c>
      <c r="S1342" s="184">
        <f t="shared" si="404"/>
        <v>0</v>
      </c>
      <c r="T1342" s="444" t="str">
        <f t="shared" si="410"/>
        <v/>
      </c>
      <c r="U1342" s="440">
        <v>1</v>
      </c>
      <c r="V1342" s="440">
        <v>1</v>
      </c>
      <c r="W1342" s="440">
        <v>1</v>
      </c>
      <c r="X1342" s="440">
        <v>1</v>
      </c>
      <c r="Y1342" s="179"/>
      <c r="Z1342" s="186">
        <f t="shared" si="388"/>
        <v>0</v>
      </c>
      <c r="AA1342" s="187">
        <f t="shared" si="389"/>
        <v>0</v>
      </c>
      <c r="AB1342" s="188"/>
    </row>
    <row r="1343" spans="2:28" ht="18" customHeight="1">
      <c r="B1343" s="179"/>
      <c r="C1343" s="80"/>
      <c r="D1343" s="180"/>
      <c r="E1343" s="181"/>
      <c r="F1343" s="80"/>
      <c r="G1343" s="80"/>
      <c r="H1343" s="57"/>
      <c r="I1343" s="508"/>
      <c r="J1343" s="182"/>
      <c r="K1343" s="183">
        <f t="shared" si="405"/>
        <v>0</v>
      </c>
      <c r="L1343" s="184">
        <f t="shared" si="406"/>
        <v>0</v>
      </c>
      <c r="M1343" s="184">
        <f t="shared" si="407"/>
        <v>0</v>
      </c>
      <c r="N1343" s="184">
        <f t="shared" si="408"/>
        <v>0</v>
      </c>
      <c r="O1343" s="184">
        <f t="shared" si="409"/>
        <v>0</v>
      </c>
      <c r="P1343" s="185">
        <f t="shared" si="401"/>
        <v>0</v>
      </c>
      <c r="Q1343" s="184">
        <f t="shared" si="402"/>
        <v>0</v>
      </c>
      <c r="R1343" s="184">
        <f t="shared" si="403"/>
        <v>0</v>
      </c>
      <c r="S1343" s="184">
        <f t="shared" si="404"/>
        <v>0</v>
      </c>
      <c r="T1343" s="444" t="str">
        <f t="shared" si="410"/>
        <v/>
      </c>
      <c r="U1343" s="440">
        <v>1</v>
      </c>
      <c r="V1343" s="440">
        <v>1</v>
      </c>
      <c r="W1343" s="440">
        <v>1</v>
      </c>
      <c r="X1343" s="440">
        <v>1</v>
      </c>
      <c r="Y1343" s="179"/>
      <c r="Z1343" s="186">
        <f t="shared" si="388"/>
        <v>0</v>
      </c>
      <c r="AA1343" s="187">
        <f t="shared" si="389"/>
        <v>0</v>
      </c>
      <c r="AB1343" s="188"/>
    </row>
    <row r="1344" spans="2:28" ht="18" customHeight="1">
      <c r="B1344" s="179"/>
      <c r="C1344" s="80"/>
      <c r="D1344" s="180"/>
      <c r="E1344" s="181"/>
      <c r="F1344" s="80"/>
      <c r="G1344" s="80"/>
      <c r="H1344" s="57"/>
      <c r="I1344" s="508"/>
      <c r="J1344" s="182"/>
      <c r="K1344" s="183">
        <f t="shared" si="405"/>
        <v>0</v>
      </c>
      <c r="L1344" s="184">
        <f t="shared" si="406"/>
        <v>0</v>
      </c>
      <c r="M1344" s="184">
        <f t="shared" si="407"/>
        <v>0</v>
      </c>
      <c r="N1344" s="184">
        <f t="shared" si="408"/>
        <v>0</v>
      </c>
      <c r="O1344" s="184">
        <f t="shared" si="409"/>
        <v>0</v>
      </c>
      <c r="P1344" s="185">
        <f t="shared" si="401"/>
        <v>0</v>
      </c>
      <c r="Q1344" s="184">
        <f t="shared" si="402"/>
        <v>0</v>
      </c>
      <c r="R1344" s="184">
        <f t="shared" si="403"/>
        <v>0</v>
      </c>
      <c r="S1344" s="184">
        <f t="shared" si="404"/>
        <v>0</v>
      </c>
      <c r="T1344" s="444" t="str">
        <f t="shared" si="410"/>
        <v/>
      </c>
      <c r="U1344" s="440">
        <v>1</v>
      </c>
      <c r="V1344" s="440">
        <v>1</v>
      </c>
      <c r="W1344" s="440">
        <v>1</v>
      </c>
      <c r="X1344" s="440">
        <v>1</v>
      </c>
      <c r="Y1344" s="179"/>
      <c r="Z1344" s="186">
        <f t="shared" si="388"/>
        <v>0</v>
      </c>
      <c r="AA1344" s="187">
        <f t="shared" si="389"/>
        <v>0</v>
      </c>
      <c r="AB1344" s="188"/>
    </row>
    <row r="1345" spans="2:28" ht="18" customHeight="1">
      <c r="B1345" s="179"/>
      <c r="C1345" s="80"/>
      <c r="D1345" s="180"/>
      <c r="E1345" s="181"/>
      <c r="F1345" s="80"/>
      <c r="G1345" s="80"/>
      <c r="H1345" s="57"/>
      <c r="I1345" s="508"/>
      <c r="J1345" s="182"/>
      <c r="K1345" s="183">
        <f t="shared" si="405"/>
        <v>0</v>
      </c>
      <c r="L1345" s="184">
        <f t="shared" si="406"/>
        <v>0</v>
      </c>
      <c r="M1345" s="184">
        <f t="shared" si="407"/>
        <v>0</v>
      </c>
      <c r="N1345" s="184">
        <f t="shared" si="408"/>
        <v>0</v>
      </c>
      <c r="O1345" s="184">
        <f t="shared" si="409"/>
        <v>0</v>
      </c>
      <c r="P1345" s="185">
        <f t="shared" si="401"/>
        <v>0</v>
      </c>
      <c r="Q1345" s="184">
        <f t="shared" si="402"/>
        <v>0</v>
      </c>
      <c r="R1345" s="184">
        <f t="shared" si="403"/>
        <v>0</v>
      </c>
      <c r="S1345" s="184">
        <f t="shared" si="404"/>
        <v>0</v>
      </c>
      <c r="T1345" s="444" t="str">
        <f t="shared" si="410"/>
        <v/>
      </c>
      <c r="U1345" s="440">
        <v>1</v>
      </c>
      <c r="V1345" s="440">
        <v>1</v>
      </c>
      <c r="W1345" s="440">
        <v>1</v>
      </c>
      <c r="X1345" s="440">
        <v>1</v>
      </c>
      <c r="Y1345" s="179"/>
      <c r="Z1345" s="186">
        <f t="shared" si="388"/>
        <v>0</v>
      </c>
      <c r="AA1345" s="187">
        <f t="shared" si="389"/>
        <v>0</v>
      </c>
      <c r="AB1345" s="188"/>
    </row>
    <row r="1346" spans="2:28" ht="18" customHeight="1">
      <c r="B1346" s="179"/>
      <c r="C1346" s="80"/>
      <c r="D1346" s="180"/>
      <c r="E1346" s="181"/>
      <c r="F1346" s="80"/>
      <c r="G1346" s="80"/>
      <c r="H1346" s="57"/>
      <c r="I1346" s="508"/>
      <c r="J1346" s="182"/>
      <c r="K1346" s="183">
        <f t="shared" si="405"/>
        <v>0</v>
      </c>
      <c r="L1346" s="184">
        <f t="shared" si="406"/>
        <v>0</v>
      </c>
      <c r="M1346" s="184">
        <f t="shared" si="407"/>
        <v>0</v>
      </c>
      <c r="N1346" s="184">
        <f t="shared" si="408"/>
        <v>0</v>
      </c>
      <c r="O1346" s="184">
        <f t="shared" si="409"/>
        <v>0</v>
      </c>
      <c r="P1346" s="185">
        <f t="shared" si="401"/>
        <v>0</v>
      </c>
      <c r="Q1346" s="184">
        <f t="shared" si="402"/>
        <v>0</v>
      </c>
      <c r="R1346" s="184">
        <f t="shared" si="403"/>
        <v>0</v>
      </c>
      <c r="S1346" s="184">
        <f t="shared" si="404"/>
        <v>0</v>
      </c>
      <c r="T1346" s="444" t="str">
        <f t="shared" si="410"/>
        <v/>
      </c>
      <c r="U1346" s="440">
        <v>1</v>
      </c>
      <c r="V1346" s="440">
        <v>1</v>
      </c>
      <c r="W1346" s="440">
        <v>1</v>
      </c>
      <c r="X1346" s="440">
        <v>1</v>
      </c>
      <c r="Y1346" s="179"/>
      <c r="Z1346" s="186">
        <f t="shared" si="388"/>
        <v>0</v>
      </c>
      <c r="AA1346" s="187">
        <f t="shared" si="389"/>
        <v>0</v>
      </c>
      <c r="AB1346" s="188"/>
    </row>
    <row r="1347" spans="2:28" ht="18" customHeight="1">
      <c r="B1347" s="179"/>
      <c r="C1347" s="80"/>
      <c r="D1347" s="180"/>
      <c r="E1347" s="181"/>
      <c r="F1347" s="80"/>
      <c r="G1347" s="80"/>
      <c r="H1347" s="57"/>
      <c r="I1347" s="508"/>
      <c r="J1347" s="182"/>
      <c r="K1347" s="183">
        <f t="shared" si="405"/>
        <v>0</v>
      </c>
      <c r="L1347" s="184">
        <f t="shared" si="406"/>
        <v>0</v>
      </c>
      <c r="M1347" s="184">
        <f t="shared" si="407"/>
        <v>0</v>
      </c>
      <c r="N1347" s="184">
        <f t="shared" si="408"/>
        <v>0</v>
      </c>
      <c r="O1347" s="184">
        <f t="shared" si="409"/>
        <v>0</v>
      </c>
      <c r="P1347" s="185">
        <f t="shared" si="401"/>
        <v>0</v>
      </c>
      <c r="Q1347" s="184">
        <f t="shared" si="402"/>
        <v>0</v>
      </c>
      <c r="R1347" s="184">
        <f t="shared" si="403"/>
        <v>0</v>
      </c>
      <c r="S1347" s="184">
        <f t="shared" si="404"/>
        <v>0</v>
      </c>
      <c r="T1347" s="444" t="str">
        <f t="shared" si="410"/>
        <v/>
      </c>
      <c r="U1347" s="440">
        <v>1</v>
      </c>
      <c r="V1347" s="440">
        <v>1</v>
      </c>
      <c r="W1347" s="440">
        <v>1</v>
      </c>
      <c r="X1347" s="440">
        <v>1</v>
      </c>
      <c r="Y1347" s="179"/>
      <c r="Z1347" s="186">
        <f t="shared" si="388"/>
        <v>0</v>
      </c>
      <c r="AA1347" s="187">
        <f t="shared" si="389"/>
        <v>0</v>
      </c>
      <c r="AB1347" s="188"/>
    </row>
    <row r="1348" spans="2:28" ht="18" customHeight="1">
      <c r="B1348" s="179"/>
      <c r="C1348" s="80"/>
      <c r="D1348" s="180"/>
      <c r="E1348" s="181"/>
      <c r="F1348" s="80"/>
      <c r="G1348" s="80"/>
      <c r="H1348" s="57"/>
      <c r="I1348" s="508"/>
      <c r="J1348" s="182"/>
      <c r="K1348" s="183">
        <f t="shared" si="405"/>
        <v>0</v>
      </c>
      <c r="L1348" s="184">
        <f t="shared" si="406"/>
        <v>0</v>
      </c>
      <c r="M1348" s="184">
        <f t="shared" si="407"/>
        <v>0</v>
      </c>
      <c r="N1348" s="184">
        <f t="shared" si="408"/>
        <v>0</v>
      </c>
      <c r="O1348" s="184">
        <f t="shared" si="409"/>
        <v>0</v>
      </c>
      <c r="P1348" s="185">
        <f t="shared" si="401"/>
        <v>0</v>
      </c>
      <c r="Q1348" s="184">
        <f t="shared" si="402"/>
        <v>0</v>
      </c>
      <c r="R1348" s="184">
        <f t="shared" si="403"/>
        <v>0</v>
      </c>
      <c r="S1348" s="184">
        <f t="shared" si="404"/>
        <v>0</v>
      </c>
      <c r="T1348" s="444" t="str">
        <f t="shared" si="410"/>
        <v/>
      </c>
      <c r="U1348" s="440">
        <v>1</v>
      </c>
      <c r="V1348" s="440">
        <v>1</v>
      </c>
      <c r="W1348" s="440">
        <v>1</v>
      </c>
      <c r="X1348" s="440">
        <v>1</v>
      </c>
      <c r="Y1348" s="179"/>
      <c r="Z1348" s="186">
        <f t="shared" si="388"/>
        <v>0</v>
      </c>
      <c r="AA1348" s="187">
        <f t="shared" si="389"/>
        <v>0</v>
      </c>
      <c r="AB1348" s="188"/>
    </row>
    <row r="1349" spans="2:28" ht="18" customHeight="1">
      <c r="B1349" s="179"/>
      <c r="C1349" s="80"/>
      <c r="D1349" s="180"/>
      <c r="E1349" s="181"/>
      <c r="F1349" s="80"/>
      <c r="G1349" s="80"/>
      <c r="H1349" s="57"/>
      <c r="I1349" s="508"/>
      <c r="J1349" s="182"/>
      <c r="K1349" s="183">
        <f t="shared" si="405"/>
        <v>0</v>
      </c>
      <c r="L1349" s="184">
        <f t="shared" si="406"/>
        <v>0</v>
      </c>
      <c r="M1349" s="184">
        <f t="shared" si="407"/>
        <v>0</v>
      </c>
      <c r="N1349" s="184">
        <f t="shared" si="408"/>
        <v>0</v>
      </c>
      <c r="O1349" s="184">
        <f t="shared" si="409"/>
        <v>0</v>
      </c>
      <c r="P1349" s="185">
        <f t="shared" si="401"/>
        <v>0</v>
      </c>
      <c r="Q1349" s="184">
        <f t="shared" si="402"/>
        <v>0</v>
      </c>
      <c r="R1349" s="184">
        <f t="shared" si="403"/>
        <v>0</v>
      </c>
      <c r="S1349" s="184">
        <f t="shared" si="404"/>
        <v>0</v>
      </c>
      <c r="T1349" s="444" t="str">
        <f t="shared" si="410"/>
        <v/>
      </c>
      <c r="U1349" s="440">
        <v>1</v>
      </c>
      <c r="V1349" s="440">
        <v>1</v>
      </c>
      <c r="W1349" s="440">
        <v>1</v>
      </c>
      <c r="X1349" s="440">
        <v>1</v>
      </c>
      <c r="Y1349" s="179"/>
      <c r="Z1349" s="186">
        <f t="shared" si="388"/>
        <v>0</v>
      </c>
      <c r="AA1349" s="187">
        <f t="shared" si="389"/>
        <v>0</v>
      </c>
      <c r="AB1349" s="188"/>
    </row>
    <row r="1350" spans="2:28" ht="18" customHeight="1">
      <c r="B1350" s="179"/>
      <c r="C1350" s="80"/>
      <c r="D1350" s="180"/>
      <c r="E1350" s="181"/>
      <c r="F1350" s="80"/>
      <c r="G1350" s="80"/>
      <c r="H1350" s="57"/>
      <c r="I1350" s="508"/>
      <c r="J1350" s="182"/>
      <c r="K1350" s="183">
        <f t="shared" si="405"/>
        <v>0</v>
      </c>
      <c r="L1350" s="184">
        <f t="shared" si="406"/>
        <v>0</v>
      </c>
      <c r="M1350" s="184">
        <f t="shared" si="407"/>
        <v>0</v>
      </c>
      <c r="N1350" s="184">
        <f t="shared" si="408"/>
        <v>0</v>
      </c>
      <c r="O1350" s="184">
        <f t="shared" si="409"/>
        <v>0</v>
      </c>
      <c r="P1350" s="185">
        <f t="shared" si="401"/>
        <v>0</v>
      </c>
      <c r="Q1350" s="184">
        <f t="shared" si="402"/>
        <v>0</v>
      </c>
      <c r="R1350" s="184">
        <f t="shared" si="403"/>
        <v>0</v>
      </c>
      <c r="S1350" s="184">
        <f t="shared" si="404"/>
        <v>0</v>
      </c>
      <c r="T1350" s="444" t="str">
        <f t="shared" si="410"/>
        <v/>
      </c>
      <c r="U1350" s="440">
        <v>1</v>
      </c>
      <c r="V1350" s="440">
        <v>1</v>
      </c>
      <c r="W1350" s="440">
        <v>1</v>
      </c>
      <c r="X1350" s="440">
        <v>1</v>
      </c>
      <c r="Y1350" s="179"/>
      <c r="Z1350" s="186">
        <f t="shared" si="388"/>
        <v>0</v>
      </c>
      <c r="AA1350" s="187">
        <f t="shared" si="389"/>
        <v>0</v>
      </c>
      <c r="AB1350" s="188"/>
    </row>
    <row r="1351" spans="2:28" ht="18" customHeight="1">
      <c r="B1351" s="179"/>
      <c r="C1351" s="80"/>
      <c r="D1351" s="180"/>
      <c r="E1351" s="181"/>
      <c r="F1351" s="80"/>
      <c r="G1351" s="80"/>
      <c r="H1351" s="57"/>
      <c r="I1351" s="508"/>
      <c r="J1351" s="182"/>
      <c r="K1351" s="183">
        <f t="shared" si="405"/>
        <v>0</v>
      </c>
      <c r="L1351" s="184">
        <f t="shared" si="406"/>
        <v>0</v>
      </c>
      <c r="M1351" s="184">
        <f t="shared" si="407"/>
        <v>0</v>
      </c>
      <c r="N1351" s="184">
        <f t="shared" si="408"/>
        <v>0</v>
      </c>
      <c r="O1351" s="184">
        <f t="shared" si="409"/>
        <v>0</v>
      </c>
      <c r="P1351" s="185">
        <f t="shared" si="401"/>
        <v>0</v>
      </c>
      <c r="Q1351" s="184">
        <f t="shared" si="402"/>
        <v>0</v>
      </c>
      <c r="R1351" s="184">
        <f t="shared" si="403"/>
        <v>0</v>
      </c>
      <c r="S1351" s="184">
        <f t="shared" si="404"/>
        <v>0</v>
      </c>
      <c r="T1351" s="444" t="str">
        <f t="shared" si="410"/>
        <v/>
      </c>
      <c r="U1351" s="440">
        <v>1</v>
      </c>
      <c r="V1351" s="440">
        <v>1</v>
      </c>
      <c r="W1351" s="440">
        <v>1</v>
      </c>
      <c r="X1351" s="440">
        <v>1</v>
      </c>
      <c r="Y1351" s="179"/>
      <c r="Z1351" s="186">
        <f t="shared" si="388"/>
        <v>0</v>
      </c>
      <c r="AA1351" s="187">
        <f t="shared" si="389"/>
        <v>0</v>
      </c>
      <c r="AB1351" s="188"/>
    </row>
    <row r="1352" spans="2:28" ht="18" customHeight="1">
      <c r="B1352" s="179"/>
      <c r="C1352" s="80"/>
      <c r="D1352" s="180"/>
      <c r="E1352" s="181"/>
      <c r="F1352" s="80"/>
      <c r="G1352" s="80"/>
      <c r="H1352" s="57"/>
      <c r="I1352" s="508"/>
      <c r="J1352" s="182"/>
      <c r="K1352" s="183">
        <f t="shared" si="405"/>
        <v>0</v>
      </c>
      <c r="L1352" s="184">
        <f t="shared" si="406"/>
        <v>0</v>
      </c>
      <c r="M1352" s="184">
        <f t="shared" si="407"/>
        <v>0</v>
      </c>
      <c r="N1352" s="184">
        <f t="shared" si="408"/>
        <v>0</v>
      </c>
      <c r="O1352" s="184">
        <f t="shared" si="409"/>
        <v>0</v>
      </c>
      <c r="P1352" s="185">
        <f t="shared" si="401"/>
        <v>0</v>
      </c>
      <c r="Q1352" s="184">
        <f t="shared" si="402"/>
        <v>0</v>
      </c>
      <c r="R1352" s="184">
        <f t="shared" si="403"/>
        <v>0</v>
      </c>
      <c r="S1352" s="184">
        <f t="shared" si="404"/>
        <v>0</v>
      </c>
      <c r="T1352" s="444" t="str">
        <f t="shared" si="410"/>
        <v/>
      </c>
      <c r="U1352" s="440">
        <v>1</v>
      </c>
      <c r="V1352" s="440">
        <v>1</v>
      </c>
      <c r="W1352" s="440">
        <v>1</v>
      </c>
      <c r="X1352" s="440">
        <v>1</v>
      </c>
      <c r="Y1352" s="179"/>
      <c r="Z1352" s="186">
        <f t="shared" si="388"/>
        <v>0</v>
      </c>
      <c r="AA1352" s="187">
        <f t="shared" si="389"/>
        <v>0</v>
      </c>
      <c r="AB1352" s="188"/>
    </row>
    <row r="1353" spans="2:28" ht="18" customHeight="1">
      <c r="B1353" s="179"/>
      <c r="C1353" s="80"/>
      <c r="D1353" s="180"/>
      <c r="E1353" s="181"/>
      <c r="F1353" s="80"/>
      <c r="G1353" s="80"/>
      <c r="H1353" s="57"/>
      <c r="I1353" s="508"/>
      <c r="J1353" s="182"/>
      <c r="K1353" s="183">
        <f t="shared" si="405"/>
        <v>0</v>
      </c>
      <c r="L1353" s="184">
        <f t="shared" si="406"/>
        <v>0</v>
      </c>
      <c r="M1353" s="184">
        <f t="shared" si="407"/>
        <v>0</v>
      </c>
      <c r="N1353" s="184">
        <f t="shared" si="408"/>
        <v>0</v>
      </c>
      <c r="O1353" s="184">
        <f t="shared" si="409"/>
        <v>0</v>
      </c>
      <c r="P1353" s="185">
        <f t="shared" si="401"/>
        <v>0</v>
      </c>
      <c r="Q1353" s="184">
        <f t="shared" si="402"/>
        <v>0</v>
      </c>
      <c r="R1353" s="184">
        <f t="shared" si="403"/>
        <v>0</v>
      </c>
      <c r="S1353" s="184">
        <f t="shared" si="404"/>
        <v>0</v>
      </c>
      <c r="T1353" s="444" t="str">
        <f t="shared" si="410"/>
        <v/>
      </c>
      <c r="U1353" s="440">
        <v>1</v>
      </c>
      <c r="V1353" s="440">
        <v>1</v>
      </c>
      <c r="W1353" s="440">
        <v>1</v>
      </c>
      <c r="X1353" s="440">
        <v>1</v>
      </c>
      <c r="Y1353" s="179"/>
      <c r="Z1353" s="186">
        <f t="shared" si="388"/>
        <v>0</v>
      </c>
      <c r="AA1353" s="187">
        <f t="shared" si="389"/>
        <v>0</v>
      </c>
      <c r="AB1353" s="188"/>
    </row>
    <row r="1354" spans="2:28" ht="18" customHeight="1">
      <c r="B1354" s="179"/>
      <c r="C1354" s="80"/>
      <c r="D1354" s="180"/>
      <c r="E1354" s="181"/>
      <c r="F1354" s="80"/>
      <c r="G1354" s="80"/>
      <c r="H1354" s="57"/>
      <c r="I1354" s="508"/>
      <c r="J1354" s="182"/>
      <c r="K1354" s="183">
        <f t="shared" si="405"/>
        <v>0</v>
      </c>
      <c r="L1354" s="184">
        <f t="shared" si="406"/>
        <v>0</v>
      </c>
      <c r="M1354" s="184">
        <f t="shared" si="407"/>
        <v>0</v>
      </c>
      <c r="N1354" s="184">
        <f t="shared" si="408"/>
        <v>0</v>
      </c>
      <c r="O1354" s="184">
        <f t="shared" si="409"/>
        <v>0</v>
      </c>
      <c r="P1354" s="185">
        <f t="shared" si="401"/>
        <v>0</v>
      </c>
      <c r="Q1354" s="184">
        <f t="shared" si="402"/>
        <v>0</v>
      </c>
      <c r="R1354" s="184">
        <f t="shared" si="403"/>
        <v>0</v>
      </c>
      <c r="S1354" s="184">
        <f t="shared" si="404"/>
        <v>0</v>
      </c>
      <c r="T1354" s="444" t="str">
        <f t="shared" si="410"/>
        <v/>
      </c>
      <c r="U1354" s="440">
        <v>1</v>
      </c>
      <c r="V1354" s="440">
        <v>1</v>
      </c>
      <c r="W1354" s="440">
        <v>1</v>
      </c>
      <c r="X1354" s="440">
        <v>1</v>
      </c>
      <c r="Y1354" s="179"/>
      <c r="Z1354" s="186">
        <f t="shared" si="388"/>
        <v>0</v>
      </c>
      <c r="AA1354" s="187">
        <f t="shared" si="389"/>
        <v>0</v>
      </c>
      <c r="AB1354" s="188"/>
    </row>
    <row r="1355" spans="2:28" ht="18" customHeight="1">
      <c r="B1355" s="179"/>
      <c r="C1355" s="80"/>
      <c r="D1355" s="180"/>
      <c r="E1355" s="181"/>
      <c r="F1355" s="80"/>
      <c r="G1355" s="80"/>
      <c r="H1355" s="57"/>
      <c r="I1355" s="508"/>
      <c r="J1355" s="182"/>
      <c r="K1355" s="183">
        <f t="shared" si="405"/>
        <v>0</v>
      </c>
      <c r="L1355" s="184">
        <f t="shared" si="406"/>
        <v>0</v>
      </c>
      <c r="M1355" s="184">
        <f t="shared" si="407"/>
        <v>0</v>
      </c>
      <c r="N1355" s="184">
        <f t="shared" si="408"/>
        <v>0</v>
      </c>
      <c r="O1355" s="184">
        <f t="shared" si="409"/>
        <v>0</v>
      </c>
      <c r="P1355" s="185">
        <f t="shared" si="401"/>
        <v>0</v>
      </c>
      <c r="Q1355" s="184">
        <f t="shared" si="402"/>
        <v>0</v>
      </c>
      <c r="R1355" s="184">
        <f t="shared" si="403"/>
        <v>0</v>
      </c>
      <c r="S1355" s="184">
        <f t="shared" si="404"/>
        <v>0</v>
      </c>
      <c r="T1355" s="444" t="str">
        <f t="shared" si="410"/>
        <v/>
      </c>
      <c r="U1355" s="440">
        <v>1</v>
      </c>
      <c r="V1355" s="440">
        <v>1</v>
      </c>
      <c r="W1355" s="440">
        <v>1</v>
      </c>
      <c r="X1355" s="440">
        <v>1</v>
      </c>
      <c r="Y1355" s="179"/>
      <c r="Z1355" s="186">
        <f t="shared" si="388"/>
        <v>0</v>
      </c>
      <c r="AA1355" s="187">
        <f t="shared" si="389"/>
        <v>0</v>
      </c>
      <c r="AB1355" s="188"/>
    </row>
    <row r="1356" spans="2:28" ht="18" customHeight="1">
      <c r="B1356" s="179"/>
      <c r="C1356" s="80"/>
      <c r="D1356" s="180"/>
      <c r="E1356" s="181"/>
      <c r="F1356" s="80"/>
      <c r="G1356" s="80"/>
      <c r="H1356" s="57"/>
      <c r="I1356" s="508"/>
      <c r="J1356" s="182"/>
      <c r="K1356" s="183">
        <f t="shared" si="405"/>
        <v>0</v>
      </c>
      <c r="L1356" s="184">
        <f t="shared" si="406"/>
        <v>0</v>
      </c>
      <c r="M1356" s="184">
        <f t="shared" si="407"/>
        <v>0</v>
      </c>
      <c r="N1356" s="184">
        <f t="shared" si="408"/>
        <v>0</v>
      </c>
      <c r="O1356" s="184">
        <f t="shared" si="409"/>
        <v>0</v>
      </c>
      <c r="P1356" s="185">
        <f t="shared" si="401"/>
        <v>0</v>
      </c>
      <c r="Q1356" s="184">
        <f t="shared" si="402"/>
        <v>0</v>
      </c>
      <c r="R1356" s="184">
        <f t="shared" si="403"/>
        <v>0</v>
      </c>
      <c r="S1356" s="184">
        <f t="shared" si="404"/>
        <v>0</v>
      </c>
      <c r="T1356" s="444" t="str">
        <f t="shared" si="410"/>
        <v/>
      </c>
      <c r="U1356" s="440">
        <v>1</v>
      </c>
      <c r="V1356" s="440">
        <v>1</v>
      </c>
      <c r="W1356" s="440">
        <v>1</v>
      </c>
      <c r="X1356" s="440">
        <v>1</v>
      </c>
      <c r="Y1356" s="179"/>
      <c r="Z1356" s="186">
        <f t="shared" si="388"/>
        <v>0</v>
      </c>
      <c r="AA1356" s="187">
        <f t="shared" si="389"/>
        <v>0</v>
      </c>
      <c r="AB1356" s="188"/>
    </row>
    <row r="1357" spans="2:28" ht="18" customHeight="1">
      <c r="B1357" s="179"/>
      <c r="C1357" s="80"/>
      <c r="D1357" s="180"/>
      <c r="E1357" s="181"/>
      <c r="F1357" s="80"/>
      <c r="G1357" s="80"/>
      <c r="H1357" s="57"/>
      <c r="I1357" s="508"/>
      <c r="J1357" s="182"/>
      <c r="K1357" s="183">
        <f t="shared" si="405"/>
        <v>0</v>
      </c>
      <c r="L1357" s="184">
        <f t="shared" si="406"/>
        <v>0</v>
      </c>
      <c r="M1357" s="184">
        <f t="shared" si="407"/>
        <v>0</v>
      </c>
      <c r="N1357" s="184">
        <f t="shared" si="408"/>
        <v>0</v>
      </c>
      <c r="O1357" s="184">
        <f t="shared" si="409"/>
        <v>0</v>
      </c>
      <c r="P1357" s="185">
        <f t="shared" si="401"/>
        <v>0</v>
      </c>
      <c r="Q1357" s="184">
        <f t="shared" si="402"/>
        <v>0</v>
      </c>
      <c r="R1357" s="184">
        <f t="shared" si="403"/>
        <v>0</v>
      </c>
      <c r="S1357" s="184">
        <f t="shared" si="404"/>
        <v>0</v>
      </c>
      <c r="T1357" s="444" t="str">
        <f t="shared" si="410"/>
        <v/>
      </c>
      <c r="U1357" s="440">
        <v>1</v>
      </c>
      <c r="V1357" s="440">
        <v>1</v>
      </c>
      <c r="W1357" s="440">
        <v>1</v>
      </c>
      <c r="X1357" s="440">
        <v>1</v>
      </c>
      <c r="Y1357" s="179"/>
      <c r="Z1357" s="186">
        <f t="shared" si="388"/>
        <v>0</v>
      </c>
      <c r="AA1357" s="187">
        <f t="shared" si="389"/>
        <v>0</v>
      </c>
      <c r="AB1357" s="188"/>
    </row>
    <row r="1358" spans="2:28" ht="18" customHeight="1">
      <c r="B1358" s="179"/>
      <c r="C1358" s="80"/>
      <c r="D1358" s="180"/>
      <c r="E1358" s="181"/>
      <c r="F1358" s="80"/>
      <c r="G1358" s="80"/>
      <c r="H1358" s="57"/>
      <c r="I1358" s="508"/>
      <c r="J1358" s="182"/>
      <c r="K1358" s="183">
        <f t="shared" si="405"/>
        <v>0</v>
      </c>
      <c r="L1358" s="184">
        <f t="shared" si="406"/>
        <v>0</v>
      </c>
      <c r="M1358" s="184">
        <f t="shared" si="407"/>
        <v>0</v>
      </c>
      <c r="N1358" s="184">
        <f t="shared" si="408"/>
        <v>0</v>
      </c>
      <c r="O1358" s="184">
        <f t="shared" si="409"/>
        <v>0</v>
      </c>
      <c r="P1358" s="185">
        <f t="shared" si="401"/>
        <v>0</v>
      </c>
      <c r="Q1358" s="184">
        <f t="shared" si="402"/>
        <v>0</v>
      </c>
      <c r="R1358" s="184">
        <f t="shared" si="403"/>
        <v>0</v>
      </c>
      <c r="S1358" s="184">
        <f t="shared" si="404"/>
        <v>0</v>
      </c>
      <c r="T1358" s="444" t="str">
        <f t="shared" si="410"/>
        <v/>
      </c>
      <c r="U1358" s="440">
        <v>1</v>
      </c>
      <c r="V1358" s="440">
        <v>1</v>
      </c>
      <c r="W1358" s="440">
        <v>1</v>
      </c>
      <c r="X1358" s="440">
        <v>1</v>
      </c>
      <c r="Y1358" s="179"/>
      <c r="Z1358" s="186">
        <f t="shared" si="388"/>
        <v>0</v>
      </c>
      <c r="AA1358" s="187">
        <f t="shared" si="389"/>
        <v>0</v>
      </c>
      <c r="AB1358" s="188"/>
    </row>
    <row r="1359" spans="2:28" ht="18" customHeight="1">
      <c r="B1359" s="179"/>
      <c r="C1359" s="80"/>
      <c r="D1359" s="180"/>
      <c r="E1359" s="181"/>
      <c r="F1359" s="80"/>
      <c r="G1359" s="80"/>
      <c r="H1359" s="57"/>
      <c r="I1359" s="508"/>
      <c r="J1359" s="182"/>
      <c r="K1359" s="183">
        <f t="shared" si="405"/>
        <v>0</v>
      </c>
      <c r="L1359" s="184">
        <f t="shared" si="406"/>
        <v>0</v>
      </c>
      <c r="M1359" s="184">
        <f t="shared" si="407"/>
        <v>0</v>
      </c>
      <c r="N1359" s="184">
        <f t="shared" si="408"/>
        <v>0</v>
      </c>
      <c r="O1359" s="184">
        <f t="shared" si="409"/>
        <v>0</v>
      </c>
      <c r="P1359" s="185">
        <f t="shared" si="401"/>
        <v>0</v>
      </c>
      <c r="Q1359" s="184">
        <f t="shared" si="402"/>
        <v>0</v>
      </c>
      <c r="R1359" s="184">
        <f t="shared" si="403"/>
        <v>0</v>
      </c>
      <c r="S1359" s="184">
        <f t="shared" si="404"/>
        <v>0</v>
      </c>
      <c r="T1359" s="444" t="str">
        <f t="shared" si="410"/>
        <v/>
      </c>
      <c r="U1359" s="440">
        <v>1</v>
      </c>
      <c r="V1359" s="440">
        <v>1</v>
      </c>
      <c r="W1359" s="440">
        <v>1</v>
      </c>
      <c r="X1359" s="440">
        <v>1</v>
      </c>
      <c r="Y1359" s="179"/>
      <c r="Z1359" s="186">
        <f t="shared" si="388"/>
        <v>0</v>
      </c>
      <c r="AA1359" s="187">
        <f t="shared" si="389"/>
        <v>0</v>
      </c>
      <c r="AB1359" s="188"/>
    </row>
    <row r="1360" spans="2:28" ht="18" customHeight="1">
      <c r="B1360" s="179"/>
      <c r="C1360" s="80"/>
      <c r="D1360" s="180"/>
      <c r="E1360" s="181"/>
      <c r="F1360" s="80"/>
      <c r="G1360" s="80"/>
      <c r="H1360" s="57"/>
      <c r="I1360" s="508"/>
      <c r="J1360" s="182"/>
      <c r="K1360" s="183">
        <f t="shared" si="405"/>
        <v>0</v>
      </c>
      <c r="L1360" s="184">
        <f t="shared" si="406"/>
        <v>0</v>
      </c>
      <c r="M1360" s="184">
        <f t="shared" si="407"/>
        <v>0</v>
      </c>
      <c r="N1360" s="184">
        <f t="shared" si="408"/>
        <v>0</v>
      </c>
      <c r="O1360" s="184">
        <f t="shared" si="409"/>
        <v>0</v>
      </c>
      <c r="P1360" s="185">
        <f t="shared" si="401"/>
        <v>0</v>
      </c>
      <c r="Q1360" s="184">
        <f t="shared" si="402"/>
        <v>0</v>
      </c>
      <c r="R1360" s="184">
        <f t="shared" si="403"/>
        <v>0</v>
      </c>
      <c r="S1360" s="184">
        <f t="shared" si="404"/>
        <v>0</v>
      </c>
      <c r="T1360" s="444" t="str">
        <f t="shared" si="410"/>
        <v/>
      </c>
      <c r="U1360" s="440">
        <v>1</v>
      </c>
      <c r="V1360" s="440">
        <v>1</v>
      </c>
      <c r="W1360" s="440">
        <v>1</v>
      </c>
      <c r="X1360" s="440">
        <v>1</v>
      </c>
      <c r="Y1360" s="179"/>
      <c r="Z1360" s="186">
        <f t="shared" si="388"/>
        <v>0</v>
      </c>
      <c r="AA1360" s="187">
        <f t="shared" si="389"/>
        <v>0</v>
      </c>
      <c r="AB1360" s="188"/>
    </row>
    <row r="1361" spans="2:28" ht="18" customHeight="1">
      <c r="B1361" s="179"/>
      <c r="C1361" s="80"/>
      <c r="D1361" s="180"/>
      <c r="E1361" s="181"/>
      <c r="F1361" s="80"/>
      <c r="G1361" s="80"/>
      <c r="H1361" s="57"/>
      <c r="I1361" s="508"/>
      <c r="J1361" s="182"/>
      <c r="K1361" s="183">
        <f t="shared" si="405"/>
        <v>0</v>
      </c>
      <c r="L1361" s="184">
        <f t="shared" si="406"/>
        <v>0</v>
      </c>
      <c r="M1361" s="184">
        <f t="shared" si="407"/>
        <v>0</v>
      </c>
      <c r="N1361" s="184">
        <f t="shared" si="408"/>
        <v>0</v>
      </c>
      <c r="O1361" s="184">
        <f t="shared" si="409"/>
        <v>0</v>
      </c>
      <c r="P1361" s="185">
        <f t="shared" si="401"/>
        <v>0</v>
      </c>
      <c r="Q1361" s="184">
        <f t="shared" si="402"/>
        <v>0</v>
      </c>
      <c r="R1361" s="184">
        <f t="shared" si="403"/>
        <v>0</v>
      </c>
      <c r="S1361" s="184">
        <f t="shared" si="404"/>
        <v>0</v>
      </c>
      <c r="T1361" s="444" t="str">
        <f t="shared" si="410"/>
        <v/>
      </c>
      <c r="U1361" s="440">
        <v>1</v>
      </c>
      <c r="V1361" s="440">
        <v>1</v>
      </c>
      <c r="W1361" s="440">
        <v>1</v>
      </c>
      <c r="X1361" s="440">
        <v>1</v>
      </c>
      <c r="Y1361" s="179"/>
      <c r="Z1361" s="186">
        <f t="shared" si="388"/>
        <v>0</v>
      </c>
      <c r="AA1361" s="187">
        <f t="shared" si="389"/>
        <v>0</v>
      </c>
      <c r="AB1361" s="188"/>
    </row>
    <row r="1362" spans="2:28" ht="18" customHeight="1">
      <c r="B1362" s="179"/>
      <c r="C1362" s="80"/>
      <c r="D1362" s="180"/>
      <c r="E1362" s="181"/>
      <c r="F1362" s="80"/>
      <c r="G1362" s="80"/>
      <c r="H1362" s="57"/>
      <c r="I1362" s="508"/>
      <c r="J1362" s="182"/>
      <c r="K1362" s="183">
        <f t="shared" si="405"/>
        <v>0</v>
      </c>
      <c r="L1362" s="184">
        <f t="shared" si="406"/>
        <v>0</v>
      </c>
      <c r="M1362" s="184">
        <f t="shared" si="407"/>
        <v>0</v>
      </c>
      <c r="N1362" s="184">
        <f t="shared" si="408"/>
        <v>0</v>
      </c>
      <c r="O1362" s="184">
        <f t="shared" si="409"/>
        <v>0</v>
      </c>
      <c r="P1362" s="185">
        <f t="shared" si="401"/>
        <v>0</v>
      </c>
      <c r="Q1362" s="184">
        <f t="shared" si="402"/>
        <v>0</v>
      </c>
      <c r="R1362" s="184">
        <f t="shared" si="403"/>
        <v>0</v>
      </c>
      <c r="S1362" s="184">
        <f t="shared" si="404"/>
        <v>0</v>
      </c>
      <c r="T1362" s="444" t="str">
        <f t="shared" si="410"/>
        <v/>
      </c>
      <c r="U1362" s="440">
        <v>1</v>
      </c>
      <c r="V1362" s="440">
        <v>1</v>
      </c>
      <c r="W1362" s="440">
        <v>1</v>
      </c>
      <c r="X1362" s="440">
        <v>1</v>
      </c>
      <c r="Y1362" s="179"/>
      <c r="Z1362" s="186">
        <f t="shared" si="388"/>
        <v>0</v>
      </c>
      <c r="AA1362" s="187">
        <f t="shared" si="389"/>
        <v>0</v>
      </c>
      <c r="AB1362" s="188"/>
    </row>
    <row r="1363" spans="2:28" ht="18" customHeight="1">
      <c r="B1363" s="179"/>
      <c r="C1363" s="80"/>
      <c r="D1363" s="180"/>
      <c r="E1363" s="181"/>
      <c r="F1363" s="80"/>
      <c r="G1363" s="80"/>
      <c r="H1363" s="57"/>
      <c r="I1363" s="508"/>
      <c r="J1363" s="182"/>
      <c r="K1363" s="183">
        <f t="shared" si="405"/>
        <v>0</v>
      </c>
      <c r="L1363" s="184">
        <f t="shared" si="406"/>
        <v>0</v>
      </c>
      <c r="M1363" s="184">
        <f t="shared" si="407"/>
        <v>0</v>
      </c>
      <c r="N1363" s="184">
        <f t="shared" si="408"/>
        <v>0</v>
      </c>
      <c r="O1363" s="184">
        <f t="shared" si="409"/>
        <v>0</v>
      </c>
      <c r="P1363" s="185">
        <f t="shared" si="401"/>
        <v>0</v>
      </c>
      <c r="Q1363" s="184">
        <f t="shared" si="402"/>
        <v>0</v>
      </c>
      <c r="R1363" s="184">
        <f t="shared" si="403"/>
        <v>0</v>
      </c>
      <c r="S1363" s="184">
        <f t="shared" si="404"/>
        <v>0</v>
      </c>
      <c r="T1363" s="444" t="str">
        <f t="shared" si="410"/>
        <v/>
      </c>
      <c r="U1363" s="440">
        <v>1</v>
      </c>
      <c r="V1363" s="440">
        <v>1</v>
      </c>
      <c r="W1363" s="440">
        <v>1</v>
      </c>
      <c r="X1363" s="440">
        <v>1</v>
      </c>
      <c r="Y1363" s="179"/>
      <c r="Z1363" s="186">
        <f t="shared" si="388"/>
        <v>0</v>
      </c>
      <c r="AA1363" s="187">
        <f t="shared" si="389"/>
        <v>0</v>
      </c>
      <c r="AB1363" s="188"/>
    </row>
    <row r="1364" spans="2:28" ht="18" customHeight="1">
      <c r="B1364" s="179"/>
      <c r="C1364" s="80"/>
      <c r="D1364" s="180"/>
      <c r="E1364" s="181"/>
      <c r="F1364" s="80"/>
      <c r="G1364" s="80"/>
      <c r="H1364" s="57"/>
      <c r="I1364" s="508"/>
      <c r="J1364" s="182"/>
      <c r="K1364" s="183">
        <f t="shared" si="405"/>
        <v>0</v>
      </c>
      <c r="L1364" s="184">
        <f t="shared" si="406"/>
        <v>0</v>
      </c>
      <c r="M1364" s="184">
        <f t="shared" si="407"/>
        <v>0</v>
      </c>
      <c r="N1364" s="184">
        <f t="shared" si="408"/>
        <v>0</v>
      </c>
      <c r="O1364" s="184">
        <f t="shared" si="409"/>
        <v>0</v>
      </c>
      <c r="P1364" s="185">
        <f t="shared" si="401"/>
        <v>0</v>
      </c>
      <c r="Q1364" s="184">
        <f t="shared" si="402"/>
        <v>0</v>
      </c>
      <c r="R1364" s="184">
        <f t="shared" si="403"/>
        <v>0</v>
      </c>
      <c r="S1364" s="184">
        <f t="shared" si="404"/>
        <v>0</v>
      </c>
      <c r="T1364" s="444" t="str">
        <f t="shared" si="410"/>
        <v/>
      </c>
      <c r="U1364" s="440">
        <v>1</v>
      </c>
      <c r="V1364" s="440">
        <v>1</v>
      </c>
      <c r="W1364" s="440">
        <v>1</v>
      </c>
      <c r="X1364" s="440">
        <v>1</v>
      </c>
      <c r="Y1364" s="179"/>
      <c r="Z1364" s="186">
        <f t="shared" si="388"/>
        <v>0</v>
      </c>
      <c r="AA1364" s="187">
        <f t="shared" si="389"/>
        <v>0</v>
      </c>
      <c r="AB1364" s="188"/>
    </row>
    <row r="1365" spans="2:28" ht="18" customHeight="1">
      <c r="B1365" s="179"/>
      <c r="C1365" s="80"/>
      <c r="D1365" s="180"/>
      <c r="E1365" s="181"/>
      <c r="F1365" s="80"/>
      <c r="G1365" s="80"/>
      <c r="H1365" s="57"/>
      <c r="I1365" s="508"/>
      <c r="J1365" s="182"/>
      <c r="K1365" s="183">
        <f t="shared" si="405"/>
        <v>0</v>
      </c>
      <c r="L1365" s="184">
        <f t="shared" si="406"/>
        <v>0</v>
      </c>
      <c r="M1365" s="184">
        <f t="shared" si="407"/>
        <v>0</v>
      </c>
      <c r="N1365" s="184">
        <f t="shared" si="408"/>
        <v>0</v>
      </c>
      <c r="O1365" s="184">
        <f t="shared" si="409"/>
        <v>0</v>
      </c>
      <c r="P1365" s="185">
        <f t="shared" si="401"/>
        <v>0</v>
      </c>
      <c r="Q1365" s="184">
        <f t="shared" si="402"/>
        <v>0</v>
      </c>
      <c r="R1365" s="184">
        <f t="shared" si="403"/>
        <v>0</v>
      </c>
      <c r="S1365" s="184">
        <f t="shared" si="404"/>
        <v>0</v>
      </c>
      <c r="T1365" s="444" t="str">
        <f t="shared" si="410"/>
        <v/>
      </c>
      <c r="U1365" s="440">
        <v>1</v>
      </c>
      <c r="V1365" s="440">
        <v>1</v>
      </c>
      <c r="W1365" s="440">
        <v>1</v>
      </c>
      <c r="X1365" s="440">
        <v>1</v>
      </c>
      <c r="Y1365" s="179"/>
      <c r="Z1365" s="186">
        <f t="shared" si="388"/>
        <v>0</v>
      </c>
      <c r="AA1365" s="187">
        <f t="shared" si="389"/>
        <v>0</v>
      </c>
      <c r="AB1365" s="188"/>
    </row>
    <row r="1366" spans="2:28" ht="18" customHeight="1">
      <c r="B1366" s="179"/>
      <c r="C1366" s="80"/>
      <c r="D1366" s="180"/>
      <c r="E1366" s="181"/>
      <c r="F1366" s="80"/>
      <c r="G1366" s="80"/>
      <c r="H1366" s="57"/>
      <c r="I1366" s="508"/>
      <c r="J1366" s="182"/>
      <c r="K1366" s="183">
        <f t="shared" si="405"/>
        <v>0</v>
      </c>
      <c r="L1366" s="184">
        <f t="shared" si="406"/>
        <v>0</v>
      </c>
      <c r="M1366" s="184">
        <f t="shared" si="407"/>
        <v>0</v>
      </c>
      <c r="N1366" s="184">
        <f t="shared" si="408"/>
        <v>0</v>
      </c>
      <c r="O1366" s="184">
        <f t="shared" si="409"/>
        <v>0</v>
      </c>
      <c r="P1366" s="185">
        <f t="shared" si="401"/>
        <v>0</v>
      </c>
      <c r="Q1366" s="184">
        <f t="shared" si="402"/>
        <v>0</v>
      </c>
      <c r="R1366" s="184">
        <f t="shared" si="403"/>
        <v>0</v>
      </c>
      <c r="S1366" s="184">
        <f t="shared" si="404"/>
        <v>0</v>
      </c>
      <c r="T1366" s="444" t="str">
        <f t="shared" si="410"/>
        <v/>
      </c>
      <c r="U1366" s="440">
        <v>1</v>
      </c>
      <c r="V1366" s="440">
        <v>1</v>
      </c>
      <c r="W1366" s="440">
        <v>1</v>
      </c>
      <c r="X1366" s="440">
        <v>1</v>
      </c>
      <c r="Y1366" s="179"/>
      <c r="Z1366" s="186">
        <f t="shared" si="388"/>
        <v>0</v>
      </c>
      <c r="AA1366" s="187">
        <f t="shared" si="389"/>
        <v>0</v>
      </c>
      <c r="AB1366" s="188"/>
    </row>
    <row r="1367" spans="2:28" ht="18" customHeight="1">
      <c r="B1367" s="179"/>
      <c r="C1367" s="80"/>
      <c r="D1367" s="180"/>
      <c r="E1367" s="181"/>
      <c r="F1367" s="80"/>
      <c r="G1367" s="80"/>
      <c r="H1367" s="57"/>
      <c r="I1367" s="508"/>
      <c r="J1367" s="182"/>
      <c r="K1367" s="183">
        <f t="shared" si="405"/>
        <v>0</v>
      </c>
      <c r="L1367" s="184">
        <f t="shared" si="406"/>
        <v>0</v>
      </c>
      <c r="M1367" s="184">
        <f t="shared" si="407"/>
        <v>0</v>
      </c>
      <c r="N1367" s="184">
        <f t="shared" si="408"/>
        <v>0</v>
      </c>
      <c r="O1367" s="184">
        <f t="shared" si="409"/>
        <v>0</v>
      </c>
      <c r="P1367" s="185">
        <f t="shared" si="401"/>
        <v>0</v>
      </c>
      <c r="Q1367" s="184">
        <f t="shared" si="402"/>
        <v>0</v>
      </c>
      <c r="R1367" s="184">
        <f t="shared" si="403"/>
        <v>0</v>
      </c>
      <c r="S1367" s="184">
        <f t="shared" si="404"/>
        <v>0</v>
      </c>
      <c r="T1367" s="444" t="str">
        <f t="shared" si="410"/>
        <v/>
      </c>
      <c r="U1367" s="440">
        <v>1</v>
      </c>
      <c r="V1367" s="440">
        <v>1</v>
      </c>
      <c r="W1367" s="440">
        <v>1</v>
      </c>
      <c r="X1367" s="440">
        <v>1</v>
      </c>
      <c r="Y1367" s="179"/>
      <c r="Z1367" s="186">
        <f t="shared" si="388"/>
        <v>0</v>
      </c>
      <c r="AA1367" s="187">
        <f t="shared" si="389"/>
        <v>0</v>
      </c>
      <c r="AB1367" s="188"/>
    </row>
    <row r="1368" spans="2:28" ht="18" customHeight="1">
      <c r="B1368" s="179"/>
      <c r="C1368" s="80"/>
      <c r="D1368" s="57"/>
      <c r="E1368" s="57"/>
      <c r="F1368" s="57"/>
      <c r="G1368" s="80"/>
      <c r="H1368" s="57"/>
      <c r="I1368" s="508"/>
      <c r="J1368" s="182"/>
      <c r="K1368" s="183">
        <f t="shared" si="405"/>
        <v>0</v>
      </c>
      <c r="L1368" s="184">
        <f t="shared" si="406"/>
        <v>0</v>
      </c>
      <c r="M1368" s="184">
        <f t="shared" si="407"/>
        <v>0</v>
      </c>
      <c r="N1368" s="184">
        <f t="shared" si="408"/>
        <v>0</v>
      </c>
      <c r="O1368" s="184">
        <f t="shared" si="409"/>
        <v>0</v>
      </c>
      <c r="P1368" s="185">
        <f t="shared" si="401"/>
        <v>0</v>
      </c>
      <c r="Q1368" s="184">
        <f t="shared" si="402"/>
        <v>0</v>
      </c>
      <c r="R1368" s="184">
        <f t="shared" si="403"/>
        <v>0</v>
      </c>
      <c r="S1368" s="184">
        <f t="shared" si="404"/>
        <v>0</v>
      </c>
      <c r="T1368" s="444" t="str">
        <f t="shared" si="410"/>
        <v/>
      </c>
      <c r="U1368" s="440">
        <v>1</v>
      </c>
      <c r="V1368" s="440">
        <v>1</v>
      </c>
      <c r="W1368" s="440">
        <v>1</v>
      </c>
      <c r="X1368" s="440">
        <v>1</v>
      </c>
      <c r="Y1368" s="179"/>
      <c r="Z1368" s="186">
        <f t="shared" si="388"/>
        <v>0</v>
      </c>
      <c r="AA1368" s="187">
        <f t="shared" si="389"/>
        <v>0</v>
      </c>
    </row>
    <row r="1369" spans="2:28" ht="18" customHeight="1">
      <c r="B1369" s="179"/>
      <c r="C1369" s="80"/>
      <c r="D1369" s="57"/>
      <c r="E1369" s="57"/>
      <c r="F1369" s="57"/>
      <c r="G1369" s="80"/>
      <c r="H1369" s="57"/>
      <c r="I1369" s="508"/>
      <c r="J1369" s="182"/>
      <c r="K1369" s="183">
        <f t="shared" si="405"/>
        <v>0</v>
      </c>
      <c r="L1369" s="184">
        <f t="shared" si="406"/>
        <v>0</v>
      </c>
      <c r="M1369" s="184">
        <f t="shared" si="407"/>
        <v>0</v>
      </c>
      <c r="N1369" s="184">
        <f t="shared" si="408"/>
        <v>0</v>
      </c>
      <c r="O1369" s="184">
        <f t="shared" si="409"/>
        <v>0</v>
      </c>
      <c r="P1369" s="185">
        <f t="shared" si="401"/>
        <v>0</v>
      </c>
      <c r="Q1369" s="184">
        <f t="shared" si="402"/>
        <v>0</v>
      </c>
      <c r="R1369" s="184">
        <f t="shared" si="403"/>
        <v>0</v>
      </c>
      <c r="S1369" s="184">
        <f t="shared" si="404"/>
        <v>0</v>
      </c>
      <c r="T1369" s="444" t="str">
        <f t="shared" si="410"/>
        <v/>
      </c>
      <c r="U1369" s="440">
        <v>1</v>
      </c>
      <c r="V1369" s="440">
        <v>1</v>
      </c>
      <c r="W1369" s="440">
        <v>1</v>
      </c>
      <c r="X1369" s="440">
        <v>1</v>
      </c>
      <c r="Y1369" s="179"/>
      <c r="Z1369" s="186">
        <f t="shared" si="388"/>
        <v>0</v>
      </c>
      <c r="AA1369" s="187">
        <f t="shared" si="389"/>
        <v>0</v>
      </c>
    </row>
    <row r="1370" spans="2:28" ht="18" customHeight="1">
      <c r="B1370" s="179"/>
      <c r="C1370" s="80"/>
      <c r="D1370" s="57"/>
      <c r="E1370" s="57"/>
      <c r="F1370" s="57"/>
      <c r="G1370" s="80"/>
      <c r="H1370" s="57"/>
      <c r="I1370" s="508"/>
      <c r="J1370" s="182"/>
      <c r="K1370" s="183">
        <f t="shared" si="405"/>
        <v>0</v>
      </c>
      <c r="L1370" s="184">
        <f t="shared" si="406"/>
        <v>0</v>
      </c>
      <c r="M1370" s="184">
        <f t="shared" si="407"/>
        <v>0</v>
      </c>
      <c r="N1370" s="184">
        <f t="shared" si="408"/>
        <v>0</v>
      </c>
      <c r="O1370" s="184">
        <f t="shared" si="409"/>
        <v>0</v>
      </c>
      <c r="P1370" s="185">
        <f t="shared" si="401"/>
        <v>0</v>
      </c>
      <c r="Q1370" s="184">
        <f t="shared" si="402"/>
        <v>0</v>
      </c>
      <c r="R1370" s="184">
        <f t="shared" si="403"/>
        <v>0</v>
      </c>
      <c r="S1370" s="184">
        <f t="shared" si="404"/>
        <v>0</v>
      </c>
      <c r="T1370" s="444" t="str">
        <f t="shared" si="410"/>
        <v/>
      </c>
      <c r="U1370" s="440">
        <v>1</v>
      </c>
      <c r="V1370" s="440">
        <v>1</v>
      </c>
      <c r="W1370" s="440">
        <v>1</v>
      </c>
      <c r="X1370" s="440">
        <v>1</v>
      </c>
      <c r="Y1370" s="179"/>
      <c r="Z1370" s="186">
        <f t="shared" si="388"/>
        <v>0</v>
      </c>
      <c r="AA1370" s="187">
        <f t="shared" si="389"/>
        <v>0</v>
      </c>
    </row>
    <row r="1371" spans="2:28" ht="18" customHeight="1">
      <c r="B1371" s="179"/>
      <c r="C1371" s="80"/>
      <c r="D1371" s="57"/>
      <c r="E1371" s="57"/>
      <c r="F1371" s="57"/>
      <c r="G1371" s="80"/>
      <c r="H1371" s="57"/>
      <c r="I1371" s="508"/>
      <c r="J1371" s="182"/>
      <c r="K1371" s="183">
        <f t="shared" si="405"/>
        <v>0</v>
      </c>
      <c r="L1371" s="184">
        <f t="shared" si="406"/>
        <v>0</v>
      </c>
      <c r="M1371" s="184">
        <f t="shared" si="407"/>
        <v>0</v>
      </c>
      <c r="N1371" s="184">
        <f t="shared" si="408"/>
        <v>0</v>
      </c>
      <c r="O1371" s="184">
        <f t="shared" si="409"/>
        <v>0</v>
      </c>
      <c r="P1371" s="185">
        <f t="shared" si="401"/>
        <v>0</v>
      </c>
      <c r="Q1371" s="184">
        <f t="shared" si="402"/>
        <v>0</v>
      </c>
      <c r="R1371" s="184">
        <f t="shared" si="403"/>
        <v>0</v>
      </c>
      <c r="S1371" s="184">
        <f t="shared" si="404"/>
        <v>0</v>
      </c>
      <c r="T1371" s="444" t="str">
        <f t="shared" si="410"/>
        <v/>
      </c>
      <c r="U1371" s="440">
        <v>1</v>
      </c>
      <c r="V1371" s="440">
        <v>1</v>
      </c>
      <c r="W1371" s="440">
        <v>1</v>
      </c>
      <c r="X1371" s="440">
        <v>1</v>
      </c>
      <c r="Y1371" s="179"/>
      <c r="Z1371" s="186">
        <f t="shared" si="388"/>
        <v>0</v>
      </c>
      <c r="AA1371" s="187">
        <f t="shared" si="389"/>
        <v>0</v>
      </c>
    </row>
    <row r="1372" spans="2:28" ht="18" customHeight="1">
      <c r="B1372" s="179"/>
      <c r="C1372" s="80"/>
      <c r="D1372" s="57"/>
      <c r="E1372" s="57"/>
      <c r="F1372" s="57"/>
      <c r="G1372" s="80"/>
      <c r="H1372" s="57"/>
      <c r="I1372" s="508"/>
      <c r="J1372" s="182"/>
      <c r="K1372" s="183">
        <f t="shared" si="405"/>
        <v>0</v>
      </c>
      <c r="L1372" s="184">
        <f t="shared" si="406"/>
        <v>0</v>
      </c>
      <c r="M1372" s="184">
        <f t="shared" si="407"/>
        <v>0</v>
      </c>
      <c r="N1372" s="184">
        <f t="shared" si="408"/>
        <v>0</v>
      </c>
      <c r="O1372" s="184">
        <f t="shared" si="409"/>
        <v>0</v>
      </c>
      <c r="P1372" s="185">
        <f t="shared" si="401"/>
        <v>0</v>
      </c>
      <c r="Q1372" s="184">
        <f t="shared" si="402"/>
        <v>0</v>
      </c>
      <c r="R1372" s="184">
        <f t="shared" si="403"/>
        <v>0</v>
      </c>
      <c r="S1372" s="184">
        <f t="shared" si="404"/>
        <v>0</v>
      </c>
      <c r="T1372" s="444" t="str">
        <f t="shared" si="410"/>
        <v/>
      </c>
      <c r="U1372" s="440">
        <v>1</v>
      </c>
      <c r="V1372" s="440">
        <v>1</v>
      </c>
      <c r="W1372" s="440">
        <v>1</v>
      </c>
      <c r="X1372" s="440">
        <v>1</v>
      </c>
      <c r="Y1372" s="179"/>
      <c r="Z1372" s="186">
        <f t="shared" si="388"/>
        <v>0</v>
      </c>
      <c r="AA1372" s="187">
        <f t="shared" si="389"/>
        <v>0</v>
      </c>
    </row>
    <row r="1373" spans="2:28" ht="18" customHeight="1">
      <c r="B1373" s="179"/>
      <c r="C1373" s="80"/>
      <c r="D1373" s="57"/>
      <c r="E1373" s="57"/>
      <c r="F1373" s="57"/>
      <c r="G1373" s="80"/>
      <c r="H1373" s="57"/>
      <c r="I1373" s="508"/>
      <c r="J1373" s="182"/>
      <c r="K1373" s="183">
        <f t="shared" si="405"/>
        <v>0</v>
      </c>
      <c r="L1373" s="184">
        <f t="shared" si="406"/>
        <v>0</v>
      </c>
      <c r="M1373" s="184">
        <f t="shared" si="407"/>
        <v>0</v>
      </c>
      <c r="N1373" s="184">
        <f t="shared" si="408"/>
        <v>0</v>
      </c>
      <c r="O1373" s="184">
        <f t="shared" si="409"/>
        <v>0</v>
      </c>
      <c r="P1373" s="185">
        <f t="shared" si="401"/>
        <v>0</v>
      </c>
      <c r="Q1373" s="184">
        <f t="shared" si="402"/>
        <v>0</v>
      </c>
      <c r="R1373" s="184">
        <f t="shared" si="403"/>
        <v>0</v>
      </c>
      <c r="S1373" s="184">
        <f t="shared" si="404"/>
        <v>0</v>
      </c>
      <c r="T1373" s="444" t="str">
        <f t="shared" si="410"/>
        <v/>
      </c>
      <c r="U1373" s="440">
        <v>1</v>
      </c>
      <c r="V1373" s="440">
        <v>1</v>
      </c>
      <c r="W1373" s="440">
        <v>1</v>
      </c>
      <c r="X1373" s="440">
        <v>1</v>
      </c>
      <c r="Y1373" s="179"/>
      <c r="Z1373" s="186">
        <f t="shared" si="388"/>
        <v>0</v>
      </c>
      <c r="AA1373" s="187">
        <f t="shared" si="389"/>
        <v>0</v>
      </c>
    </row>
    <row r="1374" spans="2:28" ht="18" customHeight="1">
      <c r="B1374" s="179"/>
      <c r="C1374" s="80"/>
      <c r="D1374" s="57"/>
      <c r="E1374" s="57"/>
      <c r="F1374" s="57"/>
      <c r="G1374" s="80"/>
      <c r="H1374" s="57"/>
      <c r="I1374" s="508"/>
      <c r="J1374" s="182"/>
      <c r="K1374" s="183">
        <f t="shared" si="405"/>
        <v>0</v>
      </c>
      <c r="L1374" s="184">
        <f t="shared" si="406"/>
        <v>0</v>
      </c>
      <c r="M1374" s="184">
        <f t="shared" si="407"/>
        <v>0</v>
      </c>
      <c r="N1374" s="184">
        <f t="shared" si="408"/>
        <v>0</v>
      </c>
      <c r="O1374" s="184">
        <f t="shared" si="409"/>
        <v>0</v>
      </c>
      <c r="P1374" s="185">
        <f t="shared" si="401"/>
        <v>0</v>
      </c>
      <c r="Q1374" s="184">
        <f t="shared" si="402"/>
        <v>0</v>
      </c>
      <c r="R1374" s="184">
        <f t="shared" si="403"/>
        <v>0</v>
      </c>
      <c r="S1374" s="184">
        <f t="shared" si="404"/>
        <v>0</v>
      </c>
      <c r="T1374" s="444" t="str">
        <f t="shared" si="410"/>
        <v/>
      </c>
      <c r="U1374" s="440">
        <v>1</v>
      </c>
      <c r="V1374" s="440">
        <v>1</v>
      </c>
      <c r="W1374" s="440">
        <v>1</v>
      </c>
      <c r="X1374" s="440">
        <v>1</v>
      </c>
      <c r="Y1374" s="179"/>
      <c r="Z1374" s="186">
        <f t="shared" si="388"/>
        <v>0</v>
      </c>
      <c r="AA1374" s="187">
        <f t="shared" si="389"/>
        <v>0</v>
      </c>
    </row>
    <row r="1375" spans="2:28" ht="18" customHeight="1">
      <c r="B1375" s="179"/>
      <c r="C1375" s="80"/>
      <c r="D1375" s="57"/>
      <c r="E1375" s="57"/>
      <c r="F1375" s="57"/>
      <c r="G1375" s="80"/>
      <c r="H1375" s="57"/>
      <c r="I1375" s="508"/>
      <c r="J1375" s="182"/>
      <c r="K1375" s="183">
        <f t="shared" si="405"/>
        <v>0</v>
      </c>
      <c r="L1375" s="184">
        <f t="shared" si="406"/>
        <v>0</v>
      </c>
      <c r="M1375" s="184">
        <f t="shared" si="407"/>
        <v>0</v>
      </c>
      <c r="N1375" s="184">
        <f t="shared" si="408"/>
        <v>0</v>
      </c>
      <c r="O1375" s="184">
        <f t="shared" si="409"/>
        <v>0</v>
      </c>
      <c r="P1375" s="185">
        <f t="shared" si="401"/>
        <v>0</v>
      </c>
      <c r="Q1375" s="184">
        <f t="shared" si="402"/>
        <v>0</v>
      </c>
      <c r="R1375" s="184">
        <f t="shared" si="403"/>
        <v>0</v>
      </c>
      <c r="S1375" s="184">
        <f t="shared" si="404"/>
        <v>0</v>
      </c>
      <c r="T1375" s="444" t="str">
        <f t="shared" si="410"/>
        <v/>
      </c>
      <c r="U1375" s="440">
        <v>1</v>
      </c>
      <c r="V1375" s="440">
        <v>1</v>
      </c>
      <c r="W1375" s="440">
        <v>1</v>
      </c>
      <c r="X1375" s="440">
        <v>1</v>
      </c>
      <c r="Y1375" s="179"/>
      <c r="Z1375" s="186">
        <f t="shared" si="388"/>
        <v>0</v>
      </c>
      <c r="AA1375" s="187">
        <f t="shared" si="389"/>
        <v>0</v>
      </c>
    </row>
    <row r="1376" spans="2:28" ht="18" customHeight="1">
      <c r="B1376" s="179"/>
      <c r="C1376" s="80"/>
      <c r="D1376" s="57"/>
      <c r="E1376" s="57"/>
      <c r="F1376" s="57"/>
      <c r="G1376" s="80"/>
      <c r="H1376" s="57"/>
      <c r="I1376" s="508"/>
      <c r="J1376" s="182"/>
      <c r="K1376" s="183">
        <f t="shared" si="405"/>
        <v>0</v>
      </c>
      <c r="L1376" s="184">
        <f t="shared" si="406"/>
        <v>0</v>
      </c>
      <c r="M1376" s="184">
        <f t="shared" si="407"/>
        <v>0</v>
      </c>
      <c r="N1376" s="184">
        <f t="shared" si="408"/>
        <v>0</v>
      </c>
      <c r="O1376" s="184">
        <f t="shared" si="409"/>
        <v>0</v>
      </c>
      <c r="P1376" s="185">
        <f t="shared" si="401"/>
        <v>0</v>
      </c>
      <c r="Q1376" s="184">
        <f t="shared" si="402"/>
        <v>0</v>
      </c>
      <c r="R1376" s="184">
        <f t="shared" si="403"/>
        <v>0</v>
      </c>
      <c r="S1376" s="184">
        <f t="shared" si="404"/>
        <v>0</v>
      </c>
      <c r="T1376" s="444" t="str">
        <f t="shared" si="410"/>
        <v/>
      </c>
      <c r="U1376" s="440">
        <v>1</v>
      </c>
      <c r="V1376" s="440">
        <v>1</v>
      </c>
      <c r="W1376" s="440">
        <v>1</v>
      </c>
      <c r="X1376" s="440">
        <v>1</v>
      </c>
      <c r="Y1376" s="179"/>
      <c r="Z1376" s="186">
        <f t="shared" si="388"/>
        <v>0</v>
      </c>
      <c r="AA1376" s="187">
        <f t="shared" si="389"/>
        <v>0</v>
      </c>
    </row>
    <row r="1377" spans="2:27" ht="18" customHeight="1">
      <c r="B1377" s="179"/>
      <c r="C1377" s="80"/>
      <c r="D1377" s="57"/>
      <c r="E1377" s="57"/>
      <c r="F1377" s="57"/>
      <c r="G1377" s="80"/>
      <c r="H1377" s="57"/>
      <c r="I1377" s="508"/>
      <c r="J1377" s="182"/>
      <c r="K1377" s="183">
        <f t="shared" si="405"/>
        <v>0</v>
      </c>
      <c r="L1377" s="184">
        <f t="shared" si="406"/>
        <v>0</v>
      </c>
      <c r="M1377" s="184">
        <f t="shared" si="407"/>
        <v>0</v>
      </c>
      <c r="N1377" s="184">
        <f t="shared" si="408"/>
        <v>0</v>
      </c>
      <c r="O1377" s="184">
        <f t="shared" si="409"/>
        <v>0</v>
      </c>
      <c r="P1377" s="185">
        <f t="shared" si="401"/>
        <v>0</v>
      </c>
      <c r="Q1377" s="184">
        <f t="shared" si="402"/>
        <v>0</v>
      </c>
      <c r="R1377" s="184">
        <f t="shared" si="403"/>
        <v>0</v>
      </c>
      <c r="S1377" s="184">
        <f t="shared" si="404"/>
        <v>0</v>
      </c>
      <c r="T1377" s="444" t="str">
        <f t="shared" si="410"/>
        <v/>
      </c>
      <c r="U1377" s="440">
        <v>1</v>
      </c>
      <c r="V1377" s="440">
        <v>1</v>
      </c>
      <c r="W1377" s="440">
        <v>1</v>
      </c>
      <c r="X1377" s="440">
        <v>1</v>
      </c>
      <c r="Y1377" s="179"/>
      <c r="Z1377" s="186">
        <f t="shared" si="388"/>
        <v>0</v>
      </c>
      <c r="AA1377" s="187">
        <f t="shared" si="389"/>
        <v>0</v>
      </c>
    </row>
    <row r="1378" spans="2:27" ht="18" customHeight="1">
      <c r="B1378" s="179"/>
      <c r="C1378" s="80"/>
      <c r="D1378" s="57"/>
      <c r="E1378" s="57"/>
      <c r="F1378" s="57"/>
      <c r="G1378" s="80"/>
      <c r="H1378" s="57"/>
      <c r="I1378" s="508"/>
      <c r="J1378" s="182"/>
      <c r="K1378" s="183">
        <f t="shared" si="405"/>
        <v>0</v>
      </c>
      <c r="L1378" s="184">
        <f t="shared" si="406"/>
        <v>0</v>
      </c>
      <c r="M1378" s="184">
        <f t="shared" si="407"/>
        <v>0</v>
      </c>
      <c r="N1378" s="184">
        <f t="shared" si="408"/>
        <v>0</v>
      </c>
      <c r="O1378" s="184">
        <f t="shared" si="409"/>
        <v>0</v>
      </c>
      <c r="P1378" s="185">
        <f t="shared" si="401"/>
        <v>0</v>
      </c>
      <c r="Q1378" s="184">
        <f t="shared" si="402"/>
        <v>0</v>
      </c>
      <c r="R1378" s="184">
        <f t="shared" si="403"/>
        <v>0</v>
      </c>
      <c r="S1378" s="184">
        <f t="shared" si="404"/>
        <v>0</v>
      </c>
      <c r="T1378" s="444" t="str">
        <f t="shared" si="410"/>
        <v/>
      </c>
      <c r="U1378" s="440">
        <v>1</v>
      </c>
      <c r="V1378" s="440">
        <v>1</v>
      </c>
      <c r="W1378" s="440">
        <v>1</v>
      </c>
      <c r="X1378" s="440">
        <v>1</v>
      </c>
      <c r="Y1378" s="179"/>
      <c r="Z1378" s="186">
        <f t="shared" si="388"/>
        <v>0</v>
      </c>
      <c r="AA1378" s="187">
        <f t="shared" si="389"/>
        <v>0</v>
      </c>
    </row>
    <row r="1379" spans="2:27" ht="18" customHeight="1">
      <c r="B1379" s="179"/>
      <c r="C1379" s="80"/>
      <c r="D1379" s="57"/>
      <c r="E1379" s="57"/>
      <c r="F1379" s="57"/>
      <c r="G1379" s="80"/>
      <c r="H1379" s="57"/>
      <c r="I1379" s="508"/>
      <c r="J1379" s="182"/>
      <c r="K1379" s="183">
        <f t="shared" si="405"/>
        <v>0</v>
      </c>
      <c r="L1379" s="184">
        <f t="shared" si="406"/>
        <v>0</v>
      </c>
      <c r="M1379" s="184">
        <f t="shared" si="407"/>
        <v>0</v>
      </c>
      <c r="N1379" s="184">
        <f t="shared" si="408"/>
        <v>0</v>
      </c>
      <c r="O1379" s="184">
        <f t="shared" si="409"/>
        <v>0</v>
      </c>
      <c r="P1379" s="185">
        <f t="shared" si="401"/>
        <v>0</v>
      </c>
      <c r="Q1379" s="184">
        <f t="shared" si="402"/>
        <v>0</v>
      </c>
      <c r="R1379" s="184">
        <f t="shared" si="403"/>
        <v>0</v>
      </c>
      <c r="S1379" s="184">
        <f t="shared" si="404"/>
        <v>0</v>
      </c>
      <c r="T1379" s="444" t="str">
        <f t="shared" si="410"/>
        <v/>
      </c>
      <c r="U1379" s="440">
        <v>1</v>
      </c>
      <c r="V1379" s="440">
        <v>1</v>
      </c>
      <c r="W1379" s="440">
        <v>1</v>
      </c>
      <c r="X1379" s="440">
        <v>1</v>
      </c>
      <c r="Y1379" s="179"/>
      <c r="Z1379" s="186">
        <f t="shared" si="388"/>
        <v>0</v>
      </c>
      <c r="AA1379" s="187">
        <f t="shared" si="389"/>
        <v>0</v>
      </c>
    </row>
    <row r="1380" spans="2:27" ht="18" customHeight="1">
      <c r="B1380" s="179"/>
      <c r="C1380" s="80"/>
      <c r="D1380" s="57"/>
      <c r="E1380" s="57"/>
      <c r="F1380" s="57"/>
      <c r="G1380" s="80"/>
      <c r="H1380" s="57"/>
      <c r="I1380" s="508"/>
      <c r="J1380" s="182"/>
      <c r="K1380" s="183">
        <f t="shared" si="405"/>
        <v>0</v>
      </c>
      <c r="L1380" s="184">
        <f t="shared" si="406"/>
        <v>0</v>
      </c>
      <c r="M1380" s="184">
        <f t="shared" si="407"/>
        <v>0</v>
      </c>
      <c r="N1380" s="184">
        <f t="shared" si="408"/>
        <v>0</v>
      </c>
      <c r="O1380" s="184">
        <f t="shared" si="409"/>
        <v>0</v>
      </c>
      <c r="P1380" s="185">
        <f t="shared" ref="P1380:P1443" si="411">IF($J1380="",0,VLOOKUP($J1380,Kengetal,5,FALSE))</f>
        <v>0</v>
      </c>
      <c r="Q1380" s="184">
        <f t="shared" ref="Q1380:Q1443" si="412">IF($J1380="",0,VLOOKUP($J1380,Kengetal,6,FALSE))</f>
        <v>0</v>
      </c>
      <c r="R1380" s="184">
        <f t="shared" ref="R1380:R1443" si="413">IF($J1380="",0,VLOOKUP($J1380,Kengetal,7,FALSE))</f>
        <v>0</v>
      </c>
      <c r="S1380" s="184">
        <f t="shared" ref="S1380:S1443" si="414">IF($J1380="",0,VLOOKUP($J1380,Kengetal,8,FALSE))</f>
        <v>0</v>
      </c>
      <c r="T1380" s="444" t="str">
        <f t="shared" si="410"/>
        <v/>
      </c>
      <c r="U1380" s="440">
        <v>1</v>
      </c>
      <c r="V1380" s="440">
        <v>1</v>
      </c>
      <c r="W1380" s="440">
        <v>1</v>
      </c>
      <c r="X1380" s="440">
        <v>1</v>
      </c>
      <c r="Y1380" s="179"/>
      <c r="Z1380" s="186">
        <f t="shared" si="388"/>
        <v>0</v>
      </c>
      <c r="AA1380" s="187">
        <f t="shared" si="389"/>
        <v>0</v>
      </c>
    </row>
    <row r="1381" spans="2:27" ht="18" customHeight="1">
      <c r="B1381" s="179"/>
      <c r="C1381" s="80"/>
      <c r="D1381" s="57"/>
      <c r="E1381" s="57"/>
      <c r="F1381" s="57"/>
      <c r="G1381" s="80"/>
      <c r="H1381" s="57"/>
      <c r="I1381" s="508"/>
      <c r="J1381" s="182"/>
      <c r="K1381" s="183">
        <f t="shared" ref="K1381:K1444" si="415">SUM(IF(J1381="",0,VLOOKUP(J1381,Kengetal,2)))</f>
        <v>0</v>
      </c>
      <c r="L1381" s="184">
        <f t="shared" ref="L1381:L1444" si="416">P1381*I1381*U1381</f>
        <v>0</v>
      </c>
      <c r="M1381" s="184">
        <f t="shared" ref="M1381:M1444" si="417">Q1381*I1381*V1381</f>
        <v>0</v>
      </c>
      <c r="N1381" s="184">
        <f t="shared" ref="N1381:N1444" si="418">R1381*I1381*W1381</f>
        <v>0</v>
      </c>
      <c r="O1381" s="184">
        <f t="shared" ref="O1381:O1444" si="419">S1381*I1381*X1381</f>
        <v>0</v>
      </c>
      <c r="P1381" s="185">
        <f t="shared" si="411"/>
        <v>0</v>
      </c>
      <c r="Q1381" s="184">
        <f t="shared" si="412"/>
        <v>0</v>
      </c>
      <c r="R1381" s="184">
        <f t="shared" si="413"/>
        <v>0</v>
      </c>
      <c r="S1381" s="184">
        <f t="shared" si="414"/>
        <v>0</v>
      </c>
      <c r="T1381" s="444" t="str">
        <f t="shared" si="410"/>
        <v/>
      </c>
      <c r="U1381" s="440">
        <v>1</v>
      </c>
      <c r="V1381" s="440">
        <v>1</v>
      </c>
      <c r="W1381" s="440">
        <v>1</v>
      </c>
      <c r="X1381" s="440">
        <v>1</v>
      </c>
      <c r="Y1381" s="179"/>
      <c r="Z1381" s="186">
        <f t="shared" si="388"/>
        <v>0</v>
      </c>
      <c r="AA1381" s="187">
        <f t="shared" si="389"/>
        <v>0</v>
      </c>
    </row>
    <row r="1382" spans="2:27" ht="18" customHeight="1">
      <c r="B1382" s="179"/>
      <c r="C1382" s="80"/>
      <c r="D1382" s="57"/>
      <c r="E1382" s="57"/>
      <c r="F1382" s="57"/>
      <c r="G1382" s="80"/>
      <c r="H1382" s="57"/>
      <c r="I1382" s="508"/>
      <c r="J1382" s="182"/>
      <c r="K1382" s="183">
        <f t="shared" si="415"/>
        <v>0</v>
      </c>
      <c r="L1382" s="184">
        <f t="shared" si="416"/>
        <v>0</v>
      </c>
      <c r="M1382" s="184">
        <f t="shared" si="417"/>
        <v>0</v>
      </c>
      <c r="N1382" s="184">
        <f t="shared" si="418"/>
        <v>0</v>
      </c>
      <c r="O1382" s="184">
        <f t="shared" si="419"/>
        <v>0</v>
      </c>
      <c r="P1382" s="185">
        <f t="shared" si="411"/>
        <v>0</v>
      </c>
      <c r="Q1382" s="184">
        <f t="shared" si="412"/>
        <v>0</v>
      </c>
      <c r="R1382" s="184">
        <f t="shared" si="413"/>
        <v>0</v>
      </c>
      <c r="S1382" s="184">
        <f t="shared" si="414"/>
        <v>0</v>
      </c>
      <c r="T1382" s="444" t="str">
        <f t="shared" si="410"/>
        <v/>
      </c>
      <c r="U1382" s="440">
        <v>1</v>
      </c>
      <c r="V1382" s="440">
        <v>1</v>
      </c>
      <c r="W1382" s="440">
        <v>1</v>
      </c>
      <c r="X1382" s="440">
        <v>1</v>
      </c>
      <c r="Y1382" s="179"/>
      <c r="Z1382" s="186">
        <f t="shared" si="388"/>
        <v>0</v>
      </c>
      <c r="AA1382" s="187">
        <f t="shared" si="389"/>
        <v>0</v>
      </c>
    </row>
    <row r="1383" spans="2:27" ht="18" customHeight="1">
      <c r="B1383" s="179"/>
      <c r="C1383" s="80"/>
      <c r="D1383" s="57"/>
      <c r="E1383" s="57"/>
      <c r="F1383" s="57"/>
      <c r="G1383" s="80"/>
      <c r="H1383" s="57"/>
      <c r="I1383" s="508"/>
      <c r="J1383" s="182"/>
      <c r="K1383" s="183">
        <f t="shared" si="415"/>
        <v>0</v>
      </c>
      <c r="L1383" s="184">
        <f t="shared" si="416"/>
        <v>0</v>
      </c>
      <c r="M1383" s="184">
        <f t="shared" si="417"/>
        <v>0</v>
      </c>
      <c r="N1383" s="184">
        <f t="shared" si="418"/>
        <v>0</v>
      </c>
      <c r="O1383" s="184">
        <f t="shared" si="419"/>
        <v>0</v>
      </c>
      <c r="P1383" s="185">
        <f t="shared" si="411"/>
        <v>0</v>
      </c>
      <c r="Q1383" s="184">
        <f t="shared" si="412"/>
        <v>0</v>
      </c>
      <c r="R1383" s="184">
        <f t="shared" si="413"/>
        <v>0</v>
      </c>
      <c r="S1383" s="184">
        <f t="shared" si="414"/>
        <v>0</v>
      </c>
      <c r="T1383" s="444" t="str">
        <f t="shared" si="410"/>
        <v/>
      </c>
      <c r="U1383" s="440">
        <v>1</v>
      </c>
      <c r="V1383" s="440">
        <v>1</v>
      </c>
      <c r="W1383" s="440">
        <v>1</v>
      </c>
      <c r="X1383" s="440">
        <v>1</v>
      </c>
      <c r="Y1383" s="179"/>
      <c r="Z1383" s="186">
        <f t="shared" si="388"/>
        <v>0</v>
      </c>
      <c r="AA1383" s="187">
        <f t="shared" si="389"/>
        <v>0</v>
      </c>
    </row>
    <row r="1384" spans="2:27" ht="18" customHeight="1">
      <c r="B1384" s="179"/>
      <c r="C1384" s="80"/>
      <c r="D1384" s="57"/>
      <c r="E1384" s="57"/>
      <c r="F1384" s="57"/>
      <c r="G1384" s="80"/>
      <c r="H1384" s="57"/>
      <c r="I1384" s="508"/>
      <c r="J1384" s="182"/>
      <c r="K1384" s="183">
        <f t="shared" si="415"/>
        <v>0</v>
      </c>
      <c r="L1384" s="184">
        <f t="shared" si="416"/>
        <v>0</v>
      </c>
      <c r="M1384" s="184">
        <f t="shared" si="417"/>
        <v>0</v>
      </c>
      <c r="N1384" s="184">
        <f t="shared" si="418"/>
        <v>0</v>
      </c>
      <c r="O1384" s="184">
        <f t="shared" si="419"/>
        <v>0</v>
      </c>
      <c r="P1384" s="185">
        <f t="shared" si="411"/>
        <v>0</v>
      </c>
      <c r="Q1384" s="184">
        <f t="shared" si="412"/>
        <v>0</v>
      </c>
      <c r="R1384" s="184">
        <f t="shared" si="413"/>
        <v>0</v>
      </c>
      <c r="S1384" s="184">
        <f t="shared" si="414"/>
        <v>0</v>
      </c>
      <c r="T1384" s="444" t="str">
        <f t="shared" si="410"/>
        <v/>
      </c>
      <c r="U1384" s="440">
        <v>1</v>
      </c>
      <c r="V1384" s="440">
        <v>1</v>
      </c>
      <c r="W1384" s="440">
        <v>1</v>
      </c>
      <c r="X1384" s="440">
        <v>1</v>
      </c>
      <c r="Y1384" s="179"/>
      <c r="Z1384" s="186">
        <f t="shared" si="388"/>
        <v>0</v>
      </c>
      <c r="AA1384" s="187">
        <f t="shared" si="389"/>
        <v>0</v>
      </c>
    </row>
    <row r="1385" spans="2:27" ht="18" customHeight="1">
      <c r="B1385" s="179"/>
      <c r="C1385" s="80"/>
      <c r="D1385" s="57"/>
      <c r="E1385" s="57"/>
      <c r="F1385" s="57"/>
      <c r="G1385" s="80"/>
      <c r="H1385" s="57"/>
      <c r="I1385" s="508"/>
      <c r="J1385" s="182"/>
      <c r="K1385" s="183">
        <f t="shared" si="415"/>
        <v>0</v>
      </c>
      <c r="L1385" s="184">
        <f t="shared" si="416"/>
        <v>0</v>
      </c>
      <c r="M1385" s="184">
        <f t="shared" si="417"/>
        <v>0</v>
      </c>
      <c r="N1385" s="184">
        <f t="shared" si="418"/>
        <v>0</v>
      </c>
      <c r="O1385" s="184">
        <f t="shared" si="419"/>
        <v>0</v>
      </c>
      <c r="P1385" s="185">
        <f t="shared" si="411"/>
        <v>0</v>
      </c>
      <c r="Q1385" s="184">
        <f t="shared" si="412"/>
        <v>0</v>
      </c>
      <c r="R1385" s="184">
        <f t="shared" si="413"/>
        <v>0</v>
      </c>
      <c r="S1385" s="184">
        <f t="shared" si="414"/>
        <v>0</v>
      </c>
      <c r="T1385" s="444" t="str">
        <f t="shared" si="410"/>
        <v/>
      </c>
      <c r="U1385" s="440">
        <v>1</v>
      </c>
      <c r="V1385" s="440">
        <v>1</v>
      </c>
      <c r="W1385" s="440">
        <v>1</v>
      </c>
      <c r="X1385" s="440">
        <v>1</v>
      </c>
      <c r="Y1385" s="179"/>
      <c r="Z1385" s="186">
        <f t="shared" si="388"/>
        <v>0</v>
      </c>
      <c r="AA1385" s="187">
        <f t="shared" si="389"/>
        <v>0</v>
      </c>
    </row>
    <row r="1386" spans="2:27" ht="18" customHeight="1">
      <c r="B1386" s="179"/>
      <c r="C1386" s="80"/>
      <c r="D1386" s="57"/>
      <c r="E1386" s="57"/>
      <c r="F1386" s="57"/>
      <c r="G1386" s="80"/>
      <c r="H1386" s="57"/>
      <c r="I1386" s="508"/>
      <c r="J1386" s="182"/>
      <c r="K1386" s="183">
        <f t="shared" si="415"/>
        <v>0</v>
      </c>
      <c r="L1386" s="184">
        <f t="shared" si="416"/>
        <v>0</v>
      </c>
      <c r="M1386" s="184">
        <f t="shared" si="417"/>
        <v>0</v>
      </c>
      <c r="N1386" s="184">
        <f t="shared" si="418"/>
        <v>0</v>
      </c>
      <c r="O1386" s="184">
        <f t="shared" si="419"/>
        <v>0</v>
      </c>
      <c r="P1386" s="185">
        <f t="shared" si="411"/>
        <v>0</v>
      </c>
      <c r="Q1386" s="184">
        <f t="shared" si="412"/>
        <v>0</v>
      </c>
      <c r="R1386" s="184">
        <f t="shared" si="413"/>
        <v>0</v>
      </c>
      <c r="S1386" s="184">
        <f t="shared" si="414"/>
        <v>0</v>
      </c>
      <c r="T1386" s="444" t="str">
        <f t="shared" si="410"/>
        <v/>
      </c>
      <c r="U1386" s="440">
        <v>1</v>
      </c>
      <c r="V1386" s="440">
        <v>1</v>
      </c>
      <c r="W1386" s="440">
        <v>1</v>
      </c>
      <c r="X1386" s="440">
        <v>1</v>
      </c>
      <c r="Y1386" s="179"/>
      <c r="Z1386" s="186">
        <f t="shared" si="388"/>
        <v>0</v>
      </c>
      <c r="AA1386" s="187">
        <f t="shared" si="389"/>
        <v>0</v>
      </c>
    </row>
    <row r="1387" spans="2:27" ht="18" customHeight="1">
      <c r="B1387" s="179"/>
      <c r="C1387" s="80"/>
      <c r="D1387" s="57"/>
      <c r="E1387" s="57"/>
      <c r="F1387" s="57"/>
      <c r="G1387" s="80"/>
      <c r="H1387" s="57"/>
      <c r="I1387" s="508"/>
      <c r="J1387" s="182"/>
      <c r="K1387" s="183">
        <f t="shared" si="415"/>
        <v>0</v>
      </c>
      <c r="L1387" s="184">
        <f t="shared" si="416"/>
        <v>0</v>
      </c>
      <c r="M1387" s="184">
        <f t="shared" si="417"/>
        <v>0</v>
      </c>
      <c r="N1387" s="184">
        <f t="shared" si="418"/>
        <v>0</v>
      </c>
      <c r="O1387" s="184">
        <f t="shared" si="419"/>
        <v>0</v>
      </c>
      <c r="P1387" s="185">
        <f t="shared" si="411"/>
        <v>0</v>
      </c>
      <c r="Q1387" s="184">
        <f t="shared" si="412"/>
        <v>0</v>
      </c>
      <c r="R1387" s="184">
        <f t="shared" si="413"/>
        <v>0</v>
      </c>
      <c r="S1387" s="184">
        <f t="shared" si="414"/>
        <v>0</v>
      </c>
      <c r="T1387" s="444" t="str">
        <f t="shared" si="410"/>
        <v/>
      </c>
      <c r="U1387" s="440">
        <v>1</v>
      </c>
      <c r="V1387" s="440">
        <v>1</v>
      </c>
      <c r="W1387" s="440">
        <v>1</v>
      </c>
      <c r="X1387" s="440">
        <v>1</v>
      </c>
      <c r="Y1387" s="179"/>
      <c r="Z1387" s="186">
        <f t="shared" si="388"/>
        <v>0</v>
      </c>
      <c r="AA1387" s="187">
        <f t="shared" si="389"/>
        <v>0</v>
      </c>
    </row>
    <row r="1388" spans="2:27" ht="18" customHeight="1">
      <c r="B1388" s="179"/>
      <c r="C1388" s="80"/>
      <c r="D1388" s="57"/>
      <c r="E1388" s="57"/>
      <c r="F1388" s="57"/>
      <c r="G1388" s="80"/>
      <c r="H1388" s="57"/>
      <c r="I1388" s="508"/>
      <c r="J1388" s="182"/>
      <c r="K1388" s="183">
        <f t="shared" si="415"/>
        <v>0</v>
      </c>
      <c r="L1388" s="184">
        <f t="shared" si="416"/>
        <v>0</v>
      </c>
      <c r="M1388" s="184">
        <f t="shared" si="417"/>
        <v>0</v>
      </c>
      <c r="N1388" s="184">
        <f t="shared" si="418"/>
        <v>0</v>
      </c>
      <c r="O1388" s="184">
        <f t="shared" si="419"/>
        <v>0</v>
      </c>
      <c r="P1388" s="185">
        <f t="shared" si="411"/>
        <v>0</v>
      </c>
      <c r="Q1388" s="184">
        <f t="shared" si="412"/>
        <v>0</v>
      </c>
      <c r="R1388" s="184">
        <f t="shared" si="413"/>
        <v>0</v>
      </c>
      <c r="S1388" s="184">
        <f t="shared" si="414"/>
        <v>0</v>
      </c>
      <c r="T1388" s="444" t="str">
        <f t="shared" si="410"/>
        <v/>
      </c>
      <c r="U1388" s="440">
        <v>1</v>
      </c>
      <c r="V1388" s="440">
        <v>1</v>
      </c>
      <c r="W1388" s="440">
        <v>1</v>
      </c>
      <c r="X1388" s="440">
        <v>1</v>
      </c>
      <c r="Y1388" s="179"/>
      <c r="Z1388" s="186">
        <f t="shared" si="388"/>
        <v>0</v>
      </c>
      <c r="AA1388" s="187">
        <f t="shared" si="389"/>
        <v>0</v>
      </c>
    </row>
    <row r="1389" spans="2:27" ht="18" customHeight="1">
      <c r="B1389" s="179"/>
      <c r="C1389" s="80"/>
      <c r="D1389" s="57"/>
      <c r="E1389" s="57"/>
      <c r="F1389" s="57"/>
      <c r="G1389" s="80"/>
      <c r="H1389" s="57"/>
      <c r="I1389" s="508"/>
      <c r="J1389" s="182"/>
      <c r="K1389" s="183">
        <f t="shared" si="415"/>
        <v>0</v>
      </c>
      <c r="L1389" s="184">
        <f t="shared" si="416"/>
        <v>0</v>
      </c>
      <c r="M1389" s="184">
        <f t="shared" si="417"/>
        <v>0</v>
      </c>
      <c r="N1389" s="184">
        <f t="shared" si="418"/>
        <v>0</v>
      </c>
      <c r="O1389" s="184">
        <f t="shared" si="419"/>
        <v>0</v>
      </c>
      <c r="P1389" s="185">
        <f t="shared" si="411"/>
        <v>0</v>
      </c>
      <c r="Q1389" s="184">
        <f t="shared" si="412"/>
        <v>0</v>
      </c>
      <c r="R1389" s="184">
        <f t="shared" si="413"/>
        <v>0</v>
      </c>
      <c r="S1389" s="184">
        <f t="shared" si="414"/>
        <v>0</v>
      </c>
      <c r="T1389" s="444" t="str">
        <f t="shared" si="410"/>
        <v/>
      </c>
      <c r="U1389" s="440">
        <v>1</v>
      </c>
      <c r="V1389" s="440">
        <v>1</v>
      </c>
      <c r="W1389" s="440">
        <v>1</v>
      </c>
      <c r="X1389" s="440">
        <v>1</v>
      </c>
      <c r="Y1389" s="179"/>
      <c r="Z1389" s="186">
        <f t="shared" si="388"/>
        <v>0</v>
      </c>
      <c r="AA1389" s="187">
        <f t="shared" si="389"/>
        <v>0</v>
      </c>
    </row>
    <row r="1390" spans="2:27" ht="18" customHeight="1">
      <c r="B1390" s="179"/>
      <c r="C1390" s="80"/>
      <c r="D1390" s="57"/>
      <c r="E1390" s="57"/>
      <c r="F1390" s="57"/>
      <c r="G1390" s="80"/>
      <c r="H1390" s="57"/>
      <c r="I1390" s="508"/>
      <c r="J1390" s="182"/>
      <c r="K1390" s="183">
        <f t="shared" si="415"/>
        <v>0</v>
      </c>
      <c r="L1390" s="184">
        <f t="shared" si="416"/>
        <v>0</v>
      </c>
      <c r="M1390" s="184">
        <f t="shared" si="417"/>
        <v>0</v>
      </c>
      <c r="N1390" s="184">
        <f t="shared" si="418"/>
        <v>0</v>
      </c>
      <c r="O1390" s="184">
        <f t="shared" si="419"/>
        <v>0</v>
      </c>
      <c r="P1390" s="185">
        <f t="shared" si="411"/>
        <v>0</v>
      </c>
      <c r="Q1390" s="184">
        <f t="shared" si="412"/>
        <v>0</v>
      </c>
      <c r="R1390" s="184">
        <f t="shared" si="413"/>
        <v>0</v>
      </c>
      <c r="S1390" s="184">
        <f t="shared" si="414"/>
        <v>0</v>
      </c>
      <c r="T1390" s="444" t="str">
        <f t="shared" si="410"/>
        <v/>
      </c>
      <c r="U1390" s="440">
        <v>1</v>
      </c>
      <c r="V1390" s="440">
        <v>1</v>
      </c>
      <c r="W1390" s="440">
        <v>1</v>
      </c>
      <c r="X1390" s="440">
        <v>1</v>
      </c>
      <c r="Y1390" s="179"/>
      <c r="Z1390" s="186">
        <f t="shared" si="388"/>
        <v>0</v>
      </c>
      <c r="AA1390" s="187">
        <f t="shared" si="389"/>
        <v>0</v>
      </c>
    </row>
    <row r="1391" spans="2:27" ht="18" customHeight="1">
      <c r="B1391" s="179"/>
      <c r="C1391" s="80"/>
      <c r="D1391" s="57"/>
      <c r="E1391" s="57"/>
      <c r="F1391" s="57"/>
      <c r="G1391" s="80"/>
      <c r="H1391" s="57"/>
      <c r="I1391" s="508"/>
      <c r="J1391" s="182"/>
      <c r="K1391" s="183">
        <f t="shared" si="415"/>
        <v>0</v>
      </c>
      <c r="L1391" s="184">
        <f t="shared" si="416"/>
        <v>0</v>
      </c>
      <c r="M1391" s="184">
        <f t="shared" si="417"/>
        <v>0</v>
      </c>
      <c r="N1391" s="184">
        <f t="shared" si="418"/>
        <v>0</v>
      </c>
      <c r="O1391" s="184">
        <f t="shared" si="419"/>
        <v>0</v>
      </c>
      <c r="P1391" s="185">
        <f t="shared" si="411"/>
        <v>0</v>
      </c>
      <c r="Q1391" s="184">
        <f t="shared" si="412"/>
        <v>0</v>
      </c>
      <c r="R1391" s="184">
        <f t="shared" si="413"/>
        <v>0</v>
      </c>
      <c r="S1391" s="184">
        <f t="shared" si="414"/>
        <v>0</v>
      </c>
      <c r="T1391" s="444" t="str">
        <f t="shared" si="410"/>
        <v/>
      </c>
      <c r="U1391" s="440">
        <v>1</v>
      </c>
      <c r="V1391" s="440">
        <v>1</v>
      </c>
      <c r="W1391" s="440">
        <v>1</v>
      </c>
      <c r="X1391" s="440">
        <v>1</v>
      </c>
      <c r="Y1391" s="179"/>
      <c r="Z1391" s="186">
        <f t="shared" si="388"/>
        <v>0</v>
      </c>
      <c r="AA1391" s="187">
        <f t="shared" si="389"/>
        <v>0</v>
      </c>
    </row>
    <row r="1392" spans="2:27" ht="18" customHeight="1">
      <c r="B1392" s="179"/>
      <c r="C1392" s="80"/>
      <c r="D1392" s="57"/>
      <c r="E1392" s="57"/>
      <c r="F1392" s="57"/>
      <c r="G1392" s="80"/>
      <c r="H1392" s="57"/>
      <c r="I1392" s="508"/>
      <c r="J1392" s="182"/>
      <c r="K1392" s="183">
        <f t="shared" si="415"/>
        <v>0</v>
      </c>
      <c r="L1392" s="184">
        <f t="shared" si="416"/>
        <v>0</v>
      </c>
      <c r="M1392" s="184">
        <f t="shared" si="417"/>
        <v>0</v>
      </c>
      <c r="N1392" s="184">
        <f t="shared" si="418"/>
        <v>0</v>
      </c>
      <c r="O1392" s="184">
        <f t="shared" si="419"/>
        <v>0</v>
      </c>
      <c r="P1392" s="185">
        <f t="shared" si="411"/>
        <v>0</v>
      </c>
      <c r="Q1392" s="184">
        <f t="shared" si="412"/>
        <v>0</v>
      </c>
      <c r="R1392" s="184">
        <f t="shared" si="413"/>
        <v>0</v>
      </c>
      <c r="S1392" s="184">
        <f t="shared" si="414"/>
        <v>0</v>
      </c>
      <c r="T1392" s="444" t="str">
        <f t="shared" si="410"/>
        <v/>
      </c>
      <c r="U1392" s="440">
        <v>1</v>
      </c>
      <c r="V1392" s="440">
        <v>1</v>
      </c>
      <c r="W1392" s="440">
        <v>1</v>
      </c>
      <c r="X1392" s="440">
        <v>1</v>
      </c>
      <c r="Y1392" s="179"/>
      <c r="Z1392" s="186">
        <f t="shared" si="388"/>
        <v>0</v>
      </c>
      <c r="AA1392" s="187">
        <f t="shared" si="389"/>
        <v>0</v>
      </c>
    </row>
    <row r="1393" spans="2:27" ht="18" customHeight="1">
      <c r="B1393" s="179"/>
      <c r="C1393" s="80"/>
      <c r="D1393" s="57"/>
      <c r="E1393" s="57"/>
      <c r="F1393" s="57"/>
      <c r="G1393" s="80"/>
      <c r="H1393" s="57"/>
      <c r="I1393" s="508"/>
      <c r="J1393" s="182"/>
      <c r="K1393" s="183">
        <f t="shared" si="415"/>
        <v>0</v>
      </c>
      <c r="L1393" s="184">
        <f t="shared" si="416"/>
        <v>0</v>
      </c>
      <c r="M1393" s="184">
        <f t="shared" si="417"/>
        <v>0</v>
      </c>
      <c r="N1393" s="184">
        <f t="shared" si="418"/>
        <v>0</v>
      </c>
      <c r="O1393" s="184">
        <f t="shared" si="419"/>
        <v>0</v>
      </c>
      <c r="P1393" s="185">
        <f t="shared" si="411"/>
        <v>0</v>
      </c>
      <c r="Q1393" s="184">
        <f t="shared" si="412"/>
        <v>0</v>
      </c>
      <c r="R1393" s="184">
        <f t="shared" si="413"/>
        <v>0</v>
      </c>
      <c r="S1393" s="184">
        <f t="shared" si="414"/>
        <v>0</v>
      </c>
      <c r="T1393" s="444" t="str">
        <f t="shared" si="410"/>
        <v/>
      </c>
      <c r="U1393" s="440">
        <v>1</v>
      </c>
      <c r="V1393" s="440">
        <v>1</v>
      </c>
      <c r="W1393" s="440">
        <v>1</v>
      </c>
      <c r="X1393" s="440">
        <v>1</v>
      </c>
      <c r="Y1393" s="179"/>
      <c r="Z1393" s="186">
        <f t="shared" si="388"/>
        <v>0</v>
      </c>
      <c r="AA1393" s="187">
        <f t="shared" si="389"/>
        <v>0</v>
      </c>
    </row>
    <row r="1394" spans="2:27" ht="18" customHeight="1">
      <c r="B1394" s="179"/>
      <c r="C1394" s="80"/>
      <c r="D1394" s="57"/>
      <c r="E1394" s="57"/>
      <c r="F1394" s="57"/>
      <c r="G1394" s="80"/>
      <c r="H1394" s="57"/>
      <c r="I1394" s="508"/>
      <c r="J1394" s="182"/>
      <c r="K1394" s="183">
        <f t="shared" si="415"/>
        <v>0</v>
      </c>
      <c r="L1394" s="184">
        <f t="shared" si="416"/>
        <v>0</v>
      </c>
      <c r="M1394" s="184">
        <f t="shared" si="417"/>
        <v>0</v>
      </c>
      <c r="N1394" s="184">
        <f t="shared" si="418"/>
        <v>0</v>
      </c>
      <c r="O1394" s="184">
        <f t="shared" si="419"/>
        <v>0</v>
      </c>
      <c r="P1394" s="185">
        <f t="shared" si="411"/>
        <v>0</v>
      </c>
      <c r="Q1394" s="184">
        <f t="shared" si="412"/>
        <v>0</v>
      </c>
      <c r="R1394" s="184">
        <f t="shared" si="413"/>
        <v>0</v>
      </c>
      <c r="S1394" s="184">
        <f t="shared" si="414"/>
        <v>0</v>
      </c>
      <c r="T1394" s="444" t="str">
        <f t="shared" ref="T1394:T1457" si="420">IF(J1394="","",VLOOKUP(J1394,Kengetal,13,FALSE))</f>
        <v/>
      </c>
      <c r="U1394" s="440">
        <v>1</v>
      </c>
      <c r="V1394" s="440">
        <v>1</v>
      </c>
      <c r="W1394" s="440">
        <v>1</v>
      </c>
      <c r="X1394" s="440">
        <v>1</v>
      </c>
      <c r="Y1394" s="179"/>
      <c r="Z1394" s="186">
        <f t="shared" si="388"/>
        <v>0</v>
      </c>
      <c r="AA1394" s="187">
        <f t="shared" si="389"/>
        <v>0</v>
      </c>
    </row>
    <row r="1395" spans="2:27" ht="18" customHeight="1">
      <c r="B1395" s="179"/>
      <c r="C1395" s="80"/>
      <c r="D1395" s="57"/>
      <c r="E1395" s="57"/>
      <c r="F1395" s="57"/>
      <c r="G1395" s="80"/>
      <c r="H1395" s="57"/>
      <c r="I1395" s="508"/>
      <c r="J1395" s="182"/>
      <c r="K1395" s="183">
        <f t="shared" si="415"/>
        <v>0</v>
      </c>
      <c r="L1395" s="184">
        <f t="shared" si="416"/>
        <v>0</v>
      </c>
      <c r="M1395" s="184">
        <f t="shared" si="417"/>
        <v>0</v>
      </c>
      <c r="N1395" s="184">
        <f t="shared" si="418"/>
        <v>0</v>
      </c>
      <c r="O1395" s="184">
        <f t="shared" si="419"/>
        <v>0</v>
      </c>
      <c r="P1395" s="185">
        <f t="shared" si="411"/>
        <v>0</v>
      </c>
      <c r="Q1395" s="184">
        <f t="shared" si="412"/>
        <v>0</v>
      </c>
      <c r="R1395" s="184">
        <f t="shared" si="413"/>
        <v>0</v>
      </c>
      <c r="S1395" s="184">
        <f t="shared" si="414"/>
        <v>0</v>
      </c>
      <c r="T1395" s="444" t="str">
        <f t="shared" si="420"/>
        <v/>
      </c>
      <c r="U1395" s="440">
        <v>1</v>
      </c>
      <c r="V1395" s="440">
        <v>1</v>
      </c>
      <c r="W1395" s="440">
        <v>1</v>
      </c>
      <c r="X1395" s="440">
        <v>1</v>
      </c>
      <c r="Y1395" s="179"/>
      <c r="Z1395" s="186">
        <f t="shared" si="388"/>
        <v>0</v>
      </c>
      <c r="AA1395" s="187">
        <f t="shared" si="389"/>
        <v>0</v>
      </c>
    </row>
    <row r="1396" spans="2:27" ht="18" customHeight="1">
      <c r="B1396" s="179"/>
      <c r="C1396" s="80"/>
      <c r="D1396" s="57"/>
      <c r="E1396" s="57"/>
      <c r="F1396" s="57"/>
      <c r="G1396" s="80"/>
      <c r="H1396" s="57"/>
      <c r="I1396" s="508"/>
      <c r="J1396" s="182"/>
      <c r="K1396" s="183">
        <f t="shared" si="415"/>
        <v>0</v>
      </c>
      <c r="L1396" s="184">
        <f t="shared" si="416"/>
        <v>0</v>
      </c>
      <c r="M1396" s="184">
        <f t="shared" si="417"/>
        <v>0</v>
      </c>
      <c r="N1396" s="184">
        <f t="shared" si="418"/>
        <v>0</v>
      </c>
      <c r="O1396" s="184">
        <f t="shared" si="419"/>
        <v>0</v>
      </c>
      <c r="P1396" s="185">
        <f t="shared" si="411"/>
        <v>0</v>
      </c>
      <c r="Q1396" s="184">
        <f t="shared" si="412"/>
        <v>0</v>
      </c>
      <c r="R1396" s="184">
        <f t="shared" si="413"/>
        <v>0</v>
      </c>
      <c r="S1396" s="184">
        <f t="shared" si="414"/>
        <v>0</v>
      </c>
      <c r="T1396" s="444" t="str">
        <f t="shared" si="420"/>
        <v/>
      </c>
      <c r="U1396" s="440">
        <v>1</v>
      </c>
      <c r="V1396" s="440">
        <v>1</v>
      </c>
      <c r="W1396" s="440">
        <v>1</v>
      </c>
      <c r="X1396" s="440">
        <v>1</v>
      </c>
      <c r="Y1396" s="179"/>
      <c r="Z1396" s="186">
        <f t="shared" si="388"/>
        <v>0</v>
      </c>
      <c r="AA1396" s="187">
        <f t="shared" si="389"/>
        <v>0</v>
      </c>
    </row>
    <row r="1397" spans="2:27" ht="18" customHeight="1">
      <c r="B1397" s="179"/>
      <c r="C1397" s="80"/>
      <c r="D1397" s="57"/>
      <c r="E1397" s="57"/>
      <c r="F1397" s="57"/>
      <c r="G1397" s="80"/>
      <c r="H1397" s="57"/>
      <c r="I1397" s="508"/>
      <c r="J1397" s="182"/>
      <c r="K1397" s="183">
        <f t="shared" si="415"/>
        <v>0</v>
      </c>
      <c r="L1397" s="184">
        <f t="shared" si="416"/>
        <v>0</v>
      </c>
      <c r="M1397" s="184">
        <f t="shared" si="417"/>
        <v>0</v>
      </c>
      <c r="N1397" s="184">
        <f t="shared" si="418"/>
        <v>0</v>
      </c>
      <c r="O1397" s="184">
        <f t="shared" si="419"/>
        <v>0</v>
      </c>
      <c r="P1397" s="185">
        <f t="shared" si="411"/>
        <v>0</v>
      </c>
      <c r="Q1397" s="184">
        <f t="shared" si="412"/>
        <v>0</v>
      </c>
      <c r="R1397" s="184">
        <f t="shared" si="413"/>
        <v>0</v>
      </c>
      <c r="S1397" s="184">
        <f t="shared" si="414"/>
        <v>0</v>
      </c>
      <c r="T1397" s="444" t="str">
        <f t="shared" si="420"/>
        <v/>
      </c>
      <c r="U1397" s="440">
        <v>1</v>
      </c>
      <c r="V1397" s="440">
        <v>1</v>
      </c>
      <c r="W1397" s="440">
        <v>1</v>
      </c>
      <c r="X1397" s="440">
        <v>1</v>
      </c>
      <c r="Y1397" s="179"/>
      <c r="Z1397" s="186">
        <f t="shared" si="388"/>
        <v>0</v>
      </c>
      <c r="AA1397" s="187">
        <f t="shared" si="389"/>
        <v>0</v>
      </c>
    </row>
    <row r="1398" spans="2:27" ht="18" customHeight="1">
      <c r="B1398" s="179"/>
      <c r="C1398" s="80"/>
      <c r="D1398" s="57"/>
      <c r="E1398" s="57"/>
      <c r="F1398" s="57"/>
      <c r="G1398" s="80"/>
      <c r="H1398" s="57"/>
      <c r="I1398" s="508"/>
      <c r="J1398" s="182"/>
      <c r="K1398" s="183">
        <f t="shared" si="415"/>
        <v>0</v>
      </c>
      <c r="L1398" s="184">
        <f t="shared" si="416"/>
        <v>0</v>
      </c>
      <c r="M1398" s="184">
        <f t="shared" si="417"/>
        <v>0</v>
      </c>
      <c r="N1398" s="184">
        <f t="shared" si="418"/>
        <v>0</v>
      </c>
      <c r="O1398" s="184">
        <f t="shared" si="419"/>
        <v>0</v>
      </c>
      <c r="P1398" s="185">
        <f t="shared" si="411"/>
        <v>0</v>
      </c>
      <c r="Q1398" s="184">
        <f t="shared" si="412"/>
        <v>0</v>
      </c>
      <c r="R1398" s="184">
        <f t="shared" si="413"/>
        <v>0</v>
      </c>
      <c r="S1398" s="184">
        <f t="shared" si="414"/>
        <v>0</v>
      </c>
      <c r="T1398" s="444" t="str">
        <f t="shared" si="420"/>
        <v/>
      </c>
      <c r="U1398" s="440">
        <v>1</v>
      </c>
      <c r="V1398" s="440">
        <v>1</v>
      </c>
      <c r="W1398" s="440">
        <v>1</v>
      </c>
      <c r="X1398" s="440">
        <v>1</v>
      </c>
      <c r="Y1398" s="179"/>
      <c r="Z1398" s="186">
        <f t="shared" si="388"/>
        <v>0</v>
      </c>
      <c r="AA1398" s="187">
        <f t="shared" si="389"/>
        <v>0</v>
      </c>
    </row>
    <row r="1399" spans="2:27" ht="18" customHeight="1">
      <c r="B1399" s="179"/>
      <c r="C1399" s="80"/>
      <c r="D1399" s="57"/>
      <c r="E1399" s="57"/>
      <c r="F1399" s="57"/>
      <c r="G1399" s="80"/>
      <c r="H1399" s="57"/>
      <c r="I1399" s="508"/>
      <c r="J1399" s="182"/>
      <c r="K1399" s="183">
        <f t="shared" si="415"/>
        <v>0</v>
      </c>
      <c r="L1399" s="184">
        <f t="shared" si="416"/>
        <v>0</v>
      </c>
      <c r="M1399" s="184">
        <f t="shared" si="417"/>
        <v>0</v>
      </c>
      <c r="N1399" s="184">
        <f t="shared" si="418"/>
        <v>0</v>
      </c>
      <c r="O1399" s="184">
        <f t="shared" si="419"/>
        <v>0</v>
      </c>
      <c r="P1399" s="185">
        <f t="shared" si="411"/>
        <v>0</v>
      </c>
      <c r="Q1399" s="184">
        <f t="shared" si="412"/>
        <v>0</v>
      </c>
      <c r="R1399" s="184">
        <f t="shared" si="413"/>
        <v>0</v>
      </c>
      <c r="S1399" s="184">
        <f t="shared" si="414"/>
        <v>0</v>
      </c>
      <c r="T1399" s="444" t="str">
        <f t="shared" si="420"/>
        <v/>
      </c>
      <c r="U1399" s="440">
        <v>1</v>
      </c>
      <c r="V1399" s="440">
        <v>1</v>
      </c>
      <c r="W1399" s="440">
        <v>1</v>
      </c>
      <c r="X1399" s="440">
        <v>1</v>
      </c>
      <c r="Y1399" s="179"/>
      <c r="Z1399" s="186">
        <f t="shared" si="388"/>
        <v>0</v>
      </c>
      <c r="AA1399" s="187">
        <f t="shared" si="389"/>
        <v>0</v>
      </c>
    </row>
    <row r="1400" spans="2:27" ht="18" customHeight="1">
      <c r="B1400" s="179"/>
      <c r="C1400" s="80"/>
      <c r="D1400" s="57"/>
      <c r="E1400" s="57"/>
      <c r="F1400" s="57"/>
      <c r="G1400" s="80"/>
      <c r="H1400" s="57"/>
      <c r="I1400" s="508"/>
      <c r="J1400" s="182"/>
      <c r="K1400" s="183">
        <f t="shared" si="415"/>
        <v>0</v>
      </c>
      <c r="L1400" s="184">
        <f t="shared" si="416"/>
        <v>0</v>
      </c>
      <c r="M1400" s="184">
        <f t="shared" si="417"/>
        <v>0</v>
      </c>
      <c r="N1400" s="184">
        <f t="shared" si="418"/>
        <v>0</v>
      </c>
      <c r="O1400" s="184">
        <f t="shared" si="419"/>
        <v>0</v>
      </c>
      <c r="P1400" s="185">
        <f t="shared" si="411"/>
        <v>0</v>
      </c>
      <c r="Q1400" s="184">
        <f t="shared" si="412"/>
        <v>0</v>
      </c>
      <c r="R1400" s="184">
        <f t="shared" si="413"/>
        <v>0</v>
      </c>
      <c r="S1400" s="184">
        <f t="shared" si="414"/>
        <v>0</v>
      </c>
      <c r="T1400" s="444" t="str">
        <f t="shared" si="420"/>
        <v/>
      </c>
      <c r="U1400" s="440">
        <v>1</v>
      </c>
      <c r="V1400" s="440">
        <v>1</v>
      </c>
      <c r="W1400" s="440">
        <v>1</v>
      </c>
      <c r="X1400" s="440">
        <v>1</v>
      </c>
      <c r="Y1400" s="179"/>
      <c r="Z1400" s="186">
        <f t="shared" si="388"/>
        <v>0</v>
      </c>
      <c r="AA1400" s="187">
        <f t="shared" si="389"/>
        <v>0</v>
      </c>
    </row>
    <row r="1401" spans="2:27" ht="18" customHeight="1">
      <c r="B1401" s="179"/>
      <c r="C1401" s="80"/>
      <c r="D1401" s="57"/>
      <c r="E1401" s="57"/>
      <c r="F1401" s="57"/>
      <c r="G1401" s="80"/>
      <c r="H1401" s="57"/>
      <c r="I1401" s="508"/>
      <c r="J1401" s="182"/>
      <c r="K1401" s="183">
        <f t="shared" si="415"/>
        <v>0</v>
      </c>
      <c r="L1401" s="184">
        <f t="shared" si="416"/>
        <v>0</v>
      </c>
      <c r="M1401" s="184">
        <f t="shared" si="417"/>
        <v>0</v>
      </c>
      <c r="N1401" s="184">
        <f t="shared" si="418"/>
        <v>0</v>
      </c>
      <c r="O1401" s="184">
        <f t="shared" si="419"/>
        <v>0</v>
      </c>
      <c r="P1401" s="185">
        <f t="shared" si="411"/>
        <v>0</v>
      </c>
      <c r="Q1401" s="184">
        <f t="shared" si="412"/>
        <v>0</v>
      </c>
      <c r="R1401" s="184">
        <f t="shared" si="413"/>
        <v>0</v>
      </c>
      <c r="S1401" s="184">
        <f t="shared" si="414"/>
        <v>0</v>
      </c>
      <c r="T1401" s="444" t="str">
        <f t="shared" si="420"/>
        <v/>
      </c>
      <c r="U1401" s="440">
        <v>1</v>
      </c>
      <c r="V1401" s="440">
        <v>1</v>
      </c>
      <c r="W1401" s="440">
        <v>1</v>
      </c>
      <c r="X1401" s="440">
        <v>1</v>
      </c>
      <c r="Y1401" s="179"/>
      <c r="Z1401" s="186">
        <f t="shared" si="388"/>
        <v>0</v>
      </c>
      <c r="AA1401" s="187">
        <f t="shared" si="389"/>
        <v>0</v>
      </c>
    </row>
    <row r="1402" spans="2:27" ht="18" customHeight="1">
      <c r="B1402" s="179"/>
      <c r="C1402" s="80"/>
      <c r="D1402" s="57"/>
      <c r="E1402" s="57"/>
      <c r="F1402" s="57"/>
      <c r="G1402" s="80"/>
      <c r="H1402" s="57"/>
      <c r="I1402" s="508"/>
      <c r="J1402" s="182"/>
      <c r="K1402" s="183">
        <f t="shared" si="415"/>
        <v>0</v>
      </c>
      <c r="L1402" s="184">
        <f t="shared" si="416"/>
        <v>0</v>
      </c>
      <c r="M1402" s="184">
        <f t="shared" si="417"/>
        <v>0</v>
      </c>
      <c r="N1402" s="184">
        <f t="shared" si="418"/>
        <v>0</v>
      </c>
      <c r="O1402" s="184">
        <f t="shared" si="419"/>
        <v>0</v>
      </c>
      <c r="P1402" s="185">
        <f t="shared" si="411"/>
        <v>0</v>
      </c>
      <c r="Q1402" s="184">
        <f t="shared" si="412"/>
        <v>0</v>
      </c>
      <c r="R1402" s="184">
        <f t="shared" si="413"/>
        <v>0</v>
      </c>
      <c r="S1402" s="184">
        <f t="shared" si="414"/>
        <v>0</v>
      </c>
      <c r="T1402" s="444" t="str">
        <f t="shared" si="420"/>
        <v/>
      </c>
      <c r="U1402" s="440">
        <v>1</v>
      </c>
      <c r="V1402" s="440">
        <v>1</v>
      </c>
      <c r="W1402" s="440">
        <v>1</v>
      </c>
      <c r="X1402" s="440">
        <v>1</v>
      </c>
      <c r="Y1402" s="179"/>
      <c r="Z1402" s="186">
        <f t="shared" si="388"/>
        <v>0</v>
      </c>
      <c r="AA1402" s="187">
        <f t="shared" si="389"/>
        <v>0</v>
      </c>
    </row>
    <row r="1403" spans="2:27" ht="18" customHeight="1">
      <c r="B1403" s="179"/>
      <c r="C1403" s="80"/>
      <c r="D1403" s="57"/>
      <c r="E1403" s="57"/>
      <c r="F1403" s="57"/>
      <c r="G1403" s="80"/>
      <c r="H1403" s="57"/>
      <c r="I1403" s="508"/>
      <c r="J1403" s="182"/>
      <c r="K1403" s="183">
        <f t="shared" si="415"/>
        <v>0</v>
      </c>
      <c r="L1403" s="184">
        <f t="shared" si="416"/>
        <v>0</v>
      </c>
      <c r="M1403" s="184">
        <f t="shared" si="417"/>
        <v>0</v>
      </c>
      <c r="N1403" s="184">
        <f t="shared" si="418"/>
        <v>0</v>
      </c>
      <c r="O1403" s="184">
        <f t="shared" si="419"/>
        <v>0</v>
      </c>
      <c r="P1403" s="185">
        <f t="shared" si="411"/>
        <v>0</v>
      </c>
      <c r="Q1403" s="184">
        <f t="shared" si="412"/>
        <v>0</v>
      </c>
      <c r="R1403" s="184">
        <f t="shared" si="413"/>
        <v>0</v>
      </c>
      <c r="S1403" s="184">
        <f t="shared" si="414"/>
        <v>0</v>
      </c>
      <c r="T1403" s="444" t="str">
        <f t="shared" si="420"/>
        <v/>
      </c>
      <c r="U1403" s="440">
        <v>1</v>
      </c>
      <c r="V1403" s="440">
        <v>1</v>
      </c>
      <c r="W1403" s="440">
        <v>1</v>
      </c>
      <c r="X1403" s="440">
        <v>1</v>
      </c>
      <c r="Y1403" s="179"/>
      <c r="Z1403" s="186">
        <f t="shared" si="388"/>
        <v>0</v>
      </c>
      <c r="AA1403" s="187">
        <f t="shared" si="389"/>
        <v>0</v>
      </c>
    </row>
    <row r="1404" spans="2:27" ht="18" customHeight="1">
      <c r="B1404" s="179"/>
      <c r="C1404" s="80"/>
      <c r="D1404" s="57"/>
      <c r="E1404" s="57"/>
      <c r="F1404" s="57"/>
      <c r="G1404" s="80"/>
      <c r="H1404" s="57"/>
      <c r="I1404" s="508"/>
      <c r="J1404" s="182"/>
      <c r="K1404" s="183">
        <f t="shared" si="415"/>
        <v>0</v>
      </c>
      <c r="L1404" s="184">
        <f t="shared" si="416"/>
        <v>0</v>
      </c>
      <c r="M1404" s="184">
        <f t="shared" si="417"/>
        <v>0</v>
      </c>
      <c r="N1404" s="184">
        <f t="shared" si="418"/>
        <v>0</v>
      </c>
      <c r="O1404" s="184">
        <f t="shared" si="419"/>
        <v>0</v>
      </c>
      <c r="P1404" s="185">
        <f t="shared" si="411"/>
        <v>0</v>
      </c>
      <c r="Q1404" s="184">
        <f t="shared" si="412"/>
        <v>0</v>
      </c>
      <c r="R1404" s="184">
        <f t="shared" si="413"/>
        <v>0</v>
      </c>
      <c r="S1404" s="184">
        <f t="shared" si="414"/>
        <v>0</v>
      </c>
      <c r="T1404" s="444" t="str">
        <f t="shared" si="420"/>
        <v/>
      </c>
      <c r="U1404" s="440">
        <v>1</v>
      </c>
      <c r="V1404" s="440">
        <v>1</v>
      </c>
      <c r="W1404" s="440">
        <v>1</v>
      </c>
      <c r="X1404" s="440">
        <v>1</v>
      </c>
      <c r="Y1404" s="179"/>
      <c r="Z1404" s="186">
        <f t="shared" si="388"/>
        <v>0</v>
      </c>
      <c r="AA1404" s="187">
        <f t="shared" si="389"/>
        <v>0</v>
      </c>
    </row>
    <row r="1405" spans="2:27" ht="18" customHeight="1">
      <c r="B1405" s="179"/>
      <c r="C1405" s="80"/>
      <c r="D1405" s="57"/>
      <c r="E1405" s="57"/>
      <c r="F1405" s="57"/>
      <c r="G1405" s="80"/>
      <c r="H1405" s="57"/>
      <c r="I1405" s="508"/>
      <c r="J1405" s="182"/>
      <c r="K1405" s="183">
        <f t="shared" si="415"/>
        <v>0</v>
      </c>
      <c r="L1405" s="184">
        <f t="shared" si="416"/>
        <v>0</v>
      </c>
      <c r="M1405" s="184">
        <f t="shared" si="417"/>
        <v>0</v>
      </c>
      <c r="N1405" s="184">
        <f t="shared" si="418"/>
        <v>0</v>
      </c>
      <c r="O1405" s="184">
        <f t="shared" si="419"/>
        <v>0</v>
      </c>
      <c r="P1405" s="185">
        <f t="shared" si="411"/>
        <v>0</v>
      </c>
      <c r="Q1405" s="184">
        <f t="shared" si="412"/>
        <v>0</v>
      </c>
      <c r="R1405" s="184">
        <f t="shared" si="413"/>
        <v>0</v>
      </c>
      <c r="S1405" s="184">
        <f t="shared" si="414"/>
        <v>0</v>
      </c>
      <c r="T1405" s="444" t="str">
        <f t="shared" si="420"/>
        <v/>
      </c>
      <c r="U1405" s="440">
        <v>1</v>
      </c>
      <c r="V1405" s="440">
        <v>1</v>
      </c>
      <c r="W1405" s="440">
        <v>1</v>
      </c>
      <c r="X1405" s="440">
        <v>1</v>
      </c>
      <c r="Y1405" s="179"/>
      <c r="Z1405" s="186">
        <f t="shared" si="388"/>
        <v>0</v>
      </c>
      <c r="AA1405" s="187">
        <f t="shared" si="389"/>
        <v>0</v>
      </c>
    </row>
    <row r="1406" spans="2:27" ht="18" customHeight="1">
      <c r="B1406" s="179"/>
      <c r="C1406" s="80"/>
      <c r="D1406" s="57"/>
      <c r="E1406" s="57"/>
      <c r="F1406" s="57"/>
      <c r="G1406" s="80"/>
      <c r="H1406" s="57"/>
      <c r="I1406" s="508"/>
      <c r="J1406" s="182"/>
      <c r="K1406" s="183">
        <f t="shared" si="415"/>
        <v>0</v>
      </c>
      <c r="L1406" s="184">
        <f t="shared" si="416"/>
        <v>0</v>
      </c>
      <c r="M1406" s="184">
        <f t="shared" si="417"/>
        <v>0</v>
      </c>
      <c r="N1406" s="184">
        <f t="shared" si="418"/>
        <v>0</v>
      </c>
      <c r="O1406" s="184">
        <f t="shared" si="419"/>
        <v>0</v>
      </c>
      <c r="P1406" s="185">
        <f t="shared" si="411"/>
        <v>0</v>
      </c>
      <c r="Q1406" s="184">
        <f t="shared" si="412"/>
        <v>0</v>
      </c>
      <c r="R1406" s="184">
        <f t="shared" si="413"/>
        <v>0</v>
      </c>
      <c r="S1406" s="184">
        <f t="shared" si="414"/>
        <v>0</v>
      </c>
      <c r="T1406" s="444" t="str">
        <f t="shared" si="420"/>
        <v/>
      </c>
      <c r="U1406" s="440">
        <v>1</v>
      </c>
      <c r="V1406" s="440">
        <v>1</v>
      </c>
      <c r="W1406" s="440">
        <v>1</v>
      </c>
      <c r="X1406" s="440">
        <v>1</v>
      </c>
      <c r="Y1406" s="179"/>
      <c r="Z1406" s="186">
        <f t="shared" si="388"/>
        <v>0</v>
      </c>
      <c r="AA1406" s="187">
        <f t="shared" si="389"/>
        <v>0</v>
      </c>
    </row>
    <row r="1407" spans="2:27" ht="18" customHeight="1">
      <c r="B1407" s="179"/>
      <c r="C1407" s="80"/>
      <c r="D1407" s="57"/>
      <c r="E1407" s="57"/>
      <c r="F1407" s="57"/>
      <c r="G1407" s="80"/>
      <c r="H1407" s="57"/>
      <c r="I1407" s="508"/>
      <c r="J1407" s="182"/>
      <c r="K1407" s="183">
        <f t="shared" si="415"/>
        <v>0</v>
      </c>
      <c r="L1407" s="184">
        <f t="shared" si="416"/>
        <v>0</v>
      </c>
      <c r="M1407" s="184">
        <f t="shared" si="417"/>
        <v>0</v>
      </c>
      <c r="N1407" s="184">
        <f t="shared" si="418"/>
        <v>0</v>
      </c>
      <c r="O1407" s="184">
        <f t="shared" si="419"/>
        <v>0</v>
      </c>
      <c r="P1407" s="185">
        <f t="shared" si="411"/>
        <v>0</v>
      </c>
      <c r="Q1407" s="184">
        <f t="shared" si="412"/>
        <v>0</v>
      </c>
      <c r="R1407" s="184">
        <f t="shared" si="413"/>
        <v>0</v>
      </c>
      <c r="S1407" s="184">
        <f t="shared" si="414"/>
        <v>0</v>
      </c>
      <c r="T1407" s="444" t="str">
        <f t="shared" si="420"/>
        <v/>
      </c>
      <c r="U1407" s="440">
        <v>1</v>
      </c>
      <c r="V1407" s="440">
        <v>1</v>
      </c>
      <c r="W1407" s="440">
        <v>1</v>
      </c>
      <c r="X1407" s="440">
        <v>1</v>
      </c>
      <c r="Y1407" s="179"/>
      <c r="Z1407" s="186">
        <f t="shared" si="388"/>
        <v>0</v>
      </c>
      <c r="AA1407" s="187">
        <f t="shared" si="389"/>
        <v>0</v>
      </c>
    </row>
    <row r="1408" spans="2:27" ht="18" customHeight="1">
      <c r="B1408" s="179"/>
      <c r="C1408" s="80"/>
      <c r="D1408" s="57"/>
      <c r="E1408" s="57"/>
      <c r="F1408" s="57"/>
      <c r="G1408" s="80"/>
      <c r="H1408" s="57"/>
      <c r="I1408" s="508"/>
      <c r="J1408" s="182"/>
      <c r="K1408" s="183">
        <f t="shared" si="415"/>
        <v>0</v>
      </c>
      <c r="L1408" s="184">
        <f t="shared" si="416"/>
        <v>0</v>
      </c>
      <c r="M1408" s="184">
        <f t="shared" si="417"/>
        <v>0</v>
      </c>
      <c r="N1408" s="184">
        <f t="shared" si="418"/>
        <v>0</v>
      </c>
      <c r="O1408" s="184">
        <f t="shared" si="419"/>
        <v>0</v>
      </c>
      <c r="P1408" s="185">
        <f t="shared" si="411"/>
        <v>0</v>
      </c>
      <c r="Q1408" s="184">
        <f t="shared" si="412"/>
        <v>0</v>
      </c>
      <c r="R1408" s="184">
        <f t="shared" si="413"/>
        <v>0</v>
      </c>
      <c r="S1408" s="184">
        <f t="shared" si="414"/>
        <v>0</v>
      </c>
      <c r="T1408" s="444" t="str">
        <f t="shared" si="420"/>
        <v/>
      </c>
      <c r="U1408" s="440">
        <v>1</v>
      </c>
      <c r="V1408" s="440">
        <v>1</v>
      </c>
      <c r="W1408" s="440">
        <v>1</v>
      </c>
      <c r="X1408" s="440">
        <v>1</v>
      </c>
      <c r="Y1408" s="179"/>
      <c r="Z1408" s="186">
        <f t="shared" si="388"/>
        <v>0</v>
      </c>
      <c r="AA1408" s="187">
        <f t="shared" si="389"/>
        <v>0</v>
      </c>
    </row>
    <row r="1409" spans="2:27" ht="18" customHeight="1">
      <c r="B1409" s="179"/>
      <c r="C1409" s="80"/>
      <c r="D1409" s="57"/>
      <c r="E1409" s="57"/>
      <c r="F1409" s="57"/>
      <c r="G1409" s="80"/>
      <c r="H1409" s="57"/>
      <c r="I1409" s="508"/>
      <c r="J1409" s="182"/>
      <c r="K1409" s="183">
        <f t="shared" si="415"/>
        <v>0</v>
      </c>
      <c r="L1409" s="184">
        <f t="shared" si="416"/>
        <v>0</v>
      </c>
      <c r="M1409" s="184">
        <f t="shared" si="417"/>
        <v>0</v>
      </c>
      <c r="N1409" s="184">
        <f t="shared" si="418"/>
        <v>0</v>
      </c>
      <c r="O1409" s="184">
        <f t="shared" si="419"/>
        <v>0</v>
      </c>
      <c r="P1409" s="185">
        <f t="shared" si="411"/>
        <v>0</v>
      </c>
      <c r="Q1409" s="184">
        <f t="shared" si="412"/>
        <v>0</v>
      </c>
      <c r="R1409" s="184">
        <f t="shared" si="413"/>
        <v>0</v>
      </c>
      <c r="S1409" s="184">
        <f t="shared" si="414"/>
        <v>0</v>
      </c>
      <c r="T1409" s="444" t="str">
        <f t="shared" si="420"/>
        <v/>
      </c>
      <c r="U1409" s="440">
        <v>1</v>
      </c>
      <c r="V1409" s="440">
        <v>1</v>
      </c>
      <c r="W1409" s="440">
        <v>1</v>
      </c>
      <c r="X1409" s="440">
        <v>1</v>
      </c>
      <c r="Y1409" s="179"/>
      <c r="Z1409" s="186">
        <f t="shared" si="388"/>
        <v>0</v>
      </c>
      <c r="AA1409" s="187">
        <f t="shared" si="389"/>
        <v>0</v>
      </c>
    </row>
    <row r="1410" spans="2:27" ht="18" customHeight="1">
      <c r="B1410" s="179"/>
      <c r="C1410" s="80"/>
      <c r="D1410" s="57"/>
      <c r="E1410" s="57"/>
      <c r="F1410" s="57"/>
      <c r="G1410" s="80"/>
      <c r="H1410" s="57"/>
      <c r="I1410" s="508"/>
      <c r="J1410" s="182"/>
      <c r="K1410" s="183">
        <f t="shared" si="415"/>
        <v>0</v>
      </c>
      <c r="L1410" s="184">
        <f t="shared" si="416"/>
        <v>0</v>
      </c>
      <c r="M1410" s="184">
        <f t="shared" si="417"/>
        <v>0</v>
      </c>
      <c r="N1410" s="184">
        <f t="shared" si="418"/>
        <v>0</v>
      </c>
      <c r="O1410" s="184">
        <f t="shared" si="419"/>
        <v>0</v>
      </c>
      <c r="P1410" s="185">
        <f t="shared" si="411"/>
        <v>0</v>
      </c>
      <c r="Q1410" s="184">
        <f t="shared" si="412"/>
        <v>0</v>
      </c>
      <c r="R1410" s="184">
        <f t="shared" si="413"/>
        <v>0</v>
      </c>
      <c r="S1410" s="184">
        <f t="shared" si="414"/>
        <v>0</v>
      </c>
      <c r="T1410" s="444" t="str">
        <f t="shared" si="420"/>
        <v/>
      </c>
      <c r="U1410" s="440">
        <v>1</v>
      </c>
      <c r="V1410" s="440">
        <v>1</v>
      </c>
      <c r="W1410" s="440">
        <v>1</v>
      </c>
      <c r="X1410" s="440">
        <v>1</v>
      </c>
      <c r="Y1410" s="179"/>
      <c r="Z1410" s="186">
        <f t="shared" si="388"/>
        <v>0</v>
      </c>
      <c r="AA1410" s="187">
        <f t="shared" si="389"/>
        <v>0</v>
      </c>
    </row>
    <row r="1411" spans="2:27" ht="18" customHeight="1">
      <c r="B1411" s="179"/>
      <c r="C1411" s="80"/>
      <c r="D1411" s="57"/>
      <c r="E1411" s="57"/>
      <c r="F1411" s="57"/>
      <c r="G1411" s="80"/>
      <c r="H1411" s="57"/>
      <c r="I1411" s="508"/>
      <c r="J1411" s="182"/>
      <c r="K1411" s="183">
        <f t="shared" si="415"/>
        <v>0</v>
      </c>
      <c r="L1411" s="184">
        <f t="shared" si="416"/>
        <v>0</v>
      </c>
      <c r="M1411" s="184">
        <f t="shared" si="417"/>
        <v>0</v>
      </c>
      <c r="N1411" s="184">
        <f t="shared" si="418"/>
        <v>0</v>
      </c>
      <c r="O1411" s="184">
        <f t="shared" si="419"/>
        <v>0</v>
      </c>
      <c r="P1411" s="185">
        <f t="shared" si="411"/>
        <v>0</v>
      </c>
      <c r="Q1411" s="184">
        <f t="shared" si="412"/>
        <v>0</v>
      </c>
      <c r="R1411" s="184">
        <f t="shared" si="413"/>
        <v>0</v>
      </c>
      <c r="S1411" s="184">
        <f t="shared" si="414"/>
        <v>0</v>
      </c>
      <c r="T1411" s="444" t="str">
        <f t="shared" si="420"/>
        <v/>
      </c>
      <c r="U1411" s="440">
        <v>1</v>
      </c>
      <c r="V1411" s="440">
        <v>1</v>
      </c>
      <c r="W1411" s="440">
        <v>1</v>
      </c>
      <c r="X1411" s="440">
        <v>1</v>
      </c>
      <c r="Y1411" s="179"/>
      <c r="Z1411" s="186">
        <f t="shared" si="388"/>
        <v>0</v>
      </c>
      <c r="AA1411" s="187">
        <f t="shared" si="389"/>
        <v>0</v>
      </c>
    </row>
    <row r="1412" spans="2:27" ht="18" customHeight="1">
      <c r="B1412" s="179"/>
      <c r="C1412" s="80"/>
      <c r="D1412" s="57"/>
      <c r="E1412" s="57"/>
      <c r="F1412" s="57"/>
      <c r="G1412" s="80"/>
      <c r="H1412" s="57"/>
      <c r="I1412" s="508"/>
      <c r="J1412" s="182"/>
      <c r="K1412" s="183">
        <f t="shared" si="415"/>
        <v>0</v>
      </c>
      <c r="L1412" s="184">
        <f t="shared" si="416"/>
        <v>0</v>
      </c>
      <c r="M1412" s="184">
        <f t="shared" si="417"/>
        <v>0</v>
      </c>
      <c r="N1412" s="184">
        <f t="shared" si="418"/>
        <v>0</v>
      </c>
      <c r="O1412" s="184">
        <f t="shared" si="419"/>
        <v>0</v>
      </c>
      <c r="P1412" s="185">
        <f t="shared" si="411"/>
        <v>0</v>
      </c>
      <c r="Q1412" s="184">
        <f t="shared" si="412"/>
        <v>0</v>
      </c>
      <c r="R1412" s="184">
        <f t="shared" si="413"/>
        <v>0</v>
      </c>
      <c r="S1412" s="184">
        <f t="shared" si="414"/>
        <v>0</v>
      </c>
      <c r="T1412" s="444" t="str">
        <f t="shared" si="420"/>
        <v/>
      </c>
      <c r="U1412" s="440">
        <v>1</v>
      </c>
      <c r="V1412" s="440">
        <v>1</v>
      </c>
      <c r="W1412" s="440">
        <v>1</v>
      </c>
      <c r="X1412" s="440">
        <v>1</v>
      </c>
      <c r="Y1412" s="179"/>
      <c r="Z1412" s="186">
        <f t="shared" si="388"/>
        <v>0</v>
      </c>
      <c r="AA1412" s="187">
        <f t="shared" si="389"/>
        <v>0</v>
      </c>
    </row>
    <row r="1413" spans="2:27" ht="18" customHeight="1">
      <c r="B1413" s="179"/>
      <c r="C1413" s="80"/>
      <c r="D1413" s="57"/>
      <c r="E1413" s="57"/>
      <c r="F1413" s="57"/>
      <c r="G1413" s="80"/>
      <c r="H1413" s="57"/>
      <c r="I1413" s="508"/>
      <c r="J1413" s="182"/>
      <c r="K1413" s="183">
        <f t="shared" si="415"/>
        <v>0</v>
      </c>
      <c r="L1413" s="184">
        <f t="shared" si="416"/>
        <v>0</v>
      </c>
      <c r="M1413" s="184">
        <f t="shared" si="417"/>
        <v>0</v>
      </c>
      <c r="N1413" s="184">
        <f t="shared" si="418"/>
        <v>0</v>
      </c>
      <c r="O1413" s="184">
        <f t="shared" si="419"/>
        <v>0</v>
      </c>
      <c r="P1413" s="185">
        <f t="shared" si="411"/>
        <v>0</v>
      </c>
      <c r="Q1413" s="184">
        <f t="shared" si="412"/>
        <v>0</v>
      </c>
      <c r="R1413" s="184">
        <f t="shared" si="413"/>
        <v>0</v>
      </c>
      <c r="S1413" s="184">
        <f t="shared" si="414"/>
        <v>0</v>
      </c>
      <c r="T1413" s="444" t="str">
        <f t="shared" si="420"/>
        <v/>
      </c>
      <c r="U1413" s="440">
        <v>1</v>
      </c>
      <c r="V1413" s="440">
        <v>1</v>
      </c>
      <c r="W1413" s="440">
        <v>1</v>
      </c>
      <c r="X1413" s="440">
        <v>1</v>
      </c>
      <c r="Y1413" s="179"/>
      <c r="Z1413" s="186">
        <f t="shared" si="388"/>
        <v>0</v>
      </c>
      <c r="AA1413" s="187">
        <f t="shared" si="389"/>
        <v>0</v>
      </c>
    </row>
    <row r="1414" spans="2:27" ht="18" customHeight="1">
      <c r="B1414" s="179"/>
      <c r="C1414" s="80"/>
      <c r="D1414" s="57"/>
      <c r="E1414" s="57"/>
      <c r="F1414" s="57"/>
      <c r="G1414" s="80"/>
      <c r="H1414" s="57"/>
      <c r="I1414" s="508"/>
      <c r="J1414" s="182"/>
      <c r="K1414" s="183">
        <f t="shared" si="415"/>
        <v>0</v>
      </c>
      <c r="L1414" s="184">
        <f t="shared" si="416"/>
        <v>0</v>
      </c>
      <c r="M1414" s="184">
        <f t="shared" si="417"/>
        <v>0</v>
      </c>
      <c r="N1414" s="184">
        <f t="shared" si="418"/>
        <v>0</v>
      </c>
      <c r="O1414" s="184">
        <f t="shared" si="419"/>
        <v>0</v>
      </c>
      <c r="P1414" s="185">
        <f t="shared" si="411"/>
        <v>0</v>
      </c>
      <c r="Q1414" s="184">
        <f t="shared" si="412"/>
        <v>0</v>
      </c>
      <c r="R1414" s="184">
        <f t="shared" si="413"/>
        <v>0</v>
      </c>
      <c r="S1414" s="184">
        <f t="shared" si="414"/>
        <v>0</v>
      </c>
      <c r="T1414" s="444" t="str">
        <f t="shared" si="420"/>
        <v/>
      </c>
      <c r="U1414" s="440">
        <v>1</v>
      </c>
      <c r="V1414" s="440">
        <v>1</v>
      </c>
      <c r="W1414" s="440">
        <v>1</v>
      </c>
      <c r="X1414" s="440">
        <v>1</v>
      </c>
      <c r="Y1414" s="179"/>
      <c r="Z1414" s="186">
        <f t="shared" si="388"/>
        <v>0</v>
      </c>
      <c r="AA1414" s="187">
        <f t="shared" si="389"/>
        <v>0</v>
      </c>
    </row>
    <row r="1415" spans="2:27" ht="18" customHeight="1">
      <c r="B1415" s="179"/>
      <c r="C1415" s="80"/>
      <c r="D1415" s="57"/>
      <c r="E1415" s="57"/>
      <c r="F1415" s="57"/>
      <c r="G1415" s="80"/>
      <c r="H1415" s="57"/>
      <c r="I1415" s="508"/>
      <c r="J1415" s="182"/>
      <c r="K1415" s="183">
        <f t="shared" si="415"/>
        <v>0</v>
      </c>
      <c r="L1415" s="184">
        <f t="shared" si="416"/>
        <v>0</v>
      </c>
      <c r="M1415" s="184">
        <f t="shared" si="417"/>
        <v>0</v>
      </c>
      <c r="N1415" s="184">
        <f t="shared" si="418"/>
        <v>0</v>
      </c>
      <c r="O1415" s="184">
        <f t="shared" si="419"/>
        <v>0</v>
      </c>
      <c r="P1415" s="185">
        <f t="shared" si="411"/>
        <v>0</v>
      </c>
      <c r="Q1415" s="184">
        <f t="shared" si="412"/>
        <v>0</v>
      </c>
      <c r="R1415" s="184">
        <f t="shared" si="413"/>
        <v>0</v>
      </c>
      <c r="S1415" s="184">
        <f t="shared" si="414"/>
        <v>0</v>
      </c>
      <c r="T1415" s="444" t="str">
        <f t="shared" si="420"/>
        <v/>
      </c>
      <c r="U1415" s="440">
        <v>1</v>
      </c>
      <c r="V1415" s="440">
        <v>1</v>
      </c>
      <c r="W1415" s="440">
        <v>1</v>
      </c>
      <c r="X1415" s="440">
        <v>1</v>
      </c>
      <c r="Y1415" s="179"/>
      <c r="Z1415" s="186">
        <f t="shared" si="388"/>
        <v>0</v>
      </c>
      <c r="AA1415" s="187">
        <f t="shared" si="389"/>
        <v>0</v>
      </c>
    </row>
    <row r="1416" spans="2:27" ht="18" customHeight="1">
      <c r="B1416" s="179"/>
      <c r="C1416" s="80"/>
      <c r="D1416" s="57"/>
      <c r="E1416" s="57"/>
      <c r="F1416" s="57"/>
      <c r="G1416" s="80"/>
      <c r="H1416" s="57"/>
      <c r="I1416" s="508"/>
      <c r="J1416" s="182"/>
      <c r="K1416" s="183">
        <f t="shared" si="415"/>
        <v>0</v>
      </c>
      <c r="L1416" s="184">
        <f t="shared" si="416"/>
        <v>0</v>
      </c>
      <c r="M1416" s="184">
        <f t="shared" si="417"/>
        <v>0</v>
      </c>
      <c r="N1416" s="184">
        <f t="shared" si="418"/>
        <v>0</v>
      </c>
      <c r="O1416" s="184">
        <f t="shared" si="419"/>
        <v>0</v>
      </c>
      <c r="P1416" s="185">
        <f t="shared" si="411"/>
        <v>0</v>
      </c>
      <c r="Q1416" s="184">
        <f t="shared" si="412"/>
        <v>0</v>
      </c>
      <c r="R1416" s="184">
        <f t="shared" si="413"/>
        <v>0</v>
      </c>
      <c r="S1416" s="184">
        <f t="shared" si="414"/>
        <v>0</v>
      </c>
      <c r="T1416" s="444" t="str">
        <f t="shared" si="420"/>
        <v/>
      </c>
      <c r="U1416" s="440">
        <v>1</v>
      </c>
      <c r="V1416" s="440">
        <v>1</v>
      </c>
      <c r="W1416" s="440">
        <v>1</v>
      </c>
      <c r="X1416" s="440">
        <v>1</v>
      </c>
      <c r="Y1416" s="179"/>
      <c r="Z1416" s="186">
        <f t="shared" si="388"/>
        <v>0</v>
      </c>
      <c r="AA1416" s="187">
        <f t="shared" si="389"/>
        <v>0</v>
      </c>
    </row>
    <row r="1417" spans="2:27" ht="18" customHeight="1">
      <c r="B1417" s="179"/>
      <c r="C1417" s="80"/>
      <c r="D1417" s="57"/>
      <c r="E1417" s="57"/>
      <c r="F1417" s="57"/>
      <c r="G1417" s="80"/>
      <c r="H1417" s="57"/>
      <c r="I1417" s="508"/>
      <c r="J1417" s="182"/>
      <c r="K1417" s="183">
        <f t="shared" si="415"/>
        <v>0</v>
      </c>
      <c r="L1417" s="184">
        <f t="shared" si="416"/>
        <v>0</v>
      </c>
      <c r="M1417" s="184">
        <f t="shared" si="417"/>
        <v>0</v>
      </c>
      <c r="N1417" s="184">
        <f t="shared" si="418"/>
        <v>0</v>
      </c>
      <c r="O1417" s="184">
        <f t="shared" si="419"/>
        <v>0</v>
      </c>
      <c r="P1417" s="185">
        <f t="shared" si="411"/>
        <v>0</v>
      </c>
      <c r="Q1417" s="184">
        <f t="shared" si="412"/>
        <v>0</v>
      </c>
      <c r="R1417" s="184">
        <f t="shared" si="413"/>
        <v>0</v>
      </c>
      <c r="S1417" s="184">
        <f t="shared" si="414"/>
        <v>0</v>
      </c>
      <c r="T1417" s="444" t="str">
        <f t="shared" si="420"/>
        <v/>
      </c>
      <c r="U1417" s="440">
        <v>1</v>
      </c>
      <c r="V1417" s="440">
        <v>1</v>
      </c>
      <c r="W1417" s="440">
        <v>1</v>
      </c>
      <c r="X1417" s="440">
        <v>1</v>
      </c>
      <c r="Y1417" s="179"/>
      <c r="Z1417" s="186">
        <f t="shared" si="388"/>
        <v>0</v>
      </c>
      <c r="AA1417" s="187">
        <f t="shared" si="389"/>
        <v>0</v>
      </c>
    </row>
    <row r="1418" spans="2:27" ht="18" customHeight="1">
      <c r="B1418" s="179"/>
      <c r="C1418" s="80"/>
      <c r="D1418" s="57"/>
      <c r="E1418" s="57"/>
      <c r="F1418" s="57"/>
      <c r="G1418" s="80"/>
      <c r="H1418" s="57"/>
      <c r="I1418" s="508"/>
      <c r="J1418" s="182"/>
      <c r="K1418" s="183">
        <f t="shared" si="415"/>
        <v>0</v>
      </c>
      <c r="L1418" s="184">
        <f t="shared" si="416"/>
        <v>0</v>
      </c>
      <c r="M1418" s="184">
        <f t="shared" si="417"/>
        <v>0</v>
      </c>
      <c r="N1418" s="184">
        <f t="shared" si="418"/>
        <v>0</v>
      </c>
      <c r="O1418" s="184">
        <f t="shared" si="419"/>
        <v>0</v>
      </c>
      <c r="P1418" s="185">
        <f t="shared" si="411"/>
        <v>0</v>
      </c>
      <c r="Q1418" s="184">
        <f t="shared" si="412"/>
        <v>0</v>
      </c>
      <c r="R1418" s="184">
        <f t="shared" si="413"/>
        <v>0</v>
      </c>
      <c r="S1418" s="184">
        <f t="shared" si="414"/>
        <v>0</v>
      </c>
      <c r="T1418" s="444" t="str">
        <f t="shared" si="420"/>
        <v/>
      </c>
      <c r="U1418" s="440">
        <v>1</v>
      </c>
      <c r="V1418" s="440">
        <v>1</v>
      </c>
      <c r="W1418" s="440">
        <v>1</v>
      </c>
      <c r="X1418" s="440">
        <v>1</v>
      </c>
      <c r="Y1418" s="179"/>
      <c r="Z1418" s="186">
        <f t="shared" si="388"/>
        <v>0</v>
      </c>
      <c r="AA1418" s="187">
        <f t="shared" si="389"/>
        <v>0</v>
      </c>
    </row>
    <row r="1419" spans="2:27" ht="18" customHeight="1">
      <c r="B1419" s="179"/>
      <c r="C1419" s="80"/>
      <c r="D1419" s="57"/>
      <c r="E1419" s="57"/>
      <c r="F1419" s="57"/>
      <c r="G1419" s="80"/>
      <c r="H1419" s="57"/>
      <c r="I1419" s="508"/>
      <c r="J1419" s="182"/>
      <c r="K1419" s="183">
        <f t="shared" si="415"/>
        <v>0</v>
      </c>
      <c r="L1419" s="184">
        <f t="shared" si="416"/>
        <v>0</v>
      </c>
      <c r="M1419" s="184">
        <f t="shared" si="417"/>
        <v>0</v>
      </c>
      <c r="N1419" s="184">
        <f t="shared" si="418"/>
        <v>0</v>
      </c>
      <c r="O1419" s="184">
        <f t="shared" si="419"/>
        <v>0</v>
      </c>
      <c r="P1419" s="185">
        <f t="shared" si="411"/>
        <v>0</v>
      </c>
      <c r="Q1419" s="184">
        <f t="shared" si="412"/>
        <v>0</v>
      </c>
      <c r="R1419" s="184">
        <f t="shared" si="413"/>
        <v>0</v>
      </c>
      <c r="S1419" s="184">
        <f t="shared" si="414"/>
        <v>0</v>
      </c>
      <c r="T1419" s="444" t="str">
        <f t="shared" si="420"/>
        <v/>
      </c>
      <c r="U1419" s="440">
        <v>1</v>
      </c>
      <c r="V1419" s="440">
        <v>1</v>
      </c>
      <c r="W1419" s="440">
        <v>1</v>
      </c>
      <c r="X1419" s="440">
        <v>1</v>
      </c>
      <c r="Y1419" s="179"/>
      <c r="Z1419" s="186">
        <f t="shared" si="388"/>
        <v>0</v>
      </c>
      <c r="AA1419" s="187">
        <f t="shared" si="389"/>
        <v>0</v>
      </c>
    </row>
    <row r="1420" spans="2:27" ht="18" customHeight="1">
      <c r="B1420" s="179"/>
      <c r="C1420" s="80"/>
      <c r="D1420" s="57"/>
      <c r="E1420" s="57"/>
      <c r="F1420" s="57"/>
      <c r="G1420" s="80"/>
      <c r="H1420" s="57"/>
      <c r="I1420" s="508"/>
      <c r="J1420" s="182"/>
      <c r="K1420" s="183">
        <f t="shared" si="415"/>
        <v>0</v>
      </c>
      <c r="L1420" s="184">
        <f t="shared" si="416"/>
        <v>0</v>
      </c>
      <c r="M1420" s="184">
        <f t="shared" si="417"/>
        <v>0</v>
      </c>
      <c r="N1420" s="184">
        <f t="shared" si="418"/>
        <v>0</v>
      </c>
      <c r="O1420" s="184">
        <f t="shared" si="419"/>
        <v>0</v>
      </c>
      <c r="P1420" s="185">
        <f t="shared" si="411"/>
        <v>0</v>
      </c>
      <c r="Q1420" s="184">
        <f t="shared" si="412"/>
        <v>0</v>
      </c>
      <c r="R1420" s="184">
        <f t="shared" si="413"/>
        <v>0</v>
      </c>
      <c r="S1420" s="184">
        <f t="shared" si="414"/>
        <v>0</v>
      </c>
      <c r="T1420" s="444" t="str">
        <f t="shared" si="420"/>
        <v/>
      </c>
      <c r="U1420" s="440">
        <v>1</v>
      </c>
      <c r="V1420" s="440">
        <v>1</v>
      </c>
      <c r="W1420" s="440">
        <v>1</v>
      </c>
      <c r="X1420" s="440">
        <v>1</v>
      </c>
      <c r="Y1420" s="179"/>
      <c r="Z1420" s="186">
        <f t="shared" si="388"/>
        <v>0</v>
      </c>
      <c r="AA1420" s="187">
        <f t="shared" si="389"/>
        <v>0</v>
      </c>
    </row>
    <row r="1421" spans="2:27" ht="18" customHeight="1">
      <c r="B1421" s="179"/>
      <c r="C1421" s="80"/>
      <c r="D1421" s="57"/>
      <c r="E1421" s="57"/>
      <c r="F1421" s="57"/>
      <c r="G1421" s="80"/>
      <c r="H1421" s="57"/>
      <c r="I1421" s="508"/>
      <c r="J1421" s="182"/>
      <c r="K1421" s="183">
        <f t="shared" si="415"/>
        <v>0</v>
      </c>
      <c r="L1421" s="184">
        <f t="shared" si="416"/>
        <v>0</v>
      </c>
      <c r="M1421" s="184">
        <f t="shared" si="417"/>
        <v>0</v>
      </c>
      <c r="N1421" s="184">
        <f t="shared" si="418"/>
        <v>0</v>
      </c>
      <c r="O1421" s="184">
        <f t="shared" si="419"/>
        <v>0</v>
      </c>
      <c r="P1421" s="185">
        <f t="shared" si="411"/>
        <v>0</v>
      </c>
      <c r="Q1421" s="184">
        <f t="shared" si="412"/>
        <v>0</v>
      </c>
      <c r="R1421" s="184">
        <f t="shared" si="413"/>
        <v>0</v>
      </c>
      <c r="S1421" s="184">
        <f t="shared" si="414"/>
        <v>0</v>
      </c>
      <c r="T1421" s="444" t="str">
        <f t="shared" si="420"/>
        <v/>
      </c>
      <c r="U1421" s="440">
        <v>1</v>
      </c>
      <c r="V1421" s="440">
        <v>1</v>
      </c>
      <c r="W1421" s="440">
        <v>1</v>
      </c>
      <c r="X1421" s="440">
        <v>1</v>
      </c>
      <c r="Y1421" s="179"/>
      <c r="Z1421" s="186">
        <f t="shared" si="388"/>
        <v>0</v>
      </c>
      <c r="AA1421" s="187">
        <f t="shared" si="389"/>
        <v>0</v>
      </c>
    </row>
    <row r="1422" spans="2:27" ht="18" customHeight="1">
      <c r="B1422" s="179"/>
      <c r="C1422" s="80"/>
      <c r="D1422" s="57"/>
      <c r="E1422" s="57"/>
      <c r="F1422" s="57"/>
      <c r="G1422" s="80"/>
      <c r="H1422" s="57"/>
      <c r="I1422" s="508"/>
      <c r="J1422" s="182"/>
      <c r="K1422" s="183">
        <f t="shared" si="415"/>
        <v>0</v>
      </c>
      <c r="L1422" s="184">
        <f t="shared" si="416"/>
        <v>0</v>
      </c>
      <c r="M1422" s="184">
        <f t="shared" si="417"/>
        <v>0</v>
      </c>
      <c r="N1422" s="184">
        <f t="shared" si="418"/>
        <v>0</v>
      </c>
      <c r="O1422" s="184">
        <f t="shared" si="419"/>
        <v>0</v>
      </c>
      <c r="P1422" s="185">
        <f t="shared" si="411"/>
        <v>0</v>
      </c>
      <c r="Q1422" s="184">
        <f t="shared" si="412"/>
        <v>0</v>
      </c>
      <c r="R1422" s="184">
        <f t="shared" si="413"/>
        <v>0</v>
      </c>
      <c r="S1422" s="184">
        <f t="shared" si="414"/>
        <v>0</v>
      </c>
      <c r="T1422" s="444" t="str">
        <f t="shared" si="420"/>
        <v/>
      </c>
      <c r="U1422" s="440">
        <v>1</v>
      </c>
      <c r="V1422" s="440">
        <v>1</v>
      </c>
      <c r="W1422" s="440">
        <v>1</v>
      </c>
      <c r="X1422" s="440">
        <v>1</v>
      </c>
      <c r="Y1422" s="179"/>
      <c r="Z1422" s="186">
        <f t="shared" si="388"/>
        <v>0</v>
      </c>
      <c r="AA1422" s="187">
        <f t="shared" si="389"/>
        <v>0</v>
      </c>
    </row>
    <row r="1423" spans="2:27" ht="18" customHeight="1">
      <c r="B1423" s="179"/>
      <c r="C1423" s="80"/>
      <c r="D1423" s="57"/>
      <c r="E1423" s="57"/>
      <c r="F1423" s="57"/>
      <c r="G1423" s="80"/>
      <c r="H1423" s="57"/>
      <c r="I1423" s="508"/>
      <c r="J1423" s="182"/>
      <c r="K1423" s="183">
        <f t="shared" si="415"/>
        <v>0</v>
      </c>
      <c r="L1423" s="184">
        <f t="shared" si="416"/>
        <v>0</v>
      </c>
      <c r="M1423" s="184">
        <f t="shared" si="417"/>
        <v>0</v>
      </c>
      <c r="N1423" s="184">
        <f t="shared" si="418"/>
        <v>0</v>
      </c>
      <c r="O1423" s="184">
        <f t="shared" si="419"/>
        <v>0</v>
      </c>
      <c r="P1423" s="185">
        <f t="shared" si="411"/>
        <v>0</v>
      </c>
      <c r="Q1423" s="184">
        <f t="shared" si="412"/>
        <v>0</v>
      </c>
      <c r="R1423" s="184">
        <f t="shared" si="413"/>
        <v>0</v>
      </c>
      <c r="S1423" s="184">
        <f t="shared" si="414"/>
        <v>0</v>
      </c>
      <c r="T1423" s="444" t="str">
        <f t="shared" si="420"/>
        <v/>
      </c>
      <c r="U1423" s="440">
        <v>1</v>
      </c>
      <c r="V1423" s="440">
        <v>1</v>
      </c>
      <c r="W1423" s="440">
        <v>1</v>
      </c>
      <c r="X1423" s="440">
        <v>1</v>
      </c>
      <c r="Y1423" s="179"/>
      <c r="Z1423" s="186">
        <f t="shared" si="388"/>
        <v>0</v>
      </c>
      <c r="AA1423" s="187">
        <f t="shared" si="389"/>
        <v>0</v>
      </c>
    </row>
    <row r="1424" spans="2:27" ht="18" customHeight="1">
      <c r="B1424" s="179"/>
      <c r="C1424" s="80"/>
      <c r="D1424" s="57"/>
      <c r="E1424" s="57"/>
      <c r="F1424" s="57"/>
      <c r="G1424" s="80"/>
      <c r="H1424" s="57"/>
      <c r="I1424" s="508"/>
      <c r="J1424" s="182"/>
      <c r="K1424" s="183">
        <f t="shared" si="415"/>
        <v>0</v>
      </c>
      <c r="L1424" s="184">
        <f t="shared" si="416"/>
        <v>0</v>
      </c>
      <c r="M1424" s="184">
        <f t="shared" si="417"/>
        <v>0</v>
      </c>
      <c r="N1424" s="184">
        <f t="shared" si="418"/>
        <v>0</v>
      </c>
      <c r="O1424" s="184">
        <f t="shared" si="419"/>
        <v>0</v>
      </c>
      <c r="P1424" s="185">
        <f t="shared" si="411"/>
        <v>0</v>
      </c>
      <c r="Q1424" s="184">
        <f t="shared" si="412"/>
        <v>0</v>
      </c>
      <c r="R1424" s="184">
        <f t="shared" si="413"/>
        <v>0</v>
      </c>
      <c r="S1424" s="184">
        <f t="shared" si="414"/>
        <v>0</v>
      </c>
      <c r="T1424" s="444" t="str">
        <f t="shared" si="420"/>
        <v/>
      </c>
      <c r="U1424" s="440">
        <v>1</v>
      </c>
      <c r="V1424" s="440">
        <v>1</v>
      </c>
      <c r="W1424" s="440">
        <v>1</v>
      </c>
      <c r="X1424" s="440">
        <v>1</v>
      </c>
      <c r="Y1424" s="179"/>
      <c r="Z1424" s="186">
        <f t="shared" si="388"/>
        <v>0</v>
      </c>
      <c r="AA1424" s="187">
        <f t="shared" si="389"/>
        <v>0</v>
      </c>
    </row>
    <row r="1425" spans="2:27" ht="18" customHeight="1">
      <c r="B1425" s="179"/>
      <c r="C1425" s="80"/>
      <c r="D1425" s="57"/>
      <c r="E1425" s="57"/>
      <c r="F1425" s="57"/>
      <c r="G1425" s="80"/>
      <c r="H1425" s="57"/>
      <c r="I1425" s="508"/>
      <c r="J1425" s="182"/>
      <c r="K1425" s="183">
        <f t="shared" si="415"/>
        <v>0</v>
      </c>
      <c r="L1425" s="184">
        <f t="shared" si="416"/>
        <v>0</v>
      </c>
      <c r="M1425" s="184">
        <f t="shared" si="417"/>
        <v>0</v>
      </c>
      <c r="N1425" s="184">
        <f t="shared" si="418"/>
        <v>0</v>
      </c>
      <c r="O1425" s="184">
        <f t="shared" si="419"/>
        <v>0</v>
      </c>
      <c r="P1425" s="185">
        <f t="shared" si="411"/>
        <v>0</v>
      </c>
      <c r="Q1425" s="184">
        <f t="shared" si="412"/>
        <v>0</v>
      </c>
      <c r="R1425" s="184">
        <f t="shared" si="413"/>
        <v>0</v>
      </c>
      <c r="S1425" s="184">
        <f t="shared" si="414"/>
        <v>0</v>
      </c>
      <c r="T1425" s="444" t="str">
        <f t="shared" si="420"/>
        <v/>
      </c>
      <c r="U1425" s="440">
        <v>1</v>
      </c>
      <c r="V1425" s="440">
        <v>1</v>
      </c>
      <c r="W1425" s="440">
        <v>1</v>
      </c>
      <c r="X1425" s="440">
        <v>1</v>
      </c>
      <c r="Y1425" s="179"/>
      <c r="Z1425" s="186">
        <f t="shared" si="388"/>
        <v>0</v>
      </c>
      <c r="AA1425" s="187">
        <f t="shared" si="389"/>
        <v>0</v>
      </c>
    </row>
    <row r="1426" spans="2:27" ht="18" customHeight="1">
      <c r="B1426" s="179"/>
      <c r="C1426" s="80"/>
      <c r="D1426" s="57"/>
      <c r="E1426" s="57"/>
      <c r="F1426" s="57"/>
      <c r="G1426" s="80"/>
      <c r="H1426" s="57"/>
      <c r="I1426" s="508"/>
      <c r="J1426" s="182"/>
      <c r="K1426" s="183">
        <f t="shared" si="415"/>
        <v>0</v>
      </c>
      <c r="L1426" s="184">
        <f t="shared" si="416"/>
        <v>0</v>
      </c>
      <c r="M1426" s="184">
        <f t="shared" si="417"/>
        <v>0</v>
      </c>
      <c r="N1426" s="184">
        <f t="shared" si="418"/>
        <v>0</v>
      </c>
      <c r="O1426" s="184">
        <f t="shared" si="419"/>
        <v>0</v>
      </c>
      <c r="P1426" s="185">
        <f t="shared" si="411"/>
        <v>0</v>
      </c>
      <c r="Q1426" s="184">
        <f t="shared" si="412"/>
        <v>0</v>
      </c>
      <c r="R1426" s="184">
        <f t="shared" si="413"/>
        <v>0</v>
      </c>
      <c r="S1426" s="184">
        <f t="shared" si="414"/>
        <v>0</v>
      </c>
      <c r="T1426" s="444" t="str">
        <f t="shared" si="420"/>
        <v/>
      </c>
      <c r="U1426" s="440">
        <v>1</v>
      </c>
      <c r="V1426" s="440">
        <v>1</v>
      </c>
      <c r="W1426" s="440">
        <v>1</v>
      </c>
      <c r="X1426" s="440">
        <v>1</v>
      </c>
      <c r="Y1426" s="179"/>
      <c r="Z1426" s="186">
        <f t="shared" si="388"/>
        <v>0</v>
      </c>
      <c r="AA1426" s="187">
        <f t="shared" si="389"/>
        <v>0</v>
      </c>
    </row>
    <row r="1427" spans="2:27" ht="18" customHeight="1">
      <c r="B1427" s="179"/>
      <c r="C1427" s="80"/>
      <c r="D1427" s="57"/>
      <c r="E1427" s="57"/>
      <c r="F1427" s="57"/>
      <c r="G1427" s="80"/>
      <c r="H1427" s="57"/>
      <c r="I1427" s="508"/>
      <c r="J1427" s="182"/>
      <c r="K1427" s="183">
        <f t="shared" si="415"/>
        <v>0</v>
      </c>
      <c r="L1427" s="184">
        <f t="shared" si="416"/>
        <v>0</v>
      </c>
      <c r="M1427" s="184">
        <f t="shared" si="417"/>
        <v>0</v>
      </c>
      <c r="N1427" s="184">
        <f t="shared" si="418"/>
        <v>0</v>
      </c>
      <c r="O1427" s="184">
        <f t="shared" si="419"/>
        <v>0</v>
      </c>
      <c r="P1427" s="185">
        <f t="shared" si="411"/>
        <v>0</v>
      </c>
      <c r="Q1427" s="184">
        <f t="shared" si="412"/>
        <v>0</v>
      </c>
      <c r="R1427" s="184">
        <f t="shared" si="413"/>
        <v>0</v>
      </c>
      <c r="S1427" s="184">
        <f t="shared" si="414"/>
        <v>0</v>
      </c>
      <c r="T1427" s="444" t="str">
        <f t="shared" si="420"/>
        <v/>
      </c>
      <c r="U1427" s="440">
        <v>1</v>
      </c>
      <c r="V1427" s="440">
        <v>1</v>
      </c>
      <c r="W1427" s="440">
        <v>1</v>
      </c>
      <c r="X1427" s="440">
        <v>1</v>
      </c>
      <c r="Y1427" s="179"/>
      <c r="Z1427" s="186">
        <f t="shared" si="388"/>
        <v>0</v>
      </c>
      <c r="AA1427" s="187">
        <f t="shared" si="389"/>
        <v>0</v>
      </c>
    </row>
    <row r="1428" spans="2:27" ht="18" customHeight="1">
      <c r="B1428" s="179"/>
      <c r="C1428" s="80"/>
      <c r="D1428" s="57"/>
      <c r="E1428" s="57"/>
      <c r="F1428" s="57"/>
      <c r="G1428" s="80"/>
      <c r="H1428" s="57"/>
      <c r="I1428" s="508"/>
      <c r="J1428" s="182"/>
      <c r="K1428" s="183">
        <f t="shared" si="415"/>
        <v>0</v>
      </c>
      <c r="L1428" s="184">
        <f t="shared" si="416"/>
        <v>0</v>
      </c>
      <c r="M1428" s="184">
        <f t="shared" si="417"/>
        <v>0</v>
      </c>
      <c r="N1428" s="184">
        <f t="shared" si="418"/>
        <v>0</v>
      </c>
      <c r="O1428" s="184">
        <f t="shared" si="419"/>
        <v>0</v>
      </c>
      <c r="P1428" s="185">
        <f t="shared" si="411"/>
        <v>0</v>
      </c>
      <c r="Q1428" s="184">
        <f t="shared" si="412"/>
        <v>0</v>
      </c>
      <c r="R1428" s="184">
        <f t="shared" si="413"/>
        <v>0</v>
      </c>
      <c r="S1428" s="184">
        <f t="shared" si="414"/>
        <v>0</v>
      </c>
      <c r="T1428" s="444" t="str">
        <f t="shared" si="420"/>
        <v/>
      </c>
      <c r="U1428" s="440">
        <v>1</v>
      </c>
      <c r="V1428" s="440">
        <v>1</v>
      </c>
      <c r="W1428" s="440">
        <v>1</v>
      </c>
      <c r="X1428" s="440">
        <v>1</v>
      </c>
      <c r="Y1428" s="179"/>
      <c r="Z1428" s="186">
        <f t="shared" si="388"/>
        <v>0</v>
      </c>
      <c r="AA1428" s="187">
        <f t="shared" si="389"/>
        <v>0</v>
      </c>
    </row>
    <row r="1429" spans="2:27" ht="18" customHeight="1">
      <c r="B1429" s="179"/>
      <c r="C1429" s="80"/>
      <c r="D1429" s="57"/>
      <c r="E1429" s="57"/>
      <c r="F1429" s="57"/>
      <c r="G1429" s="80"/>
      <c r="H1429" s="57"/>
      <c r="I1429" s="508"/>
      <c r="J1429" s="182"/>
      <c r="K1429" s="183">
        <f t="shared" si="415"/>
        <v>0</v>
      </c>
      <c r="L1429" s="184">
        <f t="shared" si="416"/>
        <v>0</v>
      </c>
      <c r="M1429" s="184">
        <f t="shared" si="417"/>
        <v>0</v>
      </c>
      <c r="N1429" s="184">
        <f t="shared" si="418"/>
        <v>0</v>
      </c>
      <c r="O1429" s="184">
        <f t="shared" si="419"/>
        <v>0</v>
      </c>
      <c r="P1429" s="185">
        <f t="shared" si="411"/>
        <v>0</v>
      </c>
      <c r="Q1429" s="184">
        <f t="shared" si="412"/>
        <v>0</v>
      </c>
      <c r="R1429" s="184">
        <f t="shared" si="413"/>
        <v>0</v>
      </c>
      <c r="S1429" s="184">
        <f t="shared" si="414"/>
        <v>0</v>
      </c>
      <c r="T1429" s="444" t="str">
        <f t="shared" si="420"/>
        <v/>
      </c>
      <c r="U1429" s="440">
        <v>1</v>
      </c>
      <c r="V1429" s="440">
        <v>1</v>
      </c>
      <c r="W1429" s="440">
        <v>1</v>
      </c>
      <c r="X1429" s="440">
        <v>1</v>
      </c>
      <c r="Y1429" s="179"/>
      <c r="Z1429" s="186">
        <f t="shared" si="388"/>
        <v>0</v>
      </c>
      <c r="AA1429" s="187">
        <f t="shared" si="389"/>
        <v>0</v>
      </c>
    </row>
    <row r="1430" spans="2:27" ht="18" customHeight="1">
      <c r="B1430" s="179"/>
      <c r="C1430" s="80"/>
      <c r="D1430" s="57"/>
      <c r="E1430" s="57"/>
      <c r="F1430" s="57"/>
      <c r="G1430" s="80"/>
      <c r="H1430" s="57"/>
      <c r="I1430" s="508"/>
      <c r="J1430" s="182"/>
      <c r="K1430" s="183">
        <f t="shared" si="415"/>
        <v>0</v>
      </c>
      <c r="L1430" s="184">
        <f t="shared" si="416"/>
        <v>0</v>
      </c>
      <c r="M1430" s="184">
        <f t="shared" si="417"/>
        <v>0</v>
      </c>
      <c r="N1430" s="184">
        <f t="shared" si="418"/>
        <v>0</v>
      </c>
      <c r="O1430" s="184">
        <f t="shared" si="419"/>
        <v>0</v>
      </c>
      <c r="P1430" s="185">
        <f t="shared" si="411"/>
        <v>0</v>
      </c>
      <c r="Q1430" s="184">
        <f t="shared" si="412"/>
        <v>0</v>
      </c>
      <c r="R1430" s="184">
        <f t="shared" si="413"/>
        <v>0</v>
      </c>
      <c r="S1430" s="184">
        <f t="shared" si="414"/>
        <v>0</v>
      </c>
      <c r="T1430" s="444" t="str">
        <f t="shared" si="420"/>
        <v/>
      </c>
      <c r="U1430" s="440">
        <v>1</v>
      </c>
      <c r="V1430" s="440">
        <v>1</v>
      </c>
      <c r="W1430" s="440">
        <v>1</v>
      </c>
      <c r="X1430" s="440">
        <v>1</v>
      </c>
      <c r="Y1430" s="179"/>
      <c r="Z1430" s="186">
        <f t="shared" si="388"/>
        <v>0</v>
      </c>
      <c r="AA1430" s="187">
        <f t="shared" si="389"/>
        <v>0</v>
      </c>
    </row>
    <row r="1431" spans="2:27" ht="18" customHeight="1">
      <c r="B1431" s="179"/>
      <c r="C1431" s="80"/>
      <c r="D1431" s="57"/>
      <c r="E1431" s="57"/>
      <c r="F1431" s="57"/>
      <c r="G1431" s="80"/>
      <c r="H1431" s="57"/>
      <c r="I1431" s="508"/>
      <c r="J1431" s="182"/>
      <c r="K1431" s="183">
        <f t="shared" si="415"/>
        <v>0</v>
      </c>
      <c r="L1431" s="184">
        <f t="shared" si="416"/>
        <v>0</v>
      </c>
      <c r="M1431" s="184">
        <f t="shared" si="417"/>
        <v>0</v>
      </c>
      <c r="N1431" s="184">
        <f t="shared" si="418"/>
        <v>0</v>
      </c>
      <c r="O1431" s="184">
        <f t="shared" si="419"/>
        <v>0</v>
      </c>
      <c r="P1431" s="185">
        <f t="shared" si="411"/>
        <v>0</v>
      </c>
      <c r="Q1431" s="184">
        <f t="shared" si="412"/>
        <v>0</v>
      </c>
      <c r="R1431" s="184">
        <f t="shared" si="413"/>
        <v>0</v>
      </c>
      <c r="S1431" s="184">
        <f t="shared" si="414"/>
        <v>0</v>
      </c>
      <c r="T1431" s="444" t="str">
        <f t="shared" si="420"/>
        <v/>
      </c>
      <c r="U1431" s="440">
        <v>1</v>
      </c>
      <c r="V1431" s="440">
        <v>1</v>
      </c>
      <c r="W1431" s="440">
        <v>1</v>
      </c>
      <c r="X1431" s="440">
        <v>1</v>
      </c>
      <c r="Y1431" s="179"/>
      <c r="Z1431" s="186">
        <f t="shared" si="388"/>
        <v>0</v>
      </c>
      <c r="AA1431" s="187">
        <f t="shared" si="389"/>
        <v>0</v>
      </c>
    </row>
    <row r="1432" spans="2:27" ht="18" customHeight="1">
      <c r="B1432" s="179"/>
      <c r="C1432" s="80"/>
      <c r="D1432" s="57"/>
      <c r="E1432" s="57"/>
      <c r="F1432" s="57"/>
      <c r="G1432" s="80"/>
      <c r="H1432" s="57"/>
      <c r="I1432" s="508"/>
      <c r="J1432" s="182"/>
      <c r="K1432" s="183">
        <f t="shared" si="415"/>
        <v>0</v>
      </c>
      <c r="L1432" s="184">
        <f t="shared" si="416"/>
        <v>0</v>
      </c>
      <c r="M1432" s="184">
        <f t="shared" si="417"/>
        <v>0</v>
      </c>
      <c r="N1432" s="184">
        <f t="shared" si="418"/>
        <v>0</v>
      </c>
      <c r="O1432" s="184">
        <f t="shared" si="419"/>
        <v>0</v>
      </c>
      <c r="P1432" s="185">
        <f t="shared" si="411"/>
        <v>0</v>
      </c>
      <c r="Q1432" s="184">
        <f t="shared" si="412"/>
        <v>0</v>
      </c>
      <c r="R1432" s="184">
        <f t="shared" si="413"/>
        <v>0</v>
      </c>
      <c r="S1432" s="184">
        <f t="shared" si="414"/>
        <v>0</v>
      </c>
      <c r="T1432" s="444" t="str">
        <f t="shared" si="420"/>
        <v/>
      </c>
      <c r="U1432" s="440">
        <v>1</v>
      </c>
      <c r="V1432" s="440">
        <v>1</v>
      </c>
      <c r="W1432" s="440">
        <v>1</v>
      </c>
      <c r="X1432" s="440">
        <v>1</v>
      </c>
      <c r="Y1432" s="179"/>
      <c r="Z1432" s="186">
        <f t="shared" si="388"/>
        <v>0</v>
      </c>
      <c r="AA1432" s="187">
        <f t="shared" si="389"/>
        <v>0</v>
      </c>
    </row>
    <row r="1433" spans="2:27" ht="18" customHeight="1">
      <c r="B1433" s="179"/>
      <c r="C1433" s="80"/>
      <c r="D1433" s="57"/>
      <c r="E1433" s="57"/>
      <c r="F1433" s="57"/>
      <c r="G1433" s="80"/>
      <c r="H1433" s="57"/>
      <c r="I1433" s="508"/>
      <c r="J1433" s="182"/>
      <c r="K1433" s="183">
        <f t="shared" si="415"/>
        <v>0</v>
      </c>
      <c r="L1433" s="184">
        <f t="shared" si="416"/>
        <v>0</v>
      </c>
      <c r="M1433" s="184">
        <f t="shared" si="417"/>
        <v>0</v>
      </c>
      <c r="N1433" s="184">
        <f t="shared" si="418"/>
        <v>0</v>
      </c>
      <c r="O1433" s="184">
        <f t="shared" si="419"/>
        <v>0</v>
      </c>
      <c r="P1433" s="185">
        <f t="shared" si="411"/>
        <v>0</v>
      </c>
      <c r="Q1433" s="184">
        <f t="shared" si="412"/>
        <v>0</v>
      </c>
      <c r="R1433" s="184">
        <f t="shared" si="413"/>
        <v>0</v>
      </c>
      <c r="S1433" s="184">
        <f t="shared" si="414"/>
        <v>0</v>
      </c>
      <c r="T1433" s="444" t="str">
        <f t="shared" si="420"/>
        <v/>
      </c>
      <c r="U1433" s="440">
        <v>1</v>
      </c>
      <c r="V1433" s="440">
        <v>1</v>
      </c>
      <c r="W1433" s="440">
        <v>1</v>
      </c>
      <c r="X1433" s="440">
        <v>1</v>
      </c>
      <c r="Y1433" s="179"/>
      <c r="Z1433" s="186">
        <f t="shared" si="388"/>
        <v>0</v>
      </c>
      <c r="AA1433" s="187">
        <f t="shared" si="389"/>
        <v>0</v>
      </c>
    </row>
    <row r="1434" spans="2:27" ht="18" customHeight="1">
      <c r="B1434" s="179"/>
      <c r="C1434" s="80"/>
      <c r="D1434" s="57"/>
      <c r="E1434" s="57"/>
      <c r="F1434" s="57"/>
      <c r="G1434" s="80"/>
      <c r="H1434" s="57"/>
      <c r="I1434" s="508"/>
      <c r="J1434" s="182"/>
      <c r="K1434" s="183">
        <f t="shared" si="415"/>
        <v>0</v>
      </c>
      <c r="L1434" s="184">
        <f t="shared" si="416"/>
        <v>0</v>
      </c>
      <c r="M1434" s="184">
        <f t="shared" si="417"/>
        <v>0</v>
      </c>
      <c r="N1434" s="184">
        <f t="shared" si="418"/>
        <v>0</v>
      </c>
      <c r="O1434" s="184">
        <f t="shared" si="419"/>
        <v>0</v>
      </c>
      <c r="P1434" s="185">
        <f t="shared" si="411"/>
        <v>0</v>
      </c>
      <c r="Q1434" s="184">
        <f t="shared" si="412"/>
        <v>0</v>
      </c>
      <c r="R1434" s="184">
        <f t="shared" si="413"/>
        <v>0</v>
      </c>
      <c r="S1434" s="184">
        <f t="shared" si="414"/>
        <v>0</v>
      </c>
      <c r="T1434" s="444" t="str">
        <f t="shared" si="420"/>
        <v/>
      </c>
      <c r="U1434" s="440">
        <v>1</v>
      </c>
      <c r="V1434" s="440">
        <v>1</v>
      </c>
      <c r="W1434" s="440">
        <v>1</v>
      </c>
      <c r="X1434" s="440">
        <v>1</v>
      </c>
      <c r="Y1434" s="179"/>
      <c r="Z1434" s="186">
        <f t="shared" si="388"/>
        <v>0</v>
      </c>
      <c r="AA1434" s="187">
        <f t="shared" si="389"/>
        <v>0</v>
      </c>
    </row>
    <row r="1435" spans="2:27" ht="18" customHeight="1">
      <c r="B1435" s="179"/>
      <c r="C1435" s="80"/>
      <c r="D1435" s="57"/>
      <c r="E1435" s="57"/>
      <c r="F1435" s="57"/>
      <c r="G1435" s="80"/>
      <c r="H1435" s="57"/>
      <c r="I1435" s="508"/>
      <c r="J1435" s="182"/>
      <c r="K1435" s="183">
        <f t="shared" si="415"/>
        <v>0</v>
      </c>
      <c r="L1435" s="184">
        <f t="shared" si="416"/>
        <v>0</v>
      </c>
      <c r="M1435" s="184">
        <f t="shared" si="417"/>
        <v>0</v>
      </c>
      <c r="N1435" s="184">
        <f t="shared" si="418"/>
        <v>0</v>
      </c>
      <c r="O1435" s="184">
        <f t="shared" si="419"/>
        <v>0</v>
      </c>
      <c r="P1435" s="185">
        <f t="shared" si="411"/>
        <v>0</v>
      </c>
      <c r="Q1435" s="184">
        <f t="shared" si="412"/>
        <v>0</v>
      </c>
      <c r="R1435" s="184">
        <f t="shared" si="413"/>
        <v>0</v>
      </c>
      <c r="S1435" s="184">
        <f t="shared" si="414"/>
        <v>0</v>
      </c>
      <c r="T1435" s="444" t="str">
        <f t="shared" si="420"/>
        <v/>
      </c>
      <c r="U1435" s="440">
        <v>1</v>
      </c>
      <c r="V1435" s="440">
        <v>1</v>
      </c>
      <c r="W1435" s="440">
        <v>1</v>
      </c>
      <c r="X1435" s="440">
        <v>1</v>
      </c>
      <c r="Y1435" s="179"/>
      <c r="Z1435" s="186">
        <f t="shared" si="388"/>
        <v>0</v>
      </c>
      <c r="AA1435" s="187">
        <f t="shared" si="389"/>
        <v>0</v>
      </c>
    </row>
    <row r="1436" spans="2:27" ht="18" customHeight="1">
      <c r="B1436" s="179"/>
      <c r="C1436" s="80"/>
      <c r="D1436" s="57"/>
      <c r="E1436" s="57"/>
      <c r="F1436" s="57"/>
      <c r="G1436" s="80"/>
      <c r="H1436" s="57"/>
      <c r="I1436" s="508"/>
      <c r="J1436" s="182"/>
      <c r="K1436" s="183">
        <f t="shared" si="415"/>
        <v>0</v>
      </c>
      <c r="L1436" s="184">
        <f t="shared" si="416"/>
        <v>0</v>
      </c>
      <c r="M1436" s="184">
        <f t="shared" si="417"/>
        <v>0</v>
      </c>
      <c r="N1436" s="184">
        <f t="shared" si="418"/>
        <v>0</v>
      </c>
      <c r="O1436" s="184">
        <f t="shared" si="419"/>
        <v>0</v>
      </c>
      <c r="P1436" s="185">
        <f t="shared" si="411"/>
        <v>0</v>
      </c>
      <c r="Q1436" s="184">
        <f t="shared" si="412"/>
        <v>0</v>
      </c>
      <c r="R1436" s="184">
        <f t="shared" si="413"/>
        <v>0</v>
      </c>
      <c r="S1436" s="184">
        <f t="shared" si="414"/>
        <v>0</v>
      </c>
      <c r="T1436" s="444" t="str">
        <f t="shared" si="420"/>
        <v/>
      </c>
      <c r="U1436" s="440">
        <v>1</v>
      </c>
      <c r="V1436" s="440">
        <v>1</v>
      </c>
      <c r="W1436" s="440">
        <v>1</v>
      </c>
      <c r="X1436" s="440">
        <v>1</v>
      </c>
      <c r="Y1436" s="179"/>
      <c r="Z1436" s="186">
        <f t="shared" si="388"/>
        <v>0</v>
      </c>
      <c r="AA1436" s="187">
        <f t="shared" si="389"/>
        <v>0</v>
      </c>
    </row>
    <row r="1437" spans="2:27" ht="18" customHeight="1">
      <c r="B1437" s="179"/>
      <c r="C1437" s="80"/>
      <c r="D1437" s="57"/>
      <c r="E1437" s="57"/>
      <c r="F1437" s="57"/>
      <c r="G1437" s="80"/>
      <c r="H1437" s="57"/>
      <c r="I1437" s="508"/>
      <c r="J1437" s="182"/>
      <c r="K1437" s="183">
        <f t="shared" si="415"/>
        <v>0</v>
      </c>
      <c r="L1437" s="184">
        <f t="shared" si="416"/>
        <v>0</v>
      </c>
      <c r="M1437" s="184">
        <f t="shared" si="417"/>
        <v>0</v>
      </c>
      <c r="N1437" s="184">
        <f t="shared" si="418"/>
        <v>0</v>
      </c>
      <c r="O1437" s="184">
        <f t="shared" si="419"/>
        <v>0</v>
      </c>
      <c r="P1437" s="185">
        <f t="shared" si="411"/>
        <v>0</v>
      </c>
      <c r="Q1437" s="184">
        <f t="shared" si="412"/>
        <v>0</v>
      </c>
      <c r="R1437" s="184">
        <f t="shared" si="413"/>
        <v>0</v>
      </c>
      <c r="S1437" s="184">
        <f t="shared" si="414"/>
        <v>0</v>
      </c>
      <c r="T1437" s="444" t="str">
        <f t="shared" si="420"/>
        <v/>
      </c>
      <c r="U1437" s="440">
        <v>1</v>
      </c>
      <c r="V1437" s="440">
        <v>1</v>
      </c>
      <c r="W1437" s="440">
        <v>1</v>
      </c>
      <c r="X1437" s="440">
        <v>1</v>
      </c>
      <c r="Y1437" s="179"/>
      <c r="Z1437" s="186">
        <f t="shared" si="388"/>
        <v>0</v>
      </c>
      <c r="AA1437" s="187">
        <f t="shared" si="389"/>
        <v>0</v>
      </c>
    </row>
    <row r="1438" spans="2:27" ht="18" customHeight="1">
      <c r="B1438" s="179"/>
      <c r="C1438" s="80"/>
      <c r="D1438" s="57"/>
      <c r="E1438" s="57"/>
      <c r="F1438" s="57"/>
      <c r="G1438" s="80"/>
      <c r="H1438" s="57"/>
      <c r="I1438" s="508"/>
      <c r="J1438" s="182"/>
      <c r="K1438" s="183">
        <f t="shared" si="415"/>
        <v>0</v>
      </c>
      <c r="L1438" s="184">
        <f t="shared" si="416"/>
        <v>0</v>
      </c>
      <c r="M1438" s="184">
        <f t="shared" si="417"/>
        <v>0</v>
      </c>
      <c r="N1438" s="184">
        <f t="shared" si="418"/>
        <v>0</v>
      </c>
      <c r="O1438" s="184">
        <f t="shared" si="419"/>
        <v>0</v>
      </c>
      <c r="P1438" s="185">
        <f t="shared" si="411"/>
        <v>0</v>
      </c>
      <c r="Q1438" s="184">
        <f t="shared" si="412"/>
        <v>0</v>
      </c>
      <c r="R1438" s="184">
        <f t="shared" si="413"/>
        <v>0</v>
      </c>
      <c r="S1438" s="184">
        <f t="shared" si="414"/>
        <v>0</v>
      </c>
      <c r="T1438" s="444" t="str">
        <f t="shared" si="420"/>
        <v/>
      </c>
      <c r="U1438" s="440">
        <v>1</v>
      </c>
      <c r="V1438" s="440">
        <v>1</v>
      </c>
      <c r="W1438" s="440">
        <v>1</v>
      </c>
      <c r="X1438" s="440">
        <v>1</v>
      </c>
      <c r="Y1438" s="179"/>
      <c r="Z1438" s="186">
        <f t="shared" si="388"/>
        <v>0</v>
      </c>
      <c r="AA1438" s="187">
        <f t="shared" si="389"/>
        <v>0</v>
      </c>
    </row>
    <row r="1439" spans="2:27" ht="18" customHeight="1">
      <c r="B1439" s="179"/>
      <c r="C1439" s="80"/>
      <c r="D1439" s="57"/>
      <c r="E1439" s="57"/>
      <c r="F1439" s="57"/>
      <c r="G1439" s="80"/>
      <c r="H1439" s="57"/>
      <c r="I1439" s="508"/>
      <c r="J1439" s="182"/>
      <c r="K1439" s="183">
        <f t="shared" si="415"/>
        <v>0</v>
      </c>
      <c r="L1439" s="184">
        <f t="shared" si="416"/>
        <v>0</v>
      </c>
      <c r="M1439" s="184">
        <f t="shared" si="417"/>
        <v>0</v>
      </c>
      <c r="N1439" s="184">
        <f t="shared" si="418"/>
        <v>0</v>
      </c>
      <c r="O1439" s="184">
        <f t="shared" si="419"/>
        <v>0</v>
      </c>
      <c r="P1439" s="185">
        <f t="shared" si="411"/>
        <v>0</v>
      </c>
      <c r="Q1439" s="184">
        <f t="shared" si="412"/>
        <v>0</v>
      </c>
      <c r="R1439" s="184">
        <f t="shared" si="413"/>
        <v>0</v>
      </c>
      <c r="S1439" s="184">
        <f t="shared" si="414"/>
        <v>0</v>
      </c>
      <c r="T1439" s="444" t="str">
        <f t="shared" si="420"/>
        <v/>
      </c>
      <c r="U1439" s="440">
        <v>1</v>
      </c>
      <c r="V1439" s="440">
        <v>1</v>
      </c>
      <c r="W1439" s="440">
        <v>1</v>
      </c>
      <c r="X1439" s="440">
        <v>1</v>
      </c>
      <c r="Y1439" s="179"/>
      <c r="Z1439" s="186">
        <f t="shared" si="388"/>
        <v>0</v>
      </c>
      <c r="AA1439" s="187">
        <f t="shared" si="389"/>
        <v>0</v>
      </c>
    </row>
    <row r="1440" spans="2:27" ht="18" customHeight="1">
      <c r="B1440" s="179"/>
      <c r="C1440" s="80"/>
      <c r="D1440" s="57"/>
      <c r="E1440" s="57"/>
      <c r="F1440" s="57"/>
      <c r="G1440" s="80"/>
      <c r="H1440" s="57"/>
      <c r="I1440" s="508"/>
      <c r="J1440" s="182"/>
      <c r="K1440" s="183">
        <f t="shared" si="415"/>
        <v>0</v>
      </c>
      <c r="L1440" s="184">
        <f t="shared" si="416"/>
        <v>0</v>
      </c>
      <c r="M1440" s="184">
        <f t="shared" si="417"/>
        <v>0</v>
      </c>
      <c r="N1440" s="184">
        <f t="shared" si="418"/>
        <v>0</v>
      </c>
      <c r="O1440" s="184">
        <f t="shared" si="419"/>
        <v>0</v>
      </c>
      <c r="P1440" s="185">
        <f t="shared" si="411"/>
        <v>0</v>
      </c>
      <c r="Q1440" s="184">
        <f t="shared" si="412"/>
        <v>0</v>
      </c>
      <c r="R1440" s="184">
        <f t="shared" si="413"/>
        <v>0</v>
      </c>
      <c r="S1440" s="184">
        <f t="shared" si="414"/>
        <v>0</v>
      </c>
      <c r="T1440" s="444" t="str">
        <f t="shared" si="420"/>
        <v/>
      </c>
      <c r="U1440" s="440">
        <v>1</v>
      </c>
      <c r="V1440" s="440">
        <v>1</v>
      </c>
      <c r="W1440" s="440">
        <v>1</v>
      </c>
      <c r="X1440" s="440">
        <v>1</v>
      </c>
      <c r="Y1440" s="179"/>
      <c r="Z1440" s="186">
        <f t="shared" si="388"/>
        <v>0</v>
      </c>
      <c r="AA1440" s="187">
        <f t="shared" si="389"/>
        <v>0</v>
      </c>
    </row>
    <row r="1441" spans="2:27" ht="18" customHeight="1">
      <c r="B1441" s="179"/>
      <c r="C1441" s="80"/>
      <c r="D1441" s="57"/>
      <c r="E1441" s="57"/>
      <c r="F1441" s="57"/>
      <c r="G1441" s="80"/>
      <c r="H1441" s="57"/>
      <c r="I1441" s="508"/>
      <c r="J1441" s="182"/>
      <c r="K1441" s="183">
        <f t="shared" si="415"/>
        <v>0</v>
      </c>
      <c r="L1441" s="184">
        <f t="shared" si="416"/>
        <v>0</v>
      </c>
      <c r="M1441" s="184">
        <f t="shared" si="417"/>
        <v>0</v>
      </c>
      <c r="N1441" s="184">
        <f t="shared" si="418"/>
        <v>0</v>
      </c>
      <c r="O1441" s="184">
        <f t="shared" si="419"/>
        <v>0</v>
      </c>
      <c r="P1441" s="185">
        <f t="shared" si="411"/>
        <v>0</v>
      </c>
      <c r="Q1441" s="184">
        <f t="shared" si="412"/>
        <v>0</v>
      </c>
      <c r="R1441" s="184">
        <f t="shared" si="413"/>
        <v>0</v>
      </c>
      <c r="S1441" s="184">
        <f t="shared" si="414"/>
        <v>0</v>
      </c>
      <c r="T1441" s="444" t="str">
        <f t="shared" si="420"/>
        <v/>
      </c>
      <c r="U1441" s="440">
        <v>1</v>
      </c>
      <c r="V1441" s="440">
        <v>1</v>
      </c>
      <c r="W1441" s="440">
        <v>1</v>
      </c>
      <c r="X1441" s="440">
        <v>1</v>
      </c>
      <c r="Y1441" s="179"/>
      <c r="Z1441" s="186">
        <f t="shared" si="388"/>
        <v>0</v>
      </c>
      <c r="AA1441" s="187">
        <f t="shared" si="389"/>
        <v>0</v>
      </c>
    </row>
    <row r="1442" spans="2:27" ht="18" customHeight="1">
      <c r="B1442" s="179"/>
      <c r="C1442" s="80"/>
      <c r="D1442" s="57"/>
      <c r="E1442" s="57"/>
      <c r="F1442" s="57"/>
      <c r="G1442" s="80"/>
      <c r="H1442" s="57"/>
      <c r="I1442" s="508"/>
      <c r="J1442" s="182"/>
      <c r="K1442" s="183">
        <f t="shared" si="415"/>
        <v>0</v>
      </c>
      <c r="L1442" s="184">
        <f t="shared" si="416"/>
        <v>0</v>
      </c>
      <c r="M1442" s="184">
        <f t="shared" si="417"/>
        <v>0</v>
      </c>
      <c r="N1442" s="184">
        <f t="shared" si="418"/>
        <v>0</v>
      </c>
      <c r="O1442" s="184">
        <f t="shared" si="419"/>
        <v>0</v>
      </c>
      <c r="P1442" s="185">
        <f t="shared" si="411"/>
        <v>0</v>
      </c>
      <c r="Q1442" s="184">
        <f t="shared" si="412"/>
        <v>0</v>
      </c>
      <c r="R1442" s="184">
        <f t="shared" si="413"/>
        <v>0</v>
      </c>
      <c r="S1442" s="184">
        <f t="shared" si="414"/>
        <v>0</v>
      </c>
      <c r="T1442" s="444" t="str">
        <f t="shared" si="420"/>
        <v/>
      </c>
      <c r="U1442" s="440">
        <v>1</v>
      </c>
      <c r="V1442" s="440">
        <v>1</v>
      </c>
      <c r="W1442" s="440">
        <v>1</v>
      </c>
      <c r="X1442" s="440">
        <v>1</v>
      </c>
      <c r="Y1442" s="179"/>
      <c r="Z1442" s="186">
        <f t="shared" si="388"/>
        <v>0</v>
      </c>
      <c r="AA1442" s="187">
        <f t="shared" si="389"/>
        <v>0</v>
      </c>
    </row>
    <row r="1443" spans="2:27" ht="18" customHeight="1">
      <c r="B1443" s="179"/>
      <c r="C1443" s="80"/>
      <c r="D1443" s="57"/>
      <c r="E1443" s="57"/>
      <c r="F1443" s="57"/>
      <c r="G1443" s="80"/>
      <c r="H1443" s="57"/>
      <c r="I1443" s="508"/>
      <c r="J1443" s="182"/>
      <c r="K1443" s="183">
        <f t="shared" si="415"/>
        <v>0</v>
      </c>
      <c r="L1443" s="184">
        <f t="shared" si="416"/>
        <v>0</v>
      </c>
      <c r="M1443" s="184">
        <f t="shared" si="417"/>
        <v>0</v>
      </c>
      <c r="N1443" s="184">
        <f t="shared" si="418"/>
        <v>0</v>
      </c>
      <c r="O1443" s="184">
        <f t="shared" si="419"/>
        <v>0</v>
      </c>
      <c r="P1443" s="185">
        <f t="shared" si="411"/>
        <v>0</v>
      </c>
      <c r="Q1443" s="184">
        <f t="shared" si="412"/>
        <v>0</v>
      </c>
      <c r="R1443" s="184">
        <f t="shared" si="413"/>
        <v>0</v>
      </c>
      <c r="S1443" s="184">
        <f t="shared" si="414"/>
        <v>0</v>
      </c>
      <c r="T1443" s="444" t="str">
        <f t="shared" si="420"/>
        <v/>
      </c>
      <c r="U1443" s="440">
        <v>1</v>
      </c>
      <c r="V1443" s="440">
        <v>1</v>
      </c>
      <c r="W1443" s="440">
        <v>1</v>
      </c>
      <c r="X1443" s="440">
        <v>1</v>
      </c>
      <c r="Y1443" s="179"/>
      <c r="Z1443" s="186">
        <f t="shared" si="388"/>
        <v>0</v>
      </c>
      <c r="AA1443" s="187">
        <f t="shared" si="389"/>
        <v>0</v>
      </c>
    </row>
    <row r="1444" spans="2:27" ht="18" customHeight="1">
      <c r="B1444" s="179"/>
      <c r="C1444" s="80"/>
      <c r="D1444" s="57"/>
      <c r="E1444" s="57"/>
      <c r="F1444" s="57"/>
      <c r="G1444" s="80"/>
      <c r="H1444" s="57"/>
      <c r="I1444" s="508"/>
      <c r="J1444" s="182"/>
      <c r="K1444" s="183">
        <f t="shared" si="415"/>
        <v>0</v>
      </c>
      <c r="L1444" s="184">
        <f t="shared" si="416"/>
        <v>0</v>
      </c>
      <c r="M1444" s="184">
        <f t="shared" si="417"/>
        <v>0</v>
      </c>
      <c r="N1444" s="184">
        <f t="shared" si="418"/>
        <v>0</v>
      </c>
      <c r="O1444" s="184">
        <f t="shared" si="419"/>
        <v>0</v>
      </c>
      <c r="P1444" s="185">
        <f t="shared" ref="P1444:P1507" si="421">IF($J1444="",0,VLOOKUP($J1444,Kengetal,5,FALSE))</f>
        <v>0</v>
      </c>
      <c r="Q1444" s="184">
        <f t="shared" ref="Q1444:Q1507" si="422">IF($J1444="",0,VLOOKUP($J1444,Kengetal,6,FALSE))</f>
        <v>0</v>
      </c>
      <c r="R1444" s="184">
        <f t="shared" ref="R1444:R1507" si="423">IF($J1444="",0,VLOOKUP($J1444,Kengetal,7,FALSE))</f>
        <v>0</v>
      </c>
      <c r="S1444" s="184">
        <f t="shared" ref="S1444:S1507" si="424">IF($J1444="",0,VLOOKUP($J1444,Kengetal,8,FALSE))</f>
        <v>0</v>
      </c>
      <c r="T1444" s="444" t="str">
        <f t="shared" si="420"/>
        <v/>
      </c>
      <c r="U1444" s="440">
        <v>1</v>
      </c>
      <c r="V1444" s="440">
        <v>1</v>
      </c>
      <c r="W1444" s="440">
        <v>1</v>
      </c>
      <c r="X1444" s="440">
        <v>1</v>
      </c>
      <c r="Y1444" s="179"/>
      <c r="Z1444" s="186">
        <f t="shared" si="388"/>
        <v>0</v>
      </c>
      <c r="AA1444" s="187">
        <f t="shared" si="389"/>
        <v>0</v>
      </c>
    </row>
    <row r="1445" spans="2:27" ht="18" customHeight="1">
      <c r="B1445" s="179"/>
      <c r="C1445" s="80"/>
      <c r="D1445" s="57"/>
      <c r="E1445" s="57"/>
      <c r="F1445" s="57"/>
      <c r="G1445" s="80"/>
      <c r="H1445" s="57"/>
      <c r="I1445" s="508"/>
      <c r="J1445" s="182"/>
      <c r="K1445" s="183">
        <f t="shared" ref="K1445:K1508" si="425">SUM(IF(J1445="",0,VLOOKUP(J1445,Kengetal,2)))</f>
        <v>0</v>
      </c>
      <c r="L1445" s="184">
        <f t="shared" ref="L1445:L1508" si="426">P1445*I1445*U1445</f>
        <v>0</v>
      </c>
      <c r="M1445" s="184">
        <f t="shared" ref="M1445:M1508" si="427">Q1445*I1445*V1445</f>
        <v>0</v>
      </c>
      <c r="N1445" s="184">
        <f t="shared" ref="N1445:N1508" si="428">R1445*I1445*W1445</f>
        <v>0</v>
      </c>
      <c r="O1445" s="184">
        <f t="shared" ref="O1445:O1508" si="429">S1445*I1445*X1445</f>
        <v>0</v>
      </c>
      <c r="P1445" s="185">
        <f t="shared" si="421"/>
        <v>0</v>
      </c>
      <c r="Q1445" s="184">
        <f t="shared" si="422"/>
        <v>0</v>
      </c>
      <c r="R1445" s="184">
        <f t="shared" si="423"/>
        <v>0</v>
      </c>
      <c r="S1445" s="184">
        <f t="shared" si="424"/>
        <v>0</v>
      </c>
      <c r="T1445" s="444" t="str">
        <f t="shared" si="420"/>
        <v/>
      </c>
      <c r="U1445" s="440">
        <v>1</v>
      </c>
      <c r="V1445" s="440">
        <v>1</v>
      </c>
      <c r="W1445" s="440">
        <v>1</v>
      </c>
      <c r="X1445" s="440">
        <v>1</v>
      </c>
      <c r="Y1445" s="179"/>
      <c r="Z1445" s="186">
        <f t="shared" si="388"/>
        <v>0</v>
      </c>
      <c r="AA1445" s="187">
        <f t="shared" si="389"/>
        <v>0</v>
      </c>
    </row>
    <row r="1446" spans="2:27" ht="18" customHeight="1">
      <c r="B1446" s="179"/>
      <c r="C1446" s="80"/>
      <c r="D1446" s="57"/>
      <c r="E1446" s="57"/>
      <c r="F1446" s="57"/>
      <c r="G1446" s="80"/>
      <c r="H1446" s="57"/>
      <c r="I1446" s="508"/>
      <c r="J1446" s="182"/>
      <c r="K1446" s="183">
        <f t="shared" si="425"/>
        <v>0</v>
      </c>
      <c r="L1446" s="184">
        <f t="shared" si="426"/>
        <v>0</v>
      </c>
      <c r="M1446" s="184">
        <f t="shared" si="427"/>
        <v>0</v>
      </c>
      <c r="N1446" s="184">
        <f t="shared" si="428"/>
        <v>0</v>
      </c>
      <c r="O1446" s="184">
        <f t="shared" si="429"/>
        <v>0</v>
      </c>
      <c r="P1446" s="185">
        <f t="shared" si="421"/>
        <v>0</v>
      </c>
      <c r="Q1446" s="184">
        <f t="shared" si="422"/>
        <v>0</v>
      </c>
      <c r="R1446" s="184">
        <f t="shared" si="423"/>
        <v>0</v>
      </c>
      <c r="S1446" s="184">
        <f t="shared" si="424"/>
        <v>0</v>
      </c>
      <c r="T1446" s="444" t="str">
        <f t="shared" si="420"/>
        <v/>
      </c>
      <c r="U1446" s="440">
        <v>1</v>
      </c>
      <c r="V1446" s="440">
        <v>1</v>
      </c>
      <c r="W1446" s="440">
        <v>1</v>
      </c>
      <c r="X1446" s="440">
        <v>1</v>
      </c>
      <c r="Y1446" s="179"/>
      <c r="Z1446" s="186">
        <f t="shared" si="388"/>
        <v>0</v>
      </c>
      <c r="AA1446" s="187">
        <f t="shared" si="389"/>
        <v>0</v>
      </c>
    </row>
    <row r="1447" spans="2:27" ht="18" customHeight="1">
      <c r="B1447" s="179"/>
      <c r="C1447" s="80"/>
      <c r="D1447" s="57"/>
      <c r="E1447" s="57"/>
      <c r="F1447" s="57"/>
      <c r="G1447" s="80"/>
      <c r="H1447" s="57"/>
      <c r="I1447" s="508"/>
      <c r="J1447" s="182"/>
      <c r="K1447" s="183">
        <f t="shared" si="425"/>
        <v>0</v>
      </c>
      <c r="L1447" s="184">
        <f t="shared" si="426"/>
        <v>0</v>
      </c>
      <c r="M1447" s="184">
        <f t="shared" si="427"/>
        <v>0</v>
      </c>
      <c r="N1447" s="184">
        <f t="shared" si="428"/>
        <v>0</v>
      </c>
      <c r="O1447" s="184">
        <f t="shared" si="429"/>
        <v>0</v>
      </c>
      <c r="P1447" s="185">
        <f t="shared" si="421"/>
        <v>0</v>
      </c>
      <c r="Q1447" s="184">
        <f t="shared" si="422"/>
        <v>0</v>
      </c>
      <c r="R1447" s="184">
        <f t="shared" si="423"/>
        <v>0</v>
      </c>
      <c r="S1447" s="184">
        <f t="shared" si="424"/>
        <v>0</v>
      </c>
      <c r="T1447" s="444" t="str">
        <f t="shared" si="420"/>
        <v/>
      </c>
      <c r="U1447" s="440">
        <v>1</v>
      </c>
      <c r="V1447" s="440">
        <v>1</v>
      </c>
      <c r="W1447" s="440">
        <v>1</v>
      </c>
      <c r="X1447" s="440">
        <v>1</v>
      </c>
      <c r="Y1447" s="179"/>
      <c r="Z1447" s="186">
        <f t="shared" si="388"/>
        <v>0</v>
      </c>
      <c r="AA1447" s="187">
        <f t="shared" si="389"/>
        <v>0</v>
      </c>
    </row>
    <row r="1448" spans="2:27" ht="18" customHeight="1">
      <c r="B1448" s="179"/>
      <c r="C1448" s="80"/>
      <c r="D1448" s="57"/>
      <c r="E1448" s="57"/>
      <c r="F1448" s="57"/>
      <c r="G1448" s="80"/>
      <c r="H1448" s="57"/>
      <c r="I1448" s="508"/>
      <c r="J1448" s="182"/>
      <c r="K1448" s="183">
        <f t="shared" si="425"/>
        <v>0</v>
      </c>
      <c r="L1448" s="184">
        <f t="shared" si="426"/>
        <v>0</v>
      </c>
      <c r="M1448" s="184">
        <f t="shared" si="427"/>
        <v>0</v>
      </c>
      <c r="N1448" s="184">
        <f t="shared" si="428"/>
        <v>0</v>
      </c>
      <c r="O1448" s="184">
        <f t="shared" si="429"/>
        <v>0</v>
      </c>
      <c r="P1448" s="185">
        <f t="shared" si="421"/>
        <v>0</v>
      </c>
      <c r="Q1448" s="184">
        <f t="shared" si="422"/>
        <v>0</v>
      </c>
      <c r="R1448" s="184">
        <f t="shared" si="423"/>
        <v>0</v>
      </c>
      <c r="S1448" s="184">
        <f t="shared" si="424"/>
        <v>0</v>
      </c>
      <c r="T1448" s="444" t="str">
        <f t="shared" si="420"/>
        <v/>
      </c>
      <c r="U1448" s="440">
        <v>1</v>
      </c>
      <c r="V1448" s="440">
        <v>1</v>
      </c>
      <c r="W1448" s="440">
        <v>1</v>
      </c>
      <c r="X1448" s="440">
        <v>1</v>
      </c>
      <c r="Y1448" s="179"/>
      <c r="Z1448" s="186">
        <f t="shared" si="388"/>
        <v>0</v>
      </c>
      <c r="AA1448" s="187">
        <f t="shared" si="389"/>
        <v>0</v>
      </c>
    </row>
    <row r="1449" spans="2:27" ht="18" customHeight="1">
      <c r="B1449" s="179"/>
      <c r="C1449" s="80"/>
      <c r="D1449" s="57"/>
      <c r="E1449" s="57"/>
      <c r="F1449" s="57"/>
      <c r="G1449" s="80"/>
      <c r="H1449" s="57"/>
      <c r="I1449" s="508"/>
      <c r="J1449" s="182"/>
      <c r="K1449" s="183">
        <f t="shared" si="425"/>
        <v>0</v>
      </c>
      <c r="L1449" s="184">
        <f t="shared" si="426"/>
        <v>0</v>
      </c>
      <c r="M1449" s="184">
        <f t="shared" si="427"/>
        <v>0</v>
      </c>
      <c r="N1449" s="184">
        <f t="shared" si="428"/>
        <v>0</v>
      </c>
      <c r="O1449" s="184">
        <f t="shared" si="429"/>
        <v>0</v>
      </c>
      <c r="P1449" s="185">
        <f t="shared" si="421"/>
        <v>0</v>
      </c>
      <c r="Q1449" s="184">
        <f t="shared" si="422"/>
        <v>0</v>
      </c>
      <c r="R1449" s="184">
        <f t="shared" si="423"/>
        <v>0</v>
      </c>
      <c r="S1449" s="184">
        <f t="shared" si="424"/>
        <v>0</v>
      </c>
      <c r="T1449" s="444" t="str">
        <f t="shared" si="420"/>
        <v/>
      </c>
      <c r="U1449" s="440">
        <v>1</v>
      </c>
      <c r="V1449" s="440">
        <v>1</v>
      </c>
      <c r="W1449" s="440">
        <v>1</v>
      </c>
      <c r="X1449" s="440">
        <v>1</v>
      </c>
      <c r="Y1449" s="179"/>
      <c r="Z1449" s="186">
        <f t="shared" si="388"/>
        <v>0</v>
      </c>
      <c r="AA1449" s="187">
        <f t="shared" si="389"/>
        <v>0</v>
      </c>
    </row>
    <row r="1450" spans="2:27" ht="18" customHeight="1">
      <c r="B1450" s="179"/>
      <c r="C1450" s="80"/>
      <c r="D1450" s="57"/>
      <c r="E1450" s="57"/>
      <c r="F1450" s="57"/>
      <c r="G1450" s="80"/>
      <c r="H1450" s="57"/>
      <c r="I1450" s="508"/>
      <c r="J1450" s="182"/>
      <c r="K1450" s="183">
        <f t="shared" si="425"/>
        <v>0</v>
      </c>
      <c r="L1450" s="184">
        <f t="shared" si="426"/>
        <v>0</v>
      </c>
      <c r="M1450" s="184">
        <f t="shared" si="427"/>
        <v>0</v>
      </c>
      <c r="N1450" s="184">
        <f t="shared" si="428"/>
        <v>0</v>
      </c>
      <c r="O1450" s="184">
        <f t="shared" si="429"/>
        <v>0</v>
      </c>
      <c r="P1450" s="185">
        <f t="shared" si="421"/>
        <v>0</v>
      </c>
      <c r="Q1450" s="184">
        <f t="shared" si="422"/>
        <v>0</v>
      </c>
      <c r="R1450" s="184">
        <f t="shared" si="423"/>
        <v>0</v>
      </c>
      <c r="S1450" s="184">
        <f t="shared" si="424"/>
        <v>0</v>
      </c>
      <c r="T1450" s="444" t="str">
        <f t="shared" si="420"/>
        <v/>
      </c>
      <c r="U1450" s="440">
        <v>1</v>
      </c>
      <c r="V1450" s="440">
        <v>1</v>
      </c>
      <c r="W1450" s="440">
        <v>1</v>
      </c>
      <c r="X1450" s="440">
        <v>1</v>
      </c>
      <c r="Y1450" s="179"/>
      <c r="Z1450" s="186">
        <f t="shared" si="388"/>
        <v>0</v>
      </c>
      <c r="AA1450" s="187">
        <f t="shared" si="389"/>
        <v>0</v>
      </c>
    </row>
    <row r="1451" spans="2:27" ht="18" customHeight="1">
      <c r="B1451" s="179"/>
      <c r="C1451" s="80"/>
      <c r="D1451" s="57"/>
      <c r="E1451" s="57"/>
      <c r="F1451" s="57"/>
      <c r="G1451" s="80"/>
      <c r="H1451" s="57"/>
      <c r="I1451" s="508"/>
      <c r="J1451" s="182"/>
      <c r="K1451" s="183">
        <f t="shared" si="425"/>
        <v>0</v>
      </c>
      <c r="L1451" s="184">
        <f t="shared" si="426"/>
        <v>0</v>
      </c>
      <c r="M1451" s="184">
        <f t="shared" si="427"/>
        <v>0</v>
      </c>
      <c r="N1451" s="184">
        <f t="shared" si="428"/>
        <v>0</v>
      </c>
      <c r="O1451" s="184">
        <f t="shared" si="429"/>
        <v>0</v>
      </c>
      <c r="P1451" s="185">
        <f t="shared" si="421"/>
        <v>0</v>
      </c>
      <c r="Q1451" s="184">
        <f t="shared" si="422"/>
        <v>0</v>
      </c>
      <c r="R1451" s="184">
        <f t="shared" si="423"/>
        <v>0</v>
      </c>
      <c r="S1451" s="184">
        <f t="shared" si="424"/>
        <v>0</v>
      </c>
      <c r="T1451" s="444" t="str">
        <f t="shared" si="420"/>
        <v/>
      </c>
      <c r="U1451" s="440">
        <v>1</v>
      </c>
      <c r="V1451" s="440">
        <v>1</v>
      </c>
      <c r="W1451" s="440">
        <v>1</v>
      </c>
      <c r="X1451" s="440">
        <v>1</v>
      </c>
      <c r="Y1451" s="179"/>
      <c r="Z1451" s="186">
        <f t="shared" ref="Z1451:Z1619" si="430">I1451*K1451</f>
        <v>0</v>
      </c>
      <c r="AA1451" s="187">
        <f t="shared" ref="AA1451:AA1619" si="431">L1451+M1451+N1451+O1451</f>
        <v>0</v>
      </c>
    </row>
    <row r="1452" spans="2:27" ht="18" customHeight="1">
      <c r="B1452" s="179"/>
      <c r="C1452" s="80"/>
      <c r="D1452" s="57"/>
      <c r="E1452" s="57"/>
      <c r="F1452" s="57"/>
      <c r="G1452" s="80"/>
      <c r="H1452" s="57"/>
      <c r="I1452" s="508"/>
      <c r="J1452" s="182"/>
      <c r="K1452" s="183">
        <f t="shared" si="425"/>
        <v>0</v>
      </c>
      <c r="L1452" s="184">
        <f t="shared" si="426"/>
        <v>0</v>
      </c>
      <c r="M1452" s="184">
        <f t="shared" si="427"/>
        <v>0</v>
      </c>
      <c r="N1452" s="184">
        <f t="shared" si="428"/>
        <v>0</v>
      </c>
      <c r="O1452" s="184">
        <f t="shared" si="429"/>
        <v>0</v>
      </c>
      <c r="P1452" s="185">
        <f t="shared" si="421"/>
        <v>0</v>
      </c>
      <c r="Q1452" s="184">
        <f t="shared" si="422"/>
        <v>0</v>
      </c>
      <c r="R1452" s="184">
        <f t="shared" si="423"/>
        <v>0</v>
      </c>
      <c r="S1452" s="184">
        <f t="shared" si="424"/>
        <v>0</v>
      </c>
      <c r="T1452" s="444" t="str">
        <f t="shared" si="420"/>
        <v/>
      </c>
      <c r="U1452" s="440">
        <v>1</v>
      </c>
      <c r="V1452" s="440">
        <v>1</v>
      </c>
      <c r="W1452" s="440">
        <v>1</v>
      </c>
      <c r="X1452" s="440">
        <v>1</v>
      </c>
      <c r="Y1452" s="179"/>
      <c r="Z1452" s="186">
        <f t="shared" si="430"/>
        <v>0</v>
      </c>
      <c r="AA1452" s="187">
        <f t="shared" si="431"/>
        <v>0</v>
      </c>
    </row>
    <row r="1453" spans="2:27" ht="18" customHeight="1">
      <c r="B1453" s="179"/>
      <c r="C1453" s="80"/>
      <c r="D1453" s="57"/>
      <c r="E1453" s="57"/>
      <c r="F1453" s="57"/>
      <c r="G1453" s="80"/>
      <c r="H1453" s="57"/>
      <c r="I1453" s="508"/>
      <c r="J1453" s="182"/>
      <c r="K1453" s="183">
        <f t="shared" si="425"/>
        <v>0</v>
      </c>
      <c r="L1453" s="184">
        <f t="shared" si="426"/>
        <v>0</v>
      </c>
      <c r="M1453" s="184">
        <f t="shared" si="427"/>
        <v>0</v>
      </c>
      <c r="N1453" s="184">
        <f t="shared" si="428"/>
        <v>0</v>
      </c>
      <c r="O1453" s="184">
        <f t="shared" si="429"/>
        <v>0</v>
      </c>
      <c r="P1453" s="185">
        <f t="shared" si="421"/>
        <v>0</v>
      </c>
      <c r="Q1453" s="184">
        <f t="shared" si="422"/>
        <v>0</v>
      </c>
      <c r="R1453" s="184">
        <f t="shared" si="423"/>
        <v>0</v>
      </c>
      <c r="S1453" s="184">
        <f t="shared" si="424"/>
        <v>0</v>
      </c>
      <c r="T1453" s="444" t="str">
        <f t="shared" si="420"/>
        <v/>
      </c>
      <c r="U1453" s="440">
        <v>1</v>
      </c>
      <c r="V1453" s="440">
        <v>1</v>
      </c>
      <c r="W1453" s="440">
        <v>1</v>
      </c>
      <c r="X1453" s="440">
        <v>1</v>
      </c>
      <c r="Y1453" s="179"/>
      <c r="Z1453" s="186">
        <f t="shared" si="430"/>
        <v>0</v>
      </c>
      <c r="AA1453" s="187">
        <f t="shared" si="431"/>
        <v>0</v>
      </c>
    </row>
    <row r="1454" spans="2:27" ht="18" customHeight="1">
      <c r="B1454" s="179"/>
      <c r="C1454" s="80"/>
      <c r="D1454" s="57"/>
      <c r="E1454" s="57"/>
      <c r="F1454" s="57"/>
      <c r="G1454" s="80"/>
      <c r="H1454" s="57"/>
      <c r="I1454" s="508"/>
      <c r="J1454" s="182"/>
      <c r="K1454" s="183">
        <f t="shared" si="425"/>
        <v>0</v>
      </c>
      <c r="L1454" s="184">
        <f t="shared" si="426"/>
        <v>0</v>
      </c>
      <c r="M1454" s="184">
        <f t="shared" si="427"/>
        <v>0</v>
      </c>
      <c r="N1454" s="184">
        <f t="shared" si="428"/>
        <v>0</v>
      </c>
      <c r="O1454" s="184">
        <f t="shared" si="429"/>
        <v>0</v>
      </c>
      <c r="P1454" s="185">
        <f t="shared" si="421"/>
        <v>0</v>
      </c>
      <c r="Q1454" s="184">
        <f t="shared" si="422"/>
        <v>0</v>
      </c>
      <c r="R1454" s="184">
        <f t="shared" si="423"/>
        <v>0</v>
      </c>
      <c r="S1454" s="184">
        <f t="shared" si="424"/>
        <v>0</v>
      </c>
      <c r="T1454" s="444" t="str">
        <f t="shared" si="420"/>
        <v/>
      </c>
      <c r="U1454" s="440">
        <v>1</v>
      </c>
      <c r="V1454" s="440">
        <v>1</v>
      </c>
      <c r="W1454" s="440">
        <v>1</v>
      </c>
      <c r="X1454" s="440">
        <v>1</v>
      </c>
      <c r="Y1454" s="179"/>
      <c r="Z1454" s="186">
        <f t="shared" si="430"/>
        <v>0</v>
      </c>
      <c r="AA1454" s="187">
        <f t="shared" si="431"/>
        <v>0</v>
      </c>
    </row>
    <row r="1455" spans="2:27" ht="18" customHeight="1">
      <c r="B1455" s="179"/>
      <c r="C1455" s="80"/>
      <c r="D1455" s="57"/>
      <c r="E1455" s="57"/>
      <c r="F1455" s="57"/>
      <c r="G1455" s="80"/>
      <c r="H1455" s="57"/>
      <c r="I1455" s="508"/>
      <c r="J1455" s="182"/>
      <c r="K1455" s="183">
        <f t="shared" si="425"/>
        <v>0</v>
      </c>
      <c r="L1455" s="184">
        <f t="shared" si="426"/>
        <v>0</v>
      </c>
      <c r="M1455" s="184">
        <f t="shared" si="427"/>
        <v>0</v>
      </c>
      <c r="N1455" s="184">
        <f t="shared" si="428"/>
        <v>0</v>
      </c>
      <c r="O1455" s="184">
        <f t="shared" si="429"/>
        <v>0</v>
      </c>
      <c r="P1455" s="185">
        <f t="shared" si="421"/>
        <v>0</v>
      </c>
      <c r="Q1455" s="184">
        <f t="shared" si="422"/>
        <v>0</v>
      </c>
      <c r="R1455" s="184">
        <f t="shared" si="423"/>
        <v>0</v>
      </c>
      <c r="S1455" s="184">
        <f t="shared" si="424"/>
        <v>0</v>
      </c>
      <c r="T1455" s="444" t="str">
        <f t="shared" si="420"/>
        <v/>
      </c>
      <c r="U1455" s="440">
        <v>1</v>
      </c>
      <c r="V1455" s="440">
        <v>1</v>
      </c>
      <c r="W1455" s="440">
        <v>1</v>
      </c>
      <c r="X1455" s="440">
        <v>1</v>
      </c>
      <c r="Y1455" s="179"/>
      <c r="Z1455" s="186">
        <f t="shared" si="430"/>
        <v>0</v>
      </c>
      <c r="AA1455" s="187">
        <f t="shared" si="431"/>
        <v>0</v>
      </c>
    </row>
    <row r="1456" spans="2:27" ht="18" customHeight="1">
      <c r="B1456" s="179"/>
      <c r="C1456" s="80"/>
      <c r="D1456" s="57"/>
      <c r="E1456" s="57"/>
      <c r="F1456" s="57"/>
      <c r="G1456" s="80"/>
      <c r="H1456" s="57"/>
      <c r="I1456" s="508"/>
      <c r="J1456" s="182"/>
      <c r="K1456" s="183">
        <f t="shared" si="425"/>
        <v>0</v>
      </c>
      <c r="L1456" s="184">
        <f t="shared" si="426"/>
        <v>0</v>
      </c>
      <c r="M1456" s="184">
        <f t="shared" si="427"/>
        <v>0</v>
      </c>
      <c r="N1456" s="184">
        <f t="shared" si="428"/>
        <v>0</v>
      </c>
      <c r="O1456" s="184">
        <f t="shared" si="429"/>
        <v>0</v>
      </c>
      <c r="P1456" s="185">
        <f t="shared" si="421"/>
        <v>0</v>
      </c>
      <c r="Q1456" s="184">
        <f t="shared" si="422"/>
        <v>0</v>
      </c>
      <c r="R1456" s="184">
        <f t="shared" si="423"/>
        <v>0</v>
      </c>
      <c r="S1456" s="184">
        <f t="shared" si="424"/>
        <v>0</v>
      </c>
      <c r="T1456" s="444" t="str">
        <f t="shared" si="420"/>
        <v/>
      </c>
      <c r="U1456" s="440">
        <v>1</v>
      </c>
      <c r="V1456" s="440">
        <v>1</v>
      </c>
      <c r="W1456" s="440">
        <v>1</v>
      </c>
      <c r="X1456" s="440">
        <v>1</v>
      </c>
      <c r="Y1456" s="179"/>
      <c r="Z1456" s="186">
        <f t="shared" si="430"/>
        <v>0</v>
      </c>
      <c r="AA1456" s="187">
        <f t="shared" si="431"/>
        <v>0</v>
      </c>
    </row>
    <row r="1457" spans="2:27" ht="18" customHeight="1">
      <c r="B1457" s="179"/>
      <c r="C1457" s="80"/>
      <c r="D1457" s="57"/>
      <c r="E1457" s="57"/>
      <c r="F1457" s="57"/>
      <c r="G1457" s="80"/>
      <c r="H1457" s="57"/>
      <c r="I1457" s="508"/>
      <c r="J1457" s="182"/>
      <c r="K1457" s="183">
        <f t="shared" si="425"/>
        <v>0</v>
      </c>
      <c r="L1457" s="184">
        <f t="shared" si="426"/>
        <v>0</v>
      </c>
      <c r="M1457" s="184">
        <f t="shared" si="427"/>
        <v>0</v>
      </c>
      <c r="N1457" s="184">
        <f t="shared" si="428"/>
        <v>0</v>
      </c>
      <c r="O1457" s="184">
        <f t="shared" si="429"/>
        <v>0</v>
      </c>
      <c r="P1457" s="185">
        <f t="shared" si="421"/>
        <v>0</v>
      </c>
      <c r="Q1457" s="184">
        <f t="shared" si="422"/>
        <v>0</v>
      </c>
      <c r="R1457" s="184">
        <f t="shared" si="423"/>
        <v>0</v>
      </c>
      <c r="S1457" s="184">
        <f t="shared" si="424"/>
        <v>0</v>
      </c>
      <c r="T1457" s="444" t="str">
        <f t="shared" si="420"/>
        <v/>
      </c>
      <c r="U1457" s="440">
        <v>1</v>
      </c>
      <c r="V1457" s="440">
        <v>1</v>
      </c>
      <c r="W1457" s="440">
        <v>1</v>
      </c>
      <c r="X1457" s="440">
        <v>1</v>
      </c>
      <c r="Y1457" s="179"/>
      <c r="Z1457" s="186">
        <f t="shared" si="430"/>
        <v>0</v>
      </c>
      <c r="AA1457" s="187">
        <f t="shared" si="431"/>
        <v>0</v>
      </c>
    </row>
    <row r="1458" spans="2:27" ht="18" customHeight="1">
      <c r="B1458" s="179"/>
      <c r="C1458" s="80"/>
      <c r="D1458" s="57"/>
      <c r="E1458" s="57"/>
      <c r="F1458" s="57"/>
      <c r="G1458" s="80"/>
      <c r="H1458" s="57"/>
      <c r="I1458" s="508"/>
      <c r="J1458" s="182"/>
      <c r="K1458" s="183">
        <f t="shared" si="425"/>
        <v>0</v>
      </c>
      <c r="L1458" s="184">
        <f t="shared" si="426"/>
        <v>0</v>
      </c>
      <c r="M1458" s="184">
        <f t="shared" si="427"/>
        <v>0</v>
      </c>
      <c r="N1458" s="184">
        <f t="shared" si="428"/>
        <v>0</v>
      </c>
      <c r="O1458" s="184">
        <f t="shared" si="429"/>
        <v>0</v>
      </c>
      <c r="P1458" s="185">
        <f t="shared" si="421"/>
        <v>0</v>
      </c>
      <c r="Q1458" s="184">
        <f t="shared" si="422"/>
        <v>0</v>
      </c>
      <c r="R1458" s="184">
        <f t="shared" si="423"/>
        <v>0</v>
      </c>
      <c r="S1458" s="184">
        <f t="shared" si="424"/>
        <v>0</v>
      </c>
      <c r="T1458" s="444" t="str">
        <f t="shared" ref="T1458:T1521" si="432">IF(J1458="","",VLOOKUP(J1458,Kengetal,13,FALSE))</f>
        <v/>
      </c>
      <c r="U1458" s="440">
        <v>1</v>
      </c>
      <c r="V1458" s="440">
        <v>1</v>
      </c>
      <c r="W1458" s="440">
        <v>1</v>
      </c>
      <c r="X1458" s="440">
        <v>1</v>
      </c>
      <c r="Y1458" s="179"/>
      <c r="Z1458" s="186">
        <f t="shared" si="430"/>
        <v>0</v>
      </c>
      <c r="AA1458" s="187">
        <f t="shared" si="431"/>
        <v>0</v>
      </c>
    </row>
    <row r="1459" spans="2:27" ht="18" customHeight="1">
      <c r="B1459" s="179"/>
      <c r="C1459" s="80"/>
      <c r="D1459" s="57"/>
      <c r="E1459" s="57"/>
      <c r="F1459" s="57"/>
      <c r="G1459" s="80"/>
      <c r="H1459" s="57"/>
      <c r="I1459" s="508"/>
      <c r="J1459" s="182"/>
      <c r="K1459" s="183">
        <f t="shared" si="425"/>
        <v>0</v>
      </c>
      <c r="L1459" s="184">
        <f t="shared" si="426"/>
        <v>0</v>
      </c>
      <c r="M1459" s="184">
        <f t="shared" si="427"/>
        <v>0</v>
      </c>
      <c r="N1459" s="184">
        <f t="shared" si="428"/>
        <v>0</v>
      </c>
      <c r="O1459" s="184">
        <f t="shared" si="429"/>
        <v>0</v>
      </c>
      <c r="P1459" s="185">
        <f t="shared" si="421"/>
        <v>0</v>
      </c>
      <c r="Q1459" s="184">
        <f t="shared" si="422"/>
        <v>0</v>
      </c>
      <c r="R1459" s="184">
        <f t="shared" si="423"/>
        <v>0</v>
      </c>
      <c r="S1459" s="184">
        <f t="shared" si="424"/>
        <v>0</v>
      </c>
      <c r="T1459" s="444" t="str">
        <f t="shared" si="432"/>
        <v/>
      </c>
      <c r="U1459" s="440">
        <v>1</v>
      </c>
      <c r="V1459" s="440">
        <v>1</v>
      </c>
      <c r="W1459" s="440">
        <v>1</v>
      </c>
      <c r="X1459" s="440">
        <v>1</v>
      </c>
      <c r="Y1459" s="179"/>
      <c r="Z1459" s="186">
        <f t="shared" si="430"/>
        <v>0</v>
      </c>
      <c r="AA1459" s="187">
        <f t="shared" si="431"/>
        <v>0</v>
      </c>
    </row>
    <row r="1460" spans="2:27" ht="18" customHeight="1">
      <c r="B1460" s="179"/>
      <c r="C1460" s="80"/>
      <c r="D1460" s="57"/>
      <c r="E1460" s="57"/>
      <c r="F1460" s="57"/>
      <c r="G1460" s="80"/>
      <c r="H1460" s="57"/>
      <c r="I1460" s="508"/>
      <c r="J1460" s="182"/>
      <c r="K1460" s="183">
        <f t="shared" si="425"/>
        <v>0</v>
      </c>
      <c r="L1460" s="184">
        <f t="shared" si="426"/>
        <v>0</v>
      </c>
      <c r="M1460" s="184">
        <f t="shared" si="427"/>
        <v>0</v>
      </c>
      <c r="N1460" s="184">
        <f t="shared" si="428"/>
        <v>0</v>
      </c>
      <c r="O1460" s="184">
        <f t="shared" si="429"/>
        <v>0</v>
      </c>
      <c r="P1460" s="185">
        <f t="shared" si="421"/>
        <v>0</v>
      </c>
      <c r="Q1460" s="184">
        <f t="shared" si="422"/>
        <v>0</v>
      </c>
      <c r="R1460" s="184">
        <f t="shared" si="423"/>
        <v>0</v>
      </c>
      <c r="S1460" s="184">
        <f t="shared" si="424"/>
        <v>0</v>
      </c>
      <c r="T1460" s="444" t="str">
        <f t="shared" si="432"/>
        <v/>
      </c>
      <c r="U1460" s="440">
        <v>1</v>
      </c>
      <c r="V1460" s="440">
        <v>1</v>
      </c>
      <c r="W1460" s="440">
        <v>1</v>
      </c>
      <c r="X1460" s="440">
        <v>1</v>
      </c>
      <c r="Y1460" s="179"/>
      <c r="Z1460" s="186">
        <f t="shared" si="430"/>
        <v>0</v>
      </c>
      <c r="AA1460" s="187">
        <f t="shared" si="431"/>
        <v>0</v>
      </c>
    </row>
    <row r="1461" spans="2:27" ht="18" customHeight="1">
      <c r="B1461" s="179"/>
      <c r="C1461" s="80"/>
      <c r="D1461" s="57"/>
      <c r="E1461" s="57"/>
      <c r="F1461" s="57"/>
      <c r="G1461" s="80"/>
      <c r="H1461" s="57"/>
      <c r="I1461" s="508"/>
      <c r="J1461" s="182"/>
      <c r="K1461" s="183">
        <f t="shared" si="425"/>
        <v>0</v>
      </c>
      <c r="L1461" s="184">
        <f t="shared" si="426"/>
        <v>0</v>
      </c>
      <c r="M1461" s="184">
        <f t="shared" si="427"/>
        <v>0</v>
      </c>
      <c r="N1461" s="184">
        <f t="shared" si="428"/>
        <v>0</v>
      </c>
      <c r="O1461" s="184">
        <f t="shared" si="429"/>
        <v>0</v>
      </c>
      <c r="P1461" s="185">
        <f t="shared" si="421"/>
        <v>0</v>
      </c>
      <c r="Q1461" s="184">
        <f t="shared" si="422"/>
        <v>0</v>
      </c>
      <c r="R1461" s="184">
        <f t="shared" si="423"/>
        <v>0</v>
      </c>
      <c r="S1461" s="184">
        <f t="shared" si="424"/>
        <v>0</v>
      </c>
      <c r="T1461" s="444" t="str">
        <f t="shared" si="432"/>
        <v/>
      </c>
      <c r="U1461" s="440">
        <v>1</v>
      </c>
      <c r="V1461" s="440">
        <v>1</v>
      </c>
      <c r="W1461" s="440">
        <v>1</v>
      </c>
      <c r="X1461" s="440">
        <v>1</v>
      </c>
      <c r="Y1461" s="179"/>
      <c r="Z1461" s="186">
        <f t="shared" si="430"/>
        <v>0</v>
      </c>
      <c r="AA1461" s="187">
        <f t="shared" si="431"/>
        <v>0</v>
      </c>
    </row>
    <row r="1462" spans="2:27" ht="18" customHeight="1">
      <c r="B1462" s="179"/>
      <c r="C1462" s="80"/>
      <c r="D1462" s="57"/>
      <c r="E1462" s="57"/>
      <c r="F1462" s="57"/>
      <c r="G1462" s="80"/>
      <c r="H1462" s="57"/>
      <c r="I1462" s="508"/>
      <c r="J1462" s="182"/>
      <c r="K1462" s="183">
        <f t="shared" si="425"/>
        <v>0</v>
      </c>
      <c r="L1462" s="184">
        <f t="shared" si="426"/>
        <v>0</v>
      </c>
      <c r="M1462" s="184">
        <f t="shared" si="427"/>
        <v>0</v>
      </c>
      <c r="N1462" s="184">
        <f t="shared" si="428"/>
        <v>0</v>
      </c>
      <c r="O1462" s="184">
        <f t="shared" si="429"/>
        <v>0</v>
      </c>
      <c r="P1462" s="185">
        <f t="shared" si="421"/>
        <v>0</v>
      </c>
      <c r="Q1462" s="184">
        <f t="shared" si="422"/>
        <v>0</v>
      </c>
      <c r="R1462" s="184">
        <f t="shared" si="423"/>
        <v>0</v>
      </c>
      <c r="S1462" s="184">
        <f t="shared" si="424"/>
        <v>0</v>
      </c>
      <c r="T1462" s="444" t="str">
        <f t="shared" si="432"/>
        <v/>
      </c>
      <c r="U1462" s="440">
        <v>1</v>
      </c>
      <c r="V1462" s="440">
        <v>1</v>
      </c>
      <c r="W1462" s="440">
        <v>1</v>
      </c>
      <c r="X1462" s="440">
        <v>1</v>
      </c>
      <c r="Y1462" s="179"/>
      <c r="Z1462" s="186">
        <f t="shared" si="430"/>
        <v>0</v>
      </c>
      <c r="AA1462" s="187">
        <f t="shared" si="431"/>
        <v>0</v>
      </c>
    </row>
    <row r="1463" spans="2:27" ht="18" customHeight="1">
      <c r="B1463" s="179"/>
      <c r="C1463" s="80"/>
      <c r="D1463" s="57"/>
      <c r="E1463" s="57"/>
      <c r="F1463" s="57"/>
      <c r="G1463" s="80"/>
      <c r="H1463" s="57"/>
      <c r="I1463" s="508"/>
      <c r="J1463" s="182"/>
      <c r="K1463" s="183">
        <f t="shared" si="425"/>
        <v>0</v>
      </c>
      <c r="L1463" s="184">
        <f t="shared" si="426"/>
        <v>0</v>
      </c>
      <c r="M1463" s="184">
        <f t="shared" si="427"/>
        <v>0</v>
      </c>
      <c r="N1463" s="184">
        <f t="shared" si="428"/>
        <v>0</v>
      </c>
      <c r="O1463" s="184">
        <f t="shared" si="429"/>
        <v>0</v>
      </c>
      <c r="P1463" s="185">
        <f t="shared" si="421"/>
        <v>0</v>
      </c>
      <c r="Q1463" s="184">
        <f t="shared" si="422"/>
        <v>0</v>
      </c>
      <c r="R1463" s="184">
        <f t="shared" si="423"/>
        <v>0</v>
      </c>
      <c r="S1463" s="184">
        <f t="shared" si="424"/>
        <v>0</v>
      </c>
      <c r="T1463" s="444" t="str">
        <f t="shared" si="432"/>
        <v/>
      </c>
      <c r="U1463" s="440">
        <v>1</v>
      </c>
      <c r="V1463" s="440">
        <v>1</v>
      </c>
      <c r="W1463" s="440">
        <v>1</v>
      </c>
      <c r="X1463" s="440">
        <v>1</v>
      </c>
      <c r="Y1463" s="179"/>
      <c r="Z1463" s="186">
        <f t="shared" si="430"/>
        <v>0</v>
      </c>
      <c r="AA1463" s="187">
        <f t="shared" si="431"/>
        <v>0</v>
      </c>
    </row>
    <row r="1464" spans="2:27" ht="18" customHeight="1">
      <c r="B1464" s="179"/>
      <c r="C1464" s="80"/>
      <c r="D1464" s="57"/>
      <c r="E1464" s="57"/>
      <c r="F1464" s="57"/>
      <c r="G1464" s="80"/>
      <c r="H1464" s="57"/>
      <c r="I1464" s="508"/>
      <c r="J1464" s="182"/>
      <c r="K1464" s="183">
        <f t="shared" si="425"/>
        <v>0</v>
      </c>
      <c r="L1464" s="184">
        <f t="shared" si="426"/>
        <v>0</v>
      </c>
      <c r="M1464" s="184">
        <f t="shared" si="427"/>
        <v>0</v>
      </c>
      <c r="N1464" s="184">
        <f t="shared" si="428"/>
        <v>0</v>
      </c>
      <c r="O1464" s="184">
        <f t="shared" si="429"/>
        <v>0</v>
      </c>
      <c r="P1464" s="185">
        <f t="shared" si="421"/>
        <v>0</v>
      </c>
      <c r="Q1464" s="184">
        <f t="shared" si="422"/>
        <v>0</v>
      </c>
      <c r="R1464" s="184">
        <f t="shared" si="423"/>
        <v>0</v>
      </c>
      <c r="S1464" s="184">
        <f t="shared" si="424"/>
        <v>0</v>
      </c>
      <c r="T1464" s="444" t="str">
        <f t="shared" si="432"/>
        <v/>
      </c>
      <c r="U1464" s="440">
        <v>1</v>
      </c>
      <c r="V1464" s="440">
        <v>1</v>
      </c>
      <c r="W1464" s="440">
        <v>1</v>
      </c>
      <c r="X1464" s="440">
        <v>1</v>
      </c>
      <c r="Y1464" s="179"/>
      <c r="Z1464" s="186">
        <f t="shared" si="430"/>
        <v>0</v>
      </c>
      <c r="AA1464" s="187">
        <f t="shared" si="431"/>
        <v>0</v>
      </c>
    </row>
    <row r="1465" spans="2:27" ht="18" customHeight="1">
      <c r="B1465" s="179"/>
      <c r="C1465" s="80"/>
      <c r="D1465" s="57"/>
      <c r="E1465" s="57"/>
      <c r="F1465" s="57"/>
      <c r="G1465" s="80"/>
      <c r="H1465" s="57"/>
      <c r="I1465" s="508"/>
      <c r="J1465" s="182"/>
      <c r="K1465" s="183">
        <f t="shared" si="425"/>
        <v>0</v>
      </c>
      <c r="L1465" s="184">
        <f t="shared" si="426"/>
        <v>0</v>
      </c>
      <c r="M1465" s="184">
        <f t="shared" si="427"/>
        <v>0</v>
      </c>
      <c r="N1465" s="184">
        <f t="shared" si="428"/>
        <v>0</v>
      </c>
      <c r="O1465" s="184">
        <f t="shared" si="429"/>
        <v>0</v>
      </c>
      <c r="P1465" s="185">
        <f t="shared" si="421"/>
        <v>0</v>
      </c>
      <c r="Q1465" s="184">
        <f t="shared" si="422"/>
        <v>0</v>
      </c>
      <c r="R1465" s="184">
        <f t="shared" si="423"/>
        <v>0</v>
      </c>
      <c r="S1465" s="184">
        <f t="shared" si="424"/>
        <v>0</v>
      </c>
      <c r="T1465" s="444" t="str">
        <f t="shared" si="432"/>
        <v/>
      </c>
      <c r="U1465" s="440">
        <v>1</v>
      </c>
      <c r="V1465" s="440">
        <v>1</v>
      </c>
      <c r="W1465" s="440">
        <v>1</v>
      </c>
      <c r="X1465" s="440">
        <v>1</v>
      </c>
      <c r="Y1465" s="179"/>
      <c r="Z1465" s="186">
        <f t="shared" si="430"/>
        <v>0</v>
      </c>
      <c r="AA1465" s="187">
        <f t="shared" si="431"/>
        <v>0</v>
      </c>
    </row>
    <row r="1466" spans="2:27" ht="18" customHeight="1">
      <c r="B1466" s="179"/>
      <c r="C1466" s="80"/>
      <c r="D1466" s="57"/>
      <c r="E1466" s="57"/>
      <c r="F1466" s="57"/>
      <c r="G1466" s="80"/>
      <c r="H1466" s="57"/>
      <c r="I1466" s="508"/>
      <c r="J1466" s="182"/>
      <c r="K1466" s="183">
        <f t="shared" si="425"/>
        <v>0</v>
      </c>
      <c r="L1466" s="184">
        <f t="shared" si="426"/>
        <v>0</v>
      </c>
      <c r="M1466" s="184">
        <f t="shared" si="427"/>
        <v>0</v>
      </c>
      <c r="N1466" s="184">
        <f t="shared" si="428"/>
        <v>0</v>
      </c>
      <c r="O1466" s="184">
        <f t="shared" si="429"/>
        <v>0</v>
      </c>
      <c r="P1466" s="185">
        <f t="shared" si="421"/>
        <v>0</v>
      </c>
      <c r="Q1466" s="184">
        <f t="shared" si="422"/>
        <v>0</v>
      </c>
      <c r="R1466" s="184">
        <f t="shared" si="423"/>
        <v>0</v>
      </c>
      <c r="S1466" s="184">
        <f t="shared" si="424"/>
        <v>0</v>
      </c>
      <c r="T1466" s="444" t="str">
        <f t="shared" si="432"/>
        <v/>
      </c>
      <c r="U1466" s="440">
        <v>1</v>
      </c>
      <c r="V1466" s="440">
        <v>1</v>
      </c>
      <c r="W1466" s="440">
        <v>1</v>
      </c>
      <c r="X1466" s="440">
        <v>1</v>
      </c>
      <c r="Y1466" s="179"/>
      <c r="Z1466" s="186">
        <f t="shared" si="430"/>
        <v>0</v>
      </c>
      <c r="AA1466" s="187">
        <f t="shared" si="431"/>
        <v>0</v>
      </c>
    </row>
    <row r="1467" spans="2:27" ht="18" customHeight="1">
      <c r="B1467" s="179"/>
      <c r="C1467" s="80"/>
      <c r="D1467" s="57"/>
      <c r="E1467" s="57"/>
      <c r="F1467" s="57"/>
      <c r="G1467" s="80"/>
      <c r="H1467" s="57"/>
      <c r="I1467" s="508"/>
      <c r="J1467" s="182"/>
      <c r="K1467" s="183">
        <f t="shared" si="425"/>
        <v>0</v>
      </c>
      <c r="L1467" s="184">
        <f t="shared" si="426"/>
        <v>0</v>
      </c>
      <c r="M1467" s="184">
        <f t="shared" si="427"/>
        <v>0</v>
      </c>
      <c r="N1467" s="184">
        <f t="shared" si="428"/>
        <v>0</v>
      </c>
      <c r="O1467" s="184">
        <f t="shared" si="429"/>
        <v>0</v>
      </c>
      <c r="P1467" s="185">
        <f t="shared" si="421"/>
        <v>0</v>
      </c>
      <c r="Q1467" s="184">
        <f t="shared" si="422"/>
        <v>0</v>
      </c>
      <c r="R1467" s="184">
        <f t="shared" si="423"/>
        <v>0</v>
      </c>
      <c r="S1467" s="184">
        <f t="shared" si="424"/>
        <v>0</v>
      </c>
      <c r="T1467" s="444" t="str">
        <f t="shared" si="432"/>
        <v/>
      </c>
      <c r="U1467" s="440">
        <v>1</v>
      </c>
      <c r="V1467" s="440">
        <v>1</v>
      </c>
      <c r="W1467" s="440">
        <v>1</v>
      </c>
      <c r="X1467" s="440">
        <v>1</v>
      </c>
      <c r="Y1467" s="179"/>
      <c r="Z1467" s="186">
        <f t="shared" si="430"/>
        <v>0</v>
      </c>
      <c r="AA1467" s="187">
        <f t="shared" si="431"/>
        <v>0</v>
      </c>
    </row>
    <row r="1468" spans="2:27" ht="18" customHeight="1">
      <c r="B1468" s="179"/>
      <c r="C1468" s="80"/>
      <c r="D1468" s="57"/>
      <c r="E1468" s="57"/>
      <c r="F1468" s="57"/>
      <c r="G1468" s="80"/>
      <c r="H1468" s="57"/>
      <c r="I1468" s="508"/>
      <c r="J1468" s="182"/>
      <c r="K1468" s="183">
        <f t="shared" si="425"/>
        <v>0</v>
      </c>
      <c r="L1468" s="184">
        <f t="shared" si="426"/>
        <v>0</v>
      </c>
      <c r="M1468" s="184">
        <f t="shared" si="427"/>
        <v>0</v>
      </c>
      <c r="N1468" s="184">
        <f t="shared" si="428"/>
        <v>0</v>
      </c>
      <c r="O1468" s="184">
        <f t="shared" si="429"/>
        <v>0</v>
      </c>
      <c r="P1468" s="185">
        <f t="shared" si="421"/>
        <v>0</v>
      </c>
      <c r="Q1468" s="184">
        <f t="shared" si="422"/>
        <v>0</v>
      </c>
      <c r="R1468" s="184">
        <f t="shared" si="423"/>
        <v>0</v>
      </c>
      <c r="S1468" s="184">
        <f t="shared" si="424"/>
        <v>0</v>
      </c>
      <c r="T1468" s="444" t="str">
        <f t="shared" si="432"/>
        <v/>
      </c>
      <c r="U1468" s="440">
        <v>1</v>
      </c>
      <c r="V1468" s="440">
        <v>1</v>
      </c>
      <c r="W1468" s="440">
        <v>1</v>
      </c>
      <c r="X1468" s="440">
        <v>1</v>
      </c>
      <c r="Y1468" s="179"/>
      <c r="Z1468" s="186">
        <f t="shared" si="430"/>
        <v>0</v>
      </c>
      <c r="AA1468" s="187">
        <f t="shared" si="431"/>
        <v>0</v>
      </c>
    </row>
    <row r="1469" spans="2:27" ht="18" customHeight="1">
      <c r="B1469" s="179"/>
      <c r="C1469" s="80"/>
      <c r="D1469" s="57"/>
      <c r="E1469" s="57"/>
      <c r="F1469" s="57"/>
      <c r="G1469" s="80"/>
      <c r="H1469" s="57"/>
      <c r="I1469" s="508"/>
      <c r="J1469" s="182"/>
      <c r="K1469" s="183">
        <f t="shared" si="425"/>
        <v>0</v>
      </c>
      <c r="L1469" s="184">
        <f t="shared" si="426"/>
        <v>0</v>
      </c>
      <c r="M1469" s="184">
        <f t="shared" si="427"/>
        <v>0</v>
      </c>
      <c r="N1469" s="184">
        <f t="shared" si="428"/>
        <v>0</v>
      </c>
      <c r="O1469" s="184">
        <f t="shared" si="429"/>
        <v>0</v>
      </c>
      <c r="P1469" s="185">
        <f t="shared" si="421"/>
        <v>0</v>
      </c>
      <c r="Q1469" s="184">
        <f t="shared" si="422"/>
        <v>0</v>
      </c>
      <c r="R1469" s="184">
        <f t="shared" si="423"/>
        <v>0</v>
      </c>
      <c r="S1469" s="184">
        <f t="shared" si="424"/>
        <v>0</v>
      </c>
      <c r="T1469" s="444" t="str">
        <f t="shared" si="432"/>
        <v/>
      </c>
      <c r="U1469" s="440">
        <v>1</v>
      </c>
      <c r="V1469" s="440">
        <v>1</v>
      </c>
      <c r="W1469" s="440">
        <v>1</v>
      </c>
      <c r="X1469" s="440">
        <v>1</v>
      </c>
      <c r="Y1469" s="179"/>
      <c r="Z1469" s="186">
        <f t="shared" si="430"/>
        <v>0</v>
      </c>
      <c r="AA1469" s="187">
        <f t="shared" si="431"/>
        <v>0</v>
      </c>
    </row>
    <row r="1470" spans="2:27" ht="18" customHeight="1">
      <c r="B1470" s="179"/>
      <c r="C1470" s="80"/>
      <c r="D1470" s="57"/>
      <c r="E1470" s="57"/>
      <c r="F1470" s="57"/>
      <c r="G1470" s="80"/>
      <c r="H1470" s="57"/>
      <c r="I1470" s="508"/>
      <c r="J1470" s="182"/>
      <c r="K1470" s="183">
        <f t="shared" si="425"/>
        <v>0</v>
      </c>
      <c r="L1470" s="184">
        <f t="shared" si="426"/>
        <v>0</v>
      </c>
      <c r="M1470" s="184">
        <f t="shared" si="427"/>
        <v>0</v>
      </c>
      <c r="N1470" s="184">
        <f t="shared" si="428"/>
        <v>0</v>
      </c>
      <c r="O1470" s="184">
        <f t="shared" si="429"/>
        <v>0</v>
      </c>
      <c r="P1470" s="185">
        <f t="shared" si="421"/>
        <v>0</v>
      </c>
      <c r="Q1470" s="184">
        <f t="shared" si="422"/>
        <v>0</v>
      </c>
      <c r="R1470" s="184">
        <f t="shared" si="423"/>
        <v>0</v>
      </c>
      <c r="S1470" s="184">
        <f t="shared" si="424"/>
        <v>0</v>
      </c>
      <c r="T1470" s="444" t="str">
        <f t="shared" si="432"/>
        <v/>
      </c>
      <c r="U1470" s="440">
        <v>1</v>
      </c>
      <c r="V1470" s="440">
        <v>1</v>
      </c>
      <c r="W1470" s="440">
        <v>1</v>
      </c>
      <c r="X1470" s="440">
        <v>1</v>
      </c>
      <c r="Y1470" s="179"/>
      <c r="Z1470" s="186">
        <f t="shared" si="430"/>
        <v>0</v>
      </c>
      <c r="AA1470" s="187">
        <f t="shared" si="431"/>
        <v>0</v>
      </c>
    </row>
    <row r="1471" spans="2:27" ht="18" customHeight="1">
      <c r="B1471" s="179"/>
      <c r="C1471" s="80"/>
      <c r="D1471" s="57"/>
      <c r="E1471" s="57"/>
      <c r="F1471" s="57"/>
      <c r="G1471" s="80"/>
      <c r="H1471" s="57"/>
      <c r="I1471" s="508"/>
      <c r="J1471" s="182"/>
      <c r="K1471" s="183">
        <f t="shared" si="425"/>
        <v>0</v>
      </c>
      <c r="L1471" s="184">
        <f t="shared" si="426"/>
        <v>0</v>
      </c>
      <c r="M1471" s="184">
        <f t="shared" si="427"/>
        <v>0</v>
      </c>
      <c r="N1471" s="184">
        <f t="shared" si="428"/>
        <v>0</v>
      </c>
      <c r="O1471" s="184">
        <f t="shared" si="429"/>
        <v>0</v>
      </c>
      <c r="P1471" s="185">
        <f t="shared" si="421"/>
        <v>0</v>
      </c>
      <c r="Q1471" s="184">
        <f t="shared" si="422"/>
        <v>0</v>
      </c>
      <c r="R1471" s="184">
        <f t="shared" si="423"/>
        <v>0</v>
      </c>
      <c r="S1471" s="184">
        <f t="shared" si="424"/>
        <v>0</v>
      </c>
      <c r="T1471" s="444" t="str">
        <f t="shared" si="432"/>
        <v/>
      </c>
      <c r="U1471" s="440">
        <v>1</v>
      </c>
      <c r="V1471" s="440">
        <v>1</v>
      </c>
      <c r="W1471" s="440">
        <v>1</v>
      </c>
      <c r="X1471" s="440">
        <v>1</v>
      </c>
      <c r="Y1471" s="179"/>
      <c r="Z1471" s="186">
        <f t="shared" si="430"/>
        <v>0</v>
      </c>
      <c r="AA1471" s="187">
        <f t="shared" si="431"/>
        <v>0</v>
      </c>
    </row>
    <row r="1472" spans="2:27" ht="18" customHeight="1">
      <c r="B1472" s="179"/>
      <c r="C1472" s="80"/>
      <c r="D1472" s="57"/>
      <c r="E1472" s="57"/>
      <c r="F1472" s="57"/>
      <c r="G1472" s="80"/>
      <c r="H1472" s="57"/>
      <c r="I1472" s="508"/>
      <c r="J1472" s="182"/>
      <c r="K1472" s="183">
        <f t="shared" si="425"/>
        <v>0</v>
      </c>
      <c r="L1472" s="184">
        <f t="shared" si="426"/>
        <v>0</v>
      </c>
      <c r="M1472" s="184">
        <f t="shared" si="427"/>
        <v>0</v>
      </c>
      <c r="N1472" s="184">
        <f t="shared" si="428"/>
        <v>0</v>
      </c>
      <c r="O1472" s="184">
        <f t="shared" si="429"/>
        <v>0</v>
      </c>
      <c r="P1472" s="185">
        <f t="shared" si="421"/>
        <v>0</v>
      </c>
      <c r="Q1472" s="184">
        <f t="shared" si="422"/>
        <v>0</v>
      </c>
      <c r="R1472" s="184">
        <f t="shared" si="423"/>
        <v>0</v>
      </c>
      <c r="S1472" s="184">
        <f t="shared" si="424"/>
        <v>0</v>
      </c>
      <c r="T1472" s="444" t="str">
        <f t="shared" si="432"/>
        <v/>
      </c>
      <c r="U1472" s="440">
        <v>1</v>
      </c>
      <c r="V1472" s="440">
        <v>1</v>
      </c>
      <c r="W1472" s="440">
        <v>1</v>
      </c>
      <c r="X1472" s="440">
        <v>1</v>
      </c>
      <c r="Y1472" s="179"/>
      <c r="Z1472" s="186">
        <f t="shared" si="430"/>
        <v>0</v>
      </c>
      <c r="AA1472" s="187">
        <f t="shared" si="431"/>
        <v>0</v>
      </c>
    </row>
    <row r="1473" spans="2:27" ht="18" customHeight="1">
      <c r="B1473" s="179"/>
      <c r="C1473" s="80"/>
      <c r="D1473" s="57"/>
      <c r="E1473" s="57"/>
      <c r="F1473" s="57"/>
      <c r="G1473" s="80"/>
      <c r="H1473" s="57"/>
      <c r="I1473" s="508"/>
      <c r="J1473" s="182"/>
      <c r="K1473" s="183">
        <f t="shared" si="425"/>
        <v>0</v>
      </c>
      <c r="L1473" s="184">
        <f t="shared" si="426"/>
        <v>0</v>
      </c>
      <c r="M1473" s="184">
        <f t="shared" si="427"/>
        <v>0</v>
      </c>
      <c r="N1473" s="184">
        <f t="shared" si="428"/>
        <v>0</v>
      </c>
      <c r="O1473" s="184">
        <f t="shared" si="429"/>
        <v>0</v>
      </c>
      <c r="P1473" s="185">
        <f t="shared" si="421"/>
        <v>0</v>
      </c>
      <c r="Q1473" s="184">
        <f t="shared" si="422"/>
        <v>0</v>
      </c>
      <c r="R1473" s="184">
        <f t="shared" si="423"/>
        <v>0</v>
      </c>
      <c r="S1473" s="184">
        <f t="shared" si="424"/>
        <v>0</v>
      </c>
      <c r="T1473" s="444" t="str">
        <f t="shared" si="432"/>
        <v/>
      </c>
      <c r="U1473" s="440">
        <v>1</v>
      </c>
      <c r="V1473" s="440">
        <v>1</v>
      </c>
      <c r="W1473" s="440">
        <v>1</v>
      </c>
      <c r="X1473" s="440">
        <v>1</v>
      </c>
      <c r="Y1473" s="179"/>
      <c r="Z1473" s="186">
        <f t="shared" si="430"/>
        <v>0</v>
      </c>
      <c r="AA1473" s="187">
        <f t="shared" si="431"/>
        <v>0</v>
      </c>
    </row>
    <row r="1474" spans="2:27" ht="18" customHeight="1">
      <c r="B1474" s="179"/>
      <c r="C1474" s="80"/>
      <c r="D1474" s="57"/>
      <c r="E1474" s="57"/>
      <c r="F1474" s="57"/>
      <c r="G1474" s="80"/>
      <c r="H1474" s="57"/>
      <c r="I1474" s="508"/>
      <c r="J1474" s="182"/>
      <c r="K1474" s="183">
        <f t="shared" si="425"/>
        <v>0</v>
      </c>
      <c r="L1474" s="184">
        <f t="shared" si="426"/>
        <v>0</v>
      </c>
      <c r="M1474" s="184">
        <f t="shared" si="427"/>
        <v>0</v>
      </c>
      <c r="N1474" s="184">
        <f t="shared" si="428"/>
        <v>0</v>
      </c>
      <c r="O1474" s="184">
        <f t="shared" si="429"/>
        <v>0</v>
      </c>
      <c r="P1474" s="185">
        <f t="shared" si="421"/>
        <v>0</v>
      </c>
      <c r="Q1474" s="184">
        <f t="shared" si="422"/>
        <v>0</v>
      </c>
      <c r="R1474" s="184">
        <f t="shared" si="423"/>
        <v>0</v>
      </c>
      <c r="S1474" s="184">
        <f t="shared" si="424"/>
        <v>0</v>
      </c>
      <c r="T1474" s="444" t="str">
        <f t="shared" si="432"/>
        <v/>
      </c>
      <c r="U1474" s="440">
        <v>1</v>
      </c>
      <c r="V1474" s="440">
        <v>1</v>
      </c>
      <c r="W1474" s="440">
        <v>1</v>
      </c>
      <c r="X1474" s="440">
        <v>1</v>
      </c>
      <c r="Y1474" s="179"/>
      <c r="Z1474" s="186">
        <f t="shared" si="430"/>
        <v>0</v>
      </c>
      <c r="AA1474" s="187">
        <f t="shared" si="431"/>
        <v>0</v>
      </c>
    </row>
    <row r="1475" spans="2:27" ht="18" customHeight="1">
      <c r="B1475" s="179"/>
      <c r="C1475" s="80"/>
      <c r="D1475" s="57"/>
      <c r="E1475" s="57"/>
      <c r="F1475" s="57"/>
      <c r="G1475" s="80"/>
      <c r="H1475" s="57"/>
      <c r="I1475" s="508"/>
      <c r="J1475" s="182"/>
      <c r="K1475" s="183">
        <f t="shared" si="425"/>
        <v>0</v>
      </c>
      <c r="L1475" s="184">
        <f t="shared" si="426"/>
        <v>0</v>
      </c>
      <c r="M1475" s="184">
        <f t="shared" si="427"/>
        <v>0</v>
      </c>
      <c r="N1475" s="184">
        <f t="shared" si="428"/>
        <v>0</v>
      </c>
      <c r="O1475" s="184">
        <f t="shared" si="429"/>
        <v>0</v>
      </c>
      <c r="P1475" s="185">
        <f t="shared" si="421"/>
        <v>0</v>
      </c>
      <c r="Q1475" s="184">
        <f t="shared" si="422"/>
        <v>0</v>
      </c>
      <c r="R1475" s="184">
        <f t="shared" si="423"/>
        <v>0</v>
      </c>
      <c r="S1475" s="184">
        <f t="shared" si="424"/>
        <v>0</v>
      </c>
      <c r="T1475" s="444" t="str">
        <f t="shared" si="432"/>
        <v/>
      </c>
      <c r="U1475" s="440">
        <v>1</v>
      </c>
      <c r="V1475" s="440">
        <v>1</v>
      </c>
      <c r="W1475" s="440">
        <v>1</v>
      </c>
      <c r="X1475" s="440">
        <v>1</v>
      </c>
      <c r="Y1475" s="179"/>
      <c r="Z1475" s="186">
        <f t="shared" si="430"/>
        <v>0</v>
      </c>
      <c r="AA1475" s="187">
        <f t="shared" si="431"/>
        <v>0</v>
      </c>
    </row>
    <row r="1476" spans="2:27" ht="18" customHeight="1">
      <c r="B1476" s="179"/>
      <c r="C1476" s="80"/>
      <c r="D1476" s="57"/>
      <c r="E1476" s="57"/>
      <c r="F1476" s="57"/>
      <c r="G1476" s="80"/>
      <c r="H1476" s="57"/>
      <c r="I1476" s="508"/>
      <c r="J1476" s="182"/>
      <c r="K1476" s="183">
        <f t="shared" si="425"/>
        <v>0</v>
      </c>
      <c r="L1476" s="184">
        <f t="shared" si="426"/>
        <v>0</v>
      </c>
      <c r="M1476" s="184">
        <f t="shared" si="427"/>
        <v>0</v>
      </c>
      <c r="N1476" s="184">
        <f t="shared" si="428"/>
        <v>0</v>
      </c>
      <c r="O1476" s="184">
        <f t="shared" si="429"/>
        <v>0</v>
      </c>
      <c r="P1476" s="185">
        <f t="shared" si="421"/>
        <v>0</v>
      </c>
      <c r="Q1476" s="184">
        <f t="shared" si="422"/>
        <v>0</v>
      </c>
      <c r="R1476" s="184">
        <f t="shared" si="423"/>
        <v>0</v>
      </c>
      <c r="S1476" s="184">
        <f t="shared" si="424"/>
        <v>0</v>
      </c>
      <c r="T1476" s="444" t="str">
        <f t="shared" si="432"/>
        <v/>
      </c>
      <c r="U1476" s="440">
        <v>1</v>
      </c>
      <c r="V1476" s="440">
        <v>1</v>
      </c>
      <c r="W1476" s="440">
        <v>1</v>
      </c>
      <c r="X1476" s="440">
        <v>1</v>
      </c>
      <c r="Y1476" s="179"/>
      <c r="Z1476" s="186">
        <f t="shared" si="430"/>
        <v>0</v>
      </c>
      <c r="AA1476" s="187">
        <f t="shared" si="431"/>
        <v>0</v>
      </c>
    </row>
    <row r="1477" spans="2:27" ht="18" customHeight="1">
      <c r="B1477" s="179"/>
      <c r="C1477" s="80"/>
      <c r="D1477" s="57"/>
      <c r="E1477" s="57"/>
      <c r="F1477" s="57"/>
      <c r="G1477" s="80"/>
      <c r="H1477" s="57"/>
      <c r="I1477" s="508"/>
      <c r="J1477" s="182"/>
      <c r="K1477" s="183">
        <f t="shared" si="425"/>
        <v>0</v>
      </c>
      <c r="L1477" s="184">
        <f t="shared" si="426"/>
        <v>0</v>
      </c>
      <c r="M1477" s="184">
        <f t="shared" si="427"/>
        <v>0</v>
      </c>
      <c r="N1477" s="184">
        <f t="shared" si="428"/>
        <v>0</v>
      </c>
      <c r="O1477" s="184">
        <f t="shared" si="429"/>
        <v>0</v>
      </c>
      <c r="P1477" s="185">
        <f t="shared" si="421"/>
        <v>0</v>
      </c>
      <c r="Q1477" s="184">
        <f t="shared" si="422"/>
        <v>0</v>
      </c>
      <c r="R1477" s="184">
        <f t="shared" si="423"/>
        <v>0</v>
      </c>
      <c r="S1477" s="184">
        <f t="shared" si="424"/>
        <v>0</v>
      </c>
      <c r="T1477" s="444" t="str">
        <f t="shared" si="432"/>
        <v/>
      </c>
      <c r="U1477" s="440">
        <v>1</v>
      </c>
      <c r="V1477" s="440">
        <v>1</v>
      </c>
      <c r="W1477" s="440">
        <v>1</v>
      </c>
      <c r="X1477" s="440">
        <v>1</v>
      </c>
      <c r="Y1477" s="179"/>
      <c r="Z1477" s="186">
        <f t="shared" si="430"/>
        <v>0</v>
      </c>
      <c r="AA1477" s="187">
        <f t="shared" si="431"/>
        <v>0</v>
      </c>
    </row>
    <row r="1478" spans="2:27" ht="18" customHeight="1">
      <c r="B1478" s="179"/>
      <c r="C1478" s="80"/>
      <c r="D1478" s="57"/>
      <c r="E1478" s="57"/>
      <c r="F1478" s="57"/>
      <c r="G1478" s="80"/>
      <c r="H1478" s="57"/>
      <c r="I1478" s="508"/>
      <c r="J1478" s="182"/>
      <c r="K1478" s="183">
        <f t="shared" si="425"/>
        <v>0</v>
      </c>
      <c r="L1478" s="184">
        <f t="shared" si="426"/>
        <v>0</v>
      </c>
      <c r="M1478" s="184">
        <f t="shared" si="427"/>
        <v>0</v>
      </c>
      <c r="N1478" s="184">
        <f t="shared" si="428"/>
        <v>0</v>
      </c>
      <c r="O1478" s="184">
        <f t="shared" si="429"/>
        <v>0</v>
      </c>
      <c r="P1478" s="185">
        <f t="shared" si="421"/>
        <v>0</v>
      </c>
      <c r="Q1478" s="184">
        <f t="shared" si="422"/>
        <v>0</v>
      </c>
      <c r="R1478" s="184">
        <f t="shared" si="423"/>
        <v>0</v>
      </c>
      <c r="S1478" s="184">
        <f t="shared" si="424"/>
        <v>0</v>
      </c>
      <c r="T1478" s="444" t="str">
        <f t="shared" si="432"/>
        <v/>
      </c>
      <c r="U1478" s="440">
        <v>1</v>
      </c>
      <c r="V1478" s="440">
        <v>1</v>
      </c>
      <c r="W1478" s="440">
        <v>1</v>
      </c>
      <c r="X1478" s="440">
        <v>1</v>
      </c>
      <c r="Y1478" s="179"/>
      <c r="Z1478" s="186">
        <f t="shared" si="430"/>
        <v>0</v>
      </c>
      <c r="AA1478" s="187">
        <f t="shared" si="431"/>
        <v>0</v>
      </c>
    </row>
    <row r="1479" spans="2:27" ht="18" customHeight="1">
      <c r="B1479" s="179"/>
      <c r="C1479" s="80"/>
      <c r="D1479" s="57"/>
      <c r="E1479" s="57"/>
      <c r="F1479" s="57"/>
      <c r="G1479" s="80"/>
      <c r="H1479" s="57"/>
      <c r="I1479" s="508"/>
      <c r="J1479" s="182"/>
      <c r="K1479" s="183">
        <f t="shared" si="425"/>
        <v>0</v>
      </c>
      <c r="L1479" s="184">
        <f t="shared" si="426"/>
        <v>0</v>
      </c>
      <c r="M1479" s="184">
        <f t="shared" si="427"/>
        <v>0</v>
      </c>
      <c r="N1479" s="184">
        <f t="shared" si="428"/>
        <v>0</v>
      </c>
      <c r="O1479" s="184">
        <f t="shared" si="429"/>
        <v>0</v>
      </c>
      <c r="P1479" s="185">
        <f t="shared" si="421"/>
        <v>0</v>
      </c>
      <c r="Q1479" s="184">
        <f t="shared" si="422"/>
        <v>0</v>
      </c>
      <c r="R1479" s="184">
        <f t="shared" si="423"/>
        <v>0</v>
      </c>
      <c r="S1479" s="184">
        <f t="shared" si="424"/>
        <v>0</v>
      </c>
      <c r="T1479" s="444" t="str">
        <f t="shared" si="432"/>
        <v/>
      </c>
      <c r="U1479" s="440">
        <v>1</v>
      </c>
      <c r="V1479" s="440">
        <v>1</v>
      </c>
      <c r="W1479" s="440">
        <v>1</v>
      </c>
      <c r="X1479" s="440">
        <v>1</v>
      </c>
      <c r="Y1479" s="179"/>
      <c r="Z1479" s="186">
        <f t="shared" si="430"/>
        <v>0</v>
      </c>
      <c r="AA1479" s="187">
        <f t="shared" si="431"/>
        <v>0</v>
      </c>
    </row>
    <row r="1480" spans="2:27" ht="18" customHeight="1">
      <c r="B1480" s="179"/>
      <c r="C1480" s="80"/>
      <c r="D1480" s="57"/>
      <c r="E1480" s="57"/>
      <c r="F1480" s="57"/>
      <c r="G1480" s="80"/>
      <c r="H1480" s="57"/>
      <c r="I1480" s="508"/>
      <c r="J1480" s="182"/>
      <c r="K1480" s="183">
        <f t="shared" si="425"/>
        <v>0</v>
      </c>
      <c r="L1480" s="184">
        <f t="shared" si="426"/>
        <v>0</v>
      </c>
      <c r="M1480" s="184">
        <f t="shared" si="427"/>
        <v>0</v>
      </c>
      <c r="N1480" s="184">
        <f t="shared" si="428"/>
        <v>0</v>
      </c>
      <c r="O1480" s="184">
        <f t="shared" si="429"/>
        <v>0</v>
      </c>
      <c r="P1480" s="185">
        <f t="shared" si="421"/>
        <v>0</v>
      </c>
      <c r="Q1480" s="184">
        <f t="shared" si="422"/>
        <v>0</v>
      </c>
      <c r="R1480" s="184">
        <f t="shared" si="423"/>
        <v>0</v>
      </c>
      <c r="S1480" s="184">
        <f t="shared" si="424"/>
        <v>0</v>
      </c>
      <c r="T1480" s="444" t="str">
        <f t="shared" si="432"/>
        <v/>
      </c>
      <c r="U1480" s="440">
        <v>1</v>
      </c>
      <c r="V1480" s="440">
        <v>1</v>
      </c>
      <c r="W1480" s="440">
        <v>1</v>
      </c>
      <c r="X1480" s="440">
        <v>1</v>
      </c>
      <c r="Y1480" s="179"/>
      <c r="Z1480" s="186">
        <f t="shared" si="430"/>
        <v>0</v>
      </c>
      <c r="AA1480" s="187">
        <f t="shared" si="431"/>
        <v>0</v>
      </c>
    </row>
    <row r="1481" spans="2:27" ht="18" customHeight="1">
      <c r="B1481" s="179"/>
      <c r="C1481" s="80"/>
      <c r="D1481" s="57"/>
      <c r="E1481" s="57"/>
      <c r="F1481" s="57"/>
      <c r="G1481" s="80"/>
      <c r="H1481" s="57"/>
      <c r="I1481" s="508"/>
      <c r="J1481" s="182"/>
      <c r="K1481" s="183">
        <f t="shared" si="425"/>
        <v>0</v>
      </c>
      <c r="L1481" s="184">
        <f t="shared" si="426"/>
        <v>0</v>
      </c>
      <c r="M1481" s="184">
        <f t="shared" si="427"/>
        <v>0</v>
      </c>
      <c r="N1481" s="184">
        <f t="shared" si="428"/>
        <v>0</v>
      </c>
      <c r="O1481" s="184">
        <f t="shared" si="429"/>
        <v>0</v>
      </c>
      <c r="P1481" s="185">
        <f t="shared" si="421"/>
        <v>0</v>
      </c>
      <c r="Q1481" s="184">
        <f t="shared" si="422"/>
        <v>0</v>
      </c>
      <c r="R1481" s="184">
        <f t="shared" si="423"/>
        <v>0</v>
      </c>
      <c r="S1481" s="184">
        <f t="shared" si="424"/>
        <v>0</v>
      </c>
      <c r="T1481" s="444" t="str">
        <f t="shared" si="432"/>
        <v/>
      </c>
      <c r="U1481" s="440">
        <v>1</v>
      </c>
      <c r="V1481" s="440">
        <v>1</v>
      </c>
      <c r="W1481" s="440">
        <v>1</v>
      </c>
      <c r="X1481" s="440">
        <v>1</v>
      </c>
      <c r="Y1481" s="179"/>
      <c r="Z1481" s="186">
        <f t="shared" si="430"/>
        <v>0</v>
      </c>
      <c r="AA1481" s="187">
        <f t="shared" si="431"/>
        <v>0</v>
      </c>
    </row>
    <row r="1482" spans="2:27" ht="18" customHeight="1">
      <c r="B1482" s="179"/>
      <c r="C1482" s="80"/>
      <c r="D1482" s="57"/>
      <c r="E1482" s="57"/>
      <c r="F1482" s="57"/>
      <c r="G1482" s="80"/>
      <c r="H1482" s="57"/>
      <c r="I1482" s="508"/>
      <c r="J1482" s="182"/>
      <c r="K1482" s="183">
        <f t="shared" si="425"/>
        <v>0</v>
      </c>
      <c r="L1482" s="184">
        <f t="shared" si="426"/>
        <v>0</v>
      </c>
      <c r="M1482" s="184">
        <f t="shared" si="427"/>
        <v>0</v>
      </c>
      <c r="N1482" s="184">
        <f t="shared" si="428"/>
        <v>0</v>
      </c>
      <c r="O1482" s="184">
        <f t="shared" si="429"/>
        <v>0</v>
      </c>
      <c r="P1482" s="185">
        <f t="shared" si="421"/>
        <v>0</v>
      </c>
      <c r="Q1482" s="184">
        <f t="shared" si="422"/>
        <v>0</v>
      </c>
      <c r="R1482" s="184">
        <f t="shared" si="423"/>
        <v>0</v>
      </c>
      <c r="S1482" s="184">
        <f t="shared" si="424"/>
        <v>0</v>
      </c>
      <c r="T1482" s="444" t="str">
        <f t="shared" si="432"/>
        <v/>
      </c>
      <c r="U1482" s="440">
        <v>1</v>
      </c>
      <c r="V1482" s="440">
        <v>1</v>
      </c>
      <c r="W1482" s="440">
        <v>1</v>
      </c>
      <c r="X1482" s="440">
        <v>1</v>
      </c>
      <c r="Y1482" s="179"/>
      <c r="Z1482" s="186">
        <f t="shared" si="430"/>
        <v>0</v>
      </c>
      <c r="AA1482" s="187">
        <f t="shared" si="431"/>
        <v>0</v>
      </c>
    </row>
    <row r="1483" spans="2:27" ht="18" customHeight="1">
      <c r="B1483" s="179"/>
      <c r="C1483" s="80"/>
      <c r="D1483" s="57"/>
      <c r="E1483" s="57"/>
      <c r="F1483" s="57"/>
      <c r="G1483" s="80"/>
      <c r="H1483" s="57"/>
      <c r="I1483" s="508"/>
      <c r="J1483" s="182"/>
      <c r="K1483" s="183">
        <f t="shared" si="425"/>
        <v>0</v>
      </c>
      <c r="L1483" s="184">
        <f t="shared" si="426"/>
        <v>0</v>
      </c>
      <c r="M1483" s="184">
        <f t="shared" si="427"/>
        <v>0</v>
      </c>
      <c r="N1483" s="184">
        <f t="shared" si="428"/>
        <v>0</v>
      </c>
      <c r="O1483" s="184">
        <f t="shared" si="429"/>
        <v>0</v>
      </c>
      <c r="P1483" s="185">
        <f t="shared" si="421"/>
        <v>0</v>
      </c>
      <c r="Q1483" s="184">
        <f t="shared" si="422"/>
        <v>0</v>
      </c>
      <c r="R1483" s="184">
        <f t="shared" si="423"/>
        <v>0</v>
      </c>
      <c r="S1483" s="184">
        <f t="shared" si="424"/>
        <v>0</v>
      </c>
      <c r="T1483" s="444" t="str">
        <f t="shared" si="432"/>
        <v/>
      </c>
      <c r="U1483" s="440">
        <v>1</v>
      </c>
      <c r="V1483" s="440">
        <v>1</v>
      </c>
      <c r="W1483" s="440">
        <v>1</v>
      </c>
      <c r="X1483" s="440">
        <v>1</v>
      </c>
      <c r="Y1483" s="179"/>
      <c r="Z1483" s="186">
        <f t="shared" si="430"/>
        <v>0</v>
      </c>
      <c r="AA1483" s="187">
        <f t="shared" si="431"/>
        <v>0</v>
      </c>
    </row>
    <row r="1484" spans="2:27" ht="18" customHeight="1">
      <c r="B1484" s="179"/>
      <c r="C1484" s="80"/>
      <c r="D1484" s="57"/>
      <c r="E1484" s="57"/>
      <c r="F1484" s="57"/>
      <c r="G1484" s="80"/>
      <c r="H1484" s="57"/>
      <c r="I1484" s="508"/>
      <c r="J1484" s="182"/>
      <c r="K1484" s="183">
        <f t="shared" si="425"/>
        <v>0</v>
      </c>
      <c r="L1484" s="184">
        <f t="shared" si="426"/>
        <v>0</v>
      </c>
      <c r="M1484" s="184">
        <f t="shared" si="427"/>
        <v>0</v>
      </c>
      <c r="N1484" s="184">
        <f t="shared" si="428"/>
        <v>0</v>
      </c>
      <c r="O1484" s="184">
        <f t="shared" si="429"/>
        <v>0</v>
      </c>
      <c r="P1484" s="185">
        <f t="shared" si="421"/>
        <v>0</v>
      </c>
      <c r="Q1484" s="184">
        <f t="shared" si="422"/>
        <v>0</v>
      </c>
      <c r="R1484" s="184">
        <f t="shared" si="423"/>
        <v>0</v>
      </c>
      <c r="S1484" s="184">
        <f t="shared" si="424"/>
        <v>0</v>
      </c>
      <c r="T1484" s="444" t="str">
        <f t="shared" si="432"/>
        <v/>
      </c>
      <c r="U1484" s="440">
        <v>1</v>
      </c>
      <c r="V1484" s="440">
        <v>1</v>
      </c>
      <c r="W1484" s="440">
        <v>1</v>
      </c>
      <c r="X1484" s="440">
        <v>1</v>
      </c>
      <c r="Y1484" s="179"/>
      <c r="Z1484" s="186">
        <f t="shared" si="430"/>
        <v>0</v>
      </c>
      <c r="AA1484" s="187">
        <f t="shared" si="431"/>
        <v>0</v>
      </c>
    </row>
    <row r="1485" spans="2:27" ht="18" customHeight="1">
      <c r="B1485" s="179"/>
      <c r="C1485" s="80"/>
      <c r="D1485" s="57"/>
      <c r="E1485" s="57"/>
      <c r="F1485" s="57"/>
      <c r="G1485" s="80"/>
      <c r="H1485" s="57"/>
      <c r="I1485" s="508"/>
      <c r="J1485" s="182"/>
      <c r="K1485" s="183">
        <f t="shared" si="425"/>
        <v>0</v>
      </c>
      <c r="L1485" s="184">
        <f t="shared" si="426"/>
        <v>0</v>
      </c>
      <c r="M1485" s="184">
        <f t="shared" si="427"/>
        <v>0</v>
      </c>
      <c r="N1485" s="184">
        <f t="shared" si="428"/>
        <v>0</v>
      </c>
      <c r="O1485" s="184">
        <f t="shared" si="429"/>
        <v>0</v>
      </c>
      <c r="P1485" s="185">
        <f t="shared" si="421"/>
        <v>0</v>
      </c>
      <c r="Q1485" s="184">
        <f t="shared" si="422"/>
        <v>0</v>
      </c>
      <c r="R1485" s="184">
        <f t="shared" si="423"/>
        <v>0</v>
      </c>
      <c r="S1485" s="184">
        <f t="shared" si="424"/>
        <v>0</v>
      </c>
      <c r="T1485" s="444" t="str">
        <f t="shared" si="432"/>
        <v/>
      </c>
      <c r="U1485" s="440">
        <v>1</v>
      </c>
      <c r="V1485" s="440">
        <v>1</v>
      </c>
      <c r="W1485" s="440">
        <v>1</v>
      </c>
      <c r="X1485" s="440">
        <v>1</v>
      </c>
      <c r="Y1485" s="179"/>
      <c r="Z1485" s="186">
        <f t="shared" si="430"/>
        <v>0</v>
      </c>
      <c r="AA1485" s="187">
        <f t="shared" si="431"/>
        <v>0</v>
      </c>
    </row>
    <row r="1486" spans="2:27" ht="18" customHeight="1">
      <c r="B1486" s="179"/>
      <c r="C1486" s="80"/>
      <c r="D1486" s="57"/>
      <c r="E1486" s="57"/>
      <c r="F1486" s="57"/>
      <c r="G1486" s="80"/>
      <c r="H1486" s="57"/>
      <c r="I1486" s="508"/>
      <c r="J1486" s="182"/>
      <c r="K1486" s="183">
        <f t="shared" si="425"/>
        <v>0</v>
      </c>
      <c r="L1486" s="184">
        <f t="shared" si="426"/>
        <v>0</v>
      </c>
      <c r="M1486" s="184">
        <f t="shared" si="427"/>
        <v>0</v>
      </c>
      <c r="N1486" s="184">
        <f t="shared" si="428"/>
        <v>0</v>
      </c>
      <c r="O1486" s="184">
        <f t="shared" si="429"/>
        <v>0</v>
      </c>
      <c r="P1486" s="185">
        <f t="shared" si="421"/>
        <v>0</v>
      </c>
      <c r="Q1486" s="184">
        <f t="shared" si="422"/>
        <v>0</v>
      </c>
      <c r="R1486" s="184">
        <f t="shared" si="423"/>
        <v>0</v>
      </c>
      <c r="S1486" s="184">
        <f t="shared" si="424"/>
        <v>0</v>
      </c>
      <c r="T1486" s="444" t="str">
        <f t="shared" si="432"/>
        <v/>
      </c>
      <c r="U1486" s="440">
        <v>1</v>
      </c>
      <c r="V1486" s="440">
        <v>1</v>
      </c>
      <c r="W1486" s="440">
        <v>1</v>
      </c>
      <c r="X1486" s="440">
        <v>1</v>
      </c>
      <c r="Y1486" s="179"/>
      <c r="Z1486" s="186">
        <f t="shared" si="430"/>
        <v>0</v>
      </c>
      <c r="AA1486" s="187">
        <f t="shared" si="431"/>
        <v>0</v>
      </c>
    </row>
    <row r="1487" spans="2:27" ht="18" customHeight="1">
      <c r="B1487" s="179"/>
      <c r="C1487" s="80"/>
      <c r="D1487" s="57"/>
      <c r="E1487" s="57"/>
      <c r="F1487" s="57"/>
      <c r="G1487" s="80"/>
      <c r="H1487" s="57"/>
      <c r="I1487" s="508"/>
      <c r="J1487" s="182"/>
      <c r="K1487" s="183">
        <f t="shared" si="425"/>
        <v>0</v>
      </c>
      <c r="L1487" s="184">
        <f t="shared" si="426"/>
        <v>0</v>
      </c>
      <c r="M1487" s="184">
        <f t="shared" si="427"/>
        <v>0</v>
      </c>
      <c r="N1487" s="184">
        <f t="shared" si="428"/>
        <v>0</v>
      </c>
      <c r="O1487" s="184">
        <f t="shared" si="429"/>
        <v>0</v>
      </c>
      <c r="P1487" s="185">
        <f t="shared" si="421"/>
        <v>0</v>
      </c>
      <c r="Q1487" s="184">
        <f t="shared" si="422"/>
        <v>0</v>
      </c>
      <c r="R1487" s="184">
        <f t="shared" si="423"/>
        <v>0</v>
      </c>
      <c r="S1487" s="184">
        <f t="shared" si="424"/>
        <v>0</v>
      </c>
      <c r="T1487" s="444" t="str">
        <f t="shared" si="432"/>
        <v/>
      </c>
      <c r="U1487" s="440">
        <v>1</v>
      </c>
      <c r="V1487" s="440">
        <v>1</v>
      </c>
      <c r="W1487" s="440">
        <v>1</v>
      </c>
      <c r="X1487" s="440">
        <v>1</v>
      </c>
      <c r="Y1487" s="179"/>
      <c r="Z1487" s="186">
        <f t="shared" si="430"/>
        <v>0</v>
      </c>
      <c r="AA1487" s="187">
        <f t="shared" si="431"/>
        <v>0</v>
      </c>
    </row>
    <row r="1488" spans="2:27" ht="18" customHeight="1">
      <c r="B1488" s="179"/>
      <c r="C1488" s="80"/>
      <c r="D1488" s="57"/>
      <c r="E1488" s="57"/>
      <c r="F1488" s="57"/>
      <c r="G1488" s="80"/>
      <c r="H1488" s="57"/>
      <c r="I1488" s="508"/>
      <c r="J1488" s="182"/>
      <c r="K1488" s="183">
        <f t="shared" si="425"/>
        <v>0</v>
      </c>
      <c r="L1488" s="184">
        <f t="shared" si="426"/>
        <v>0</v>
      </c>
      <c r="M1488" s="184">
        <f t="shared" si="427"/>
        <v>0</v>
      </c>
      <c r="N1488" s="184">
        <f t="shared" si="428"/>
        <v>0</v>
      </c>
      <c r="O1488" s="184">
        <f t="shared" si="429"/>
        <v>0</v>
      </c>
      <c r="P1488" s="185">
        <f t="shared" si="421"/>
        <v>0</v>
      </c>
      <c r="Q1488" s="184">
        <f t="shared" si="422"/>
        <v>0</v>
      </c>
      <c r="R1488" s="184">
        <f t="shared" si="423"/>
        <v>0</v>
      </c>
      <c r="S1488" s="184">
        <f t="shared" si="424"/>
        <v>0</v>
      </c>
      <c r="T1488" s="444" t="str">
        <f t="shared" si="432"/>
        <v/>
      </c>
      <c r="U1488" s="440">
        <v>1</v>
      </c>
      <c r="V1488" s="440">
        <v>1</v>
      </c>
      <c r="W1488" s="440">
        <v>1</v>
      </c>
      <c r="X1488" s="440">
        <v>1</v>
      </c>
      <c r="Y1488" s="179"/>
      <c r="Z1488" s="186">
        <f t="shared" si="430"/>
        <v>0</v>
      </c>
      <c r="AA1488" s="187">
        <f t="shared" si="431"/>
        <v>0</v>
      </c>
    </row>
    <row r="1489" spans="2:27" ht="18" customHeight="1">
      <c r="B1489" s="179"/>
      <c r="C1489" s="80"/>
      <c r="D1489" s="57"/>
      <c r="E1489" s="57"/>
      <c r="F1489" s="57"/>
      <c r="G1489" s="80"/>
      <c r="H1489" s="57"/>
      <c r="I1489" s="508"/>
      <c r="J1489" s="182"/>
      <c r="K1489" s="183">
        <f t="shared" si="425"/>
        <v>0</v>
      </c>
      <c r="L1489" s="184">
        <f t="shared" si="426"/>
        <v>0</v>
      </c>
      <c r="M1489" s="184">
        <f t="shared" si="427"/>
        <v>0</v>
      </c>
      <c r="N1489" s="184">
        <f t="shared" si="428"/>
        <v>0</v>
      </c>
      <c r="O1489" s="184">
        <f t="shared" si="429"/>
        <v>0</v>
      </c>
      <c r="P1489" s="185">
        <f t="shared" si="421"/>
        <v>0</v>
      </c>
      <c r="Q1489" s="184">
        <f t="shared" si="422"/>
        <v>0</v>
      </c>
      <c r="R1489" s="184">
        <f t="shared" si="423"/>
        <v>0</v>
      </c>
      <c r="S1489" s="184">
        <f t="shared" si="424"/>
        <v>0</v>
      </c>
      <c r="T1489" s="444" t="str">
        <f t="shared" si="432"/>
        <v/>
      </c>
      <c r="U1489" s="440">
        <v>1</v>
      </c>
      <c r="V1489" s="440">
        <v>1</v>
      </c>
      <c r="W1489" s="440">
        <v>1</v>
      </c>
      <c r="X1489" s="440">
        <v>1</v>
      </c>
      <c r="Y1489" s="179"/>
      <c r="Z1489" s="186">
        <f t="shared" si="430"/>
        <v>0</v>
      </c>
      <c r="AA1489" s="187">
        <f t="shared" si="431"/>
        <v>0</v>
      </c>
    </row>
    <row r="1490" spans="2:27" ht="18" customHeight="1">
      <c r="B1490" s="179"/>
      <c r="C1490" s="80"/>
      <c r="D1490" s="57"/>
      <c r="E1490" s="57"/>
      <c r="F1490" s="57"/>
      <c r="G1490" s="80"/>
      <c r="H1490" s="57"/>
      <c r="I1490" s="508"/>
      <c r="J1490" s="182"/>
      <c r="K1490" s="183">
        <f t="shared" si="425"/>
        <v>0</v>
      </c>
      <c r="L1490" s="184">
        <f t="shared" si="426"/>
        <v>0</v>
      </c>
      <c r="M1490" s="184">
        <f t="shared" si="427"/>
        <v>0</v>
      </c>
      <c r="N1490" s="184">
        <f t="shared" si="428"/>
        <v>0</v>
      </c>
      <c r="O1490" s="184">
        <f t="shared" si="429"/>
        <v>0</v>
      </c>
      <c r="P1490" s="185">
        <f t="shared" si="421"/>
        <v>0</v>
      </c>
      <c r="Q1490" s="184">
        <f t="shared" si="422"/>
        <v>0</v>
      </c>
      <c r="R1490" s="184">
        <f t="shared" si="423"/>
        <v>0</v>
      </c>
      <c r="S1490" s="184">
        <f t="shared" si="424"/>
        <v>0</v>
      </c>
      <c r="T1490" s="444" t="str">
        <f t="shared" si="432"/>
        <v/>
      </c>
      <c r="U1490" s="440">
        <v>1</v>
      </c>
      <c r="V1490" s="440">
        <v>1</v>
      </c>
      <c r="W1490" s="440">
        <v>1</v>
      </c>
      <c r="X1490" s="440">
        <v>1</v>
      </c>
      <c r="Y1490" s="179"/>
      <c r="Z1490" s="186">
        <f t="shared" si="430"/>
        <v>0</v>
      </c>
      <c r="AA1490" s="187">
        <f t="shared" si="431"/>
        <v>0</v>
      </c>
    </row>
    <row r="1491" spans="2:27" ht="18" customHeight="1">
      <c r="B1491" s="179"/>
      <c r="C1491" s="80"/>
      <c r="D1491" s="57"/>
      <c r="E1491" s="57"/>
      <c r="F1491" s="57"/>
      <c r="G1491" s="80"/>
      <c r="H1491" s="57"/>
      <c r="I1491" s="508"/>
      <c r="J1491" s="182"/>
      <c r="K1491" s="183">
        <f t="shared" si="425"/>
        <v>0</v>
      </c>
      <c r="L1491" s="184">
        <f t="shared" si="426"/>
        <v>0</v>
      </c>
      <c r="M1491" s="184">
        <f t="shared" si="427"/>
        <v>0</v>
      </c>
      <c r="N1491" s="184">
        <f t="shared" si="428"/>
        <v>0</v>
      </c>
      <c r="O1491" s="184">
        <f t="shared" si="429"/>
        <v>0</v>
      </c>
      <c r="P1491" s="185">
        <f t="shared" si="421"/>
        <v>0</v>
      </c>
      <c r="Q1491" s="184">
        <f t="shared" si="422"/>
        <v>0</v>
      </c>
      <c r="R1491" s="184">
        <f t="shared" si="423"/>
        <v>0</v>
      </c>
      <c r="S1491" s="184">
        <f t="shared" si="424"/>
        <v>0</v>
      </c>
      <c r="T1491" s="444" t="str">
        <f t="shared" si="432"/>
        <v/>
      </c>
      <c r="U1491" s="440">
        <v>1</v>
      </c>
      <c r="V1491" s="440">
        <v>1</v>
      </c>
      <c r="W1491" s="440">
        <v>1</v>
      </c>
      <c r="X1491" s="440">
        <v>1</v>
      </c>
      <c r="Y1491" s="179"/>
      <c r="Z1491" s="186">
        <f t="shared" si="430"/>
        <v>0</v>
      </c>
      <c r="AA1491" s="187">
        <f t="shared" si="431"/>
        <v>0</v>
      </c>
    </row>
    <row r="1492" spans="2:27" ht="18" customHeight="1">
      <c r="B1492" s="179"/>
      <c r="C1492" s="80"/>
      <c r="D1492" s="57"/>
      <c r="E1492" s="57"/>
      <c r="F1492" s="57"/>
      <c r="G1492" s="80"/>
      <c r="H1492" s="57"/>
      <c r="I1492" s="508"/>
      <c r="J1492" s="182"/>
      <c r="K1492" s="183">
        <f t="shared" si="425"/>
        <v>0</v>
      </c>
      <c r="L1492" s="184">
        <f t="shared" si="426"/>
        <v>0</v>
      </c>
      <c r="M1492" s="184">
        <f t="shared" si="427"/>
        <v>0</v>
      </c>
      <c r="N1492" s="184">
        <f t="shared" si="428"/>
        <v>0</v>
      </c>
      <c r="O1492" s="184">
        <f t="shared" si="429"/>
        <v>0</v>
      </c>
      <c r="P1492" s="185">
        <f t="shared" si="421"/>
        <v>0</v>
      </c>
      <c r="Q1492" s="184">
        <f t="shared" si="422"/>
        <v>0</v>
      </c>
      <c r="R1492" s="184">
        <f t="shared" si="423"/>
        <v>0</v>
      </c>
      <c r="S1492" s="184">
        <f t="shared" si="424"/>
        <v>0</v>
      </c>
      <c r="T1492" s="444" t="str">
        <f t="shared" si="432"/>
        <v/>
      </c>
      <c r="U1492" s="440">
        <v>1</v>
      </c>
      <c r="V1492" s="440">
        <v>1</v>
      </c>
      <c r="W1492" s="440">
        <v>1</v>
      </c>
      <c r="X1492" s="440">
        <v>1</v>
      </c>
      <c r="Y1492" s="179"/>
      <c r="Z1492" s="186">
        <f t="shared" si="430"/>
        <v>0</v>
      </c>
      <c r="AA1492" s="187">
        <f t="shared" si="431"/>
        <v>0</v>
      </c>
    </row>
    <row r="1493" spans="2:27" ht="18" customHeight="1">
      <c r="B1493" s="179"/>
      <c r="C1493" s="80"/>
      <c r="D1493" s="57"/>
      <c r="E1493" s="57"/>
      <c r="F1493" s="57"/>
      <c r="G1493" s="80"/>
      <c r="H1493" s="57"/>
      <c r="I1493" s="508"/>
      <c r="J1493" s="182"/>
      <c r="K1493" s="183">
        <f t="shared" si="425"/>
        <v>0</v>
      </c>
      <c r="L1493" s="184">
        <f t="shared" si="426"/>
        <v>0</v>
      </c>
      <c r="M1493" s="184">
        <f t="shared" si="427"/>
        <v>0</v>
      </c>
      <c r="N1493" s="184">
        <f t="shared" si="428"/>
        <v>0</v>
      </c>
      <c r="O1493" s="184">
        <f t="shared" si="429"/>
        <v>0</v>
      </c>
      <c r="P1493" s="185">
        <f t="shared" si="421"/>
        <v>0</v>
      </c>
      <c r="Q1493" s="184">
        <f t="shared" si="422"/>
        <v>0</v>
      </c>
      <c r="R1493" s="184">
        <f t="shared" si="423"/>
        <v>0</v>
      </c>
      <c r="S1493" s="184">
        <f t="shared" si="424"/>
        <v>0</v>
      </c>
      <c r="T1493" s="444" t="str">
        <f t="shared" si="432"/>
        <v/>
      </c>
      <c r="U1493" s="440">
        <v>1</v>
      </c>
      <c r="V1493" s="440">
        <v>1</v>
      </c>
      <c r="W1493" s="440">
        <v>1</v>
      </c>
      <c r="X1493" s="440">
        <v>1</v>
      </c>
      <c r="Y1493" s="179"/>
      <c r="Z1493" s="186">
        <f t="shared" si="430"/>
        <v>0</v>
      </c>
      <c r="AA1493" s="187">
        <f t="shared" si="431"/>
        <v>0</v>
      </c>
    </row>
    <row r="1494" spans="2:27" ht="18" customHeight="1">
      <c r="B1494" s="179"/>
      <c r="C1494" s="80"/>
      <c r="D1494" s="57"/>
      <c r="E1494" s="57"/>
      <c r="F1494" s="57"/>
      <c r="G1494" s="80"/>
      <c r="H1494" s="57"/>
      <c r="I1494" s="508"/>
      <c r="J1494" s="182"/>
      <c r="K1494" s="183">
        <f t="shared" si="425"/>
        <v>0</v>
      </c>
      <c r="L1494" s="184">
        <f t="shared" si="426"/>
        <v>0</v>
      </c>
      <c r="M1494" s="184">
        <f t="shared" si="427"/>
        <v>0</v>
      </c>
      <c r="N1494" s="184">
        <f t="shared" si="428"/>
        <v>0</v>
      </c>
      <c r="O1494" s="184">
        <f t="shared" si="429"/>
        <v>0</v>
      </c>
      <c r="P1494" s="185">
        <f t="shared" si="421"/>
        <v>0</v>
      </c>
      <c r="Q1494" s="184">
        <f t="shared" si="422"/>
        <v>0</v>
      </c>
      <c r="R1494" s="184">
        <f t="shared" si="423"/>
        <v>0</v>
      </c>
      <c r="S1494" s="184">
        <f t="shared" si="424"/>
        <v>0</v>
      </c>
      <c r="T1494" s="444" t="str">
        <f t="shared" si="432"/>
        <v/>
      </c>
      <c r="U1494" s="440">
        <v>1</v>
      </c>
      <c r="V1494" s="440">
        <v>1</v>
      </c>
      <c r="W1494" s="440">
        <v>1</v>
      </c>
      <c r="X1494" s="440">
        <v>1</v>
      </c>
      <c r="Y1494" s="179"/>
      <c r="Z1494" s="186">
        <f t="shared" si="430"/>
        <v>0</v>
      </c>
      <c r="AA1494" s="187">
        <f t="shared" si="431"/>
        <v>0</v>
      </c>
    </row>
    <row r="1495" spans="2:27" ht="18" customHeight="1">
      <c r="B1495" s="179"/>
      <c r="C1495" s="80"/>
      <c r="D1495" s="57"/>
      <c r="E1495" s="57"/>
      <c r="F1495" s="57"/>
      <c r="G1495" s="80"/>
      <c r="H1495" s="57"/>
      <c r="I1495" s="508"/>
      <c r="J1495" s="182"/>
      <c r="K1495" s="183">
        <f t="shared" si="425"/>
        <v>0</v>
      </c>
      <c r="L1495" s="184">
        <f t="shared" si="426"/>
        <v>0</v>
      </c>
      <c r="M1495" s="184">
        <f t="shared" si="427"/>
        <v>0</v>
      </c>
      <c r="N1495" s="184">
        <f t="shared" si="428"/>
        <v>0</v>
      </c>
      <c r="O1495" s="184">
        <f t="shared" si="429"/>
        <v>0</v>
      </c>
      <c r="P1495" s="185">
        <f t="shared" si="421"/>
        <v>0</v>
      </c>
      <c r="Q1495" s="184">
        <f t="shared" si="422"/>
        <v>0</v>
      </c>
      <c r="R1495" s="184">
        <f t="shared" si="423"/>
        <v>0</v>
      </c>
      <c r="S1495" s="184">
        <f t="shared" si="424"/>
        <v>0</v>
      </c>
      <c r="T1495" s="444" t="str">
        <f t="shared" si="432"/>
        <v/>
      </c>
      <c r="U1495" s="440">
        <v>1</v>
      </c>
      <c r="V1495" s="440">
        <v>1</v>
      </c>
      <c r="W1495" s="440">
        <v>1</v>
      </c>
      <c r="X1495" s="440">
        <v>1</v>
      </c>
      <c r="Y1495" s="179"/>
      <c r="Z1495" s="186">
        <f t="shared" si="430"/>
        <v>0</v>
      </c>
      <c r="AA1495" s="187">
        <f t="shared" si="431"/>
        <v>0</v>
      </c>
    </row>
    <row r="1496" spans="2:27" ht="18" customHeight="1">
      <c r="B1496" s="179"/>
      <c r="C1496" s="80"/>
      <c r="D1496" s="57"/>
      <c r="E1496" s="57"/>
      <c r="F1496" s="57"/>
      <c r="G1496" s="80"/>
      <c r="H1496" s="57"/>
      <c r="I1496" s="508"/>
      <c r="J1496" s="182"/>
      <c r="K1496" s="183">
        <f t="shared" si="425"/>
        <v>0</v>
      </c>
      <c r="L1496" s="184">
        <f t="shared" si="426"/>
        <v>0</v>
      </c>
      <c r="M1496" s="184">
        <f t="shared" si="427"/>
        <v>0</v>
      </c>
      <c r="N1496" s="184">
        <f t="shared" si="428"/>
        <v>0</v>
      </c>
      <c r="O1496" s="184">
        <f t="shared" si="429"/>
        <v>0</v>
      </c>
      <c r="P1496" s="185">
        <f t="shared" si="421"/>
        <v>0</v>
      </c>
      <c r="Q1496" s="184">
        <f t="shared" si="422"/>
        <v>0</v>
      </c>
      <c r="R1496" s="184">
        <f t="shared" si="423"/>
        <v>0</v>
      </c>
      <c r="S1496" s="184">
        <f t="shared" si="424"/>
        <v>0</v>
      </c>
      <c r="T1496" s="444" t="str">
        <f t="shared" si="432"/>
        <v/>
      </c>
      <c r="U1496" s="440">
        <v>1</v>
      </c>
      <c r="V1496" s="440">
        <v>1</v>
      </c>
      <c r="W1496" s="440">
        <v>1</v>
      </c>
      <c r="X1496" s="440">
        <v>1</v>
      </c>
      <c r="Y1496" s="179"/>
      <c r="Z1496" s="186">
        <f t="shared" si="430"/>
        <v>0</v>
      </c>
      <c r="AA1496" s="187">
        <f t="shared" si="431"/>
        <v>0</v>
      </c>
    </row>
    <row r="1497" spans="2:27" ht="18" customHeight="1">
      <c r="B1497" s="179"/>
      <c r="C1497" s="80"/>
      <c r="D1497" s="57"/>
      <c r="E1497" s="57"/>
      <c r="F1497" s="57"/>
      <c r="G1497" s="80"/>
      <c r="H1497" s="57"/>
      <c r="I1497" s="508"/>
      <c r="J1497" s="182"/>
      <c r="K1497" s="183">
        <f t="shared" si="425"/>
        <v>0</v>
      </c>
      <c r="L1497" s="184">
        <f t="shared" si="426"/>
        <v>0</v>
      </c>
      <c r="M1497" s="184">
        <f t="shared" si="427"/>
        <v>0</v>
      </c>
      <c r="N1497" s="184">
        <f t="shared" si="428"/>
        <v>0</v>
      </c>
      <c r="O1497" s="184">
        <f t="shared" si="429"/>
        <v>0</v>
      </c>
      <c r="P1497" s="185">
        <f t="shared" si="421"/>
        <v>0</v>
      </c>
      <c r="Q1497" s="184">
        <f t="shared" si="422"/>
        <v>0</v>
      </c>
      <c r="R1497" s="184">
        <f t="shared" si="423"/>
        <v>0</v>
      </c>
      <c r="S1497" s="184">
        <f t="shared" si="424"/>
        <v>0</v>
      </c>
      <c r="T1497" s="444" t="str">
        <f t="shared" si="432"/>
        <v/>
      </c>
      <c r="U1497" s="440">
        <v>1</v>
      </c>
      <c r="V1497" s="440">
        <v>1</v>
      </c>
      <c r="W1497" s="440">
        <v>1</v>
      </c>
      <c r="X1497" s="440">
        <v>1</v>
      </c>
      <c r="Y1497" s="179"/>
      <c r="Z1497" s="186">
        <f t="shared" si="430"/>
        <v>0</v>
      </c>
      <c r="AA1497" s="187">
        <f t="shared" si="431"/>
        <v>0</v>
      </c>
    </row>
    <row r="1498" spans="2:27" ht="18" customHeight="1">
      <c r="B1498" s="179"/>
      <c r="C1498" s="80"/>
      <c r="D1498" s="57"/>
      <c r="E1498" s="57"/>
      <c r="F1498" s="57"/>
      <c r="G1498" s="80"/>
      <c r="H1498" s="57"/>
      <c r="I1498" s="508"/>
      <c r="J1498" s="182"/>
      <c r="K1498" s="183">
        <f t="shared" si="425"/>
        <v>0</v>
      </c>
      <c r="L1498" s="184">
        <f t="shared" si="426"/>
        <v>0</v>
      </c>
      <c r="M1498" s="184">
        <f t="shared" si="427"/>
        <v>0</v>
      </c>
      <c r="N1498" s="184">
        <f t="shared" si="428"/>
        <v>0</v>
      </c>
      <c r="O1498" s="184">
        <f t="shared" si="429"/>
        <v>0</v>
      </c>
      <c r="P1498" s="185">
        <f t="shared" si="421"/>
        <v>0</v>
      </c>
      <c r="Q1498" s="184">
        <f t="shared" si="422"/>
        <v>0</v>
      </c>
      <c r="R1498" s="184">
        <f t="shared" si="423"/>
        <v>0</v>
      </c>
      <c r="S1498" s="184">
        <f t="shared" si="424"/>
        <v>0</v>
      </c>
      <c r="T1498" s="444" t="str">
        <f t="shared" si="432"/>
        <v/>
      </c>
      <c r="U1498" s="440">
        <v>1</v>
      </c>
      <c r="V1498" s="440">
        <v>1</v>
      </c>
      <c r="W1498" s="440">
        <v>1</v>
      </c>
      <c r="X1498" s="440">
        <v>1</v>
      </c>
      <c r="Y1498" s="179"/>
      <c r="Z1498" s="186">
        <f t="shared" si="430"/>
        <v>0</v>
      </c>
      <c r="AA1498" s="187">
        <f t="shared" si="431"/>
        <v>0</v>
      </c>
    </row>
    <row r="1499" spans="2:27" ht="18" customHeight="1">
      <c r="B1499" s="179"/>
      <c r="C1499" s="80"/>
      <c r="D1499" s="57"/>
      <c r="E1499" s="57"/>
      <c r="F1499" s="57"/>
      <c r="G1499" s="80"/>
      <c r="H1499" s="57"/>
      <c r="I1499" s="508"/>
      <c r="J1499" s="182"/>
      <c r="K1499" s="183">
        <f t="shared" si="425"/>
        <v>0</v>
      </c>
      <c r="L1499" s="184">
        <f t="shared" si="426"/>
        <v>0</v>
      </c>
      <c r="M1499" s="184">
        <f t="shared" si="427"/>
        <v>0</v>
      </c>
      <c r="N1499" s="184">
        <f t="shared" si="428"/>
        <v>0</v>
      </c>
      <c r="O1499" s="184">
        <f t="shared" si="429"/>
        <v>0</v>
      </c>
      <c r="P1499" s="185">
        <f t="shared" si="421"/>
        <v>0</v>
      </c>
      <c r="Q1499" s="184">
        <f t="shared" si="422"/>
        <v>0</v>
      </c>
      <c r="R1499" s="184">
        <f t="shared" si="423"/>
        <v>0</v>
      </c>
      <c r="S1499" s="184">
        <f t="shared" si="424"/>
        <v>0</v>
      </c>
      <c r="T1499" s="444" t="str">
        <f t="shared" si="432"/>
        <v/>
      </c>
      <c r="U1499" s="440">
        <v>1</v>
      </c>
      <c r="V1499" s="440">
        <v>1</v>
      </c>
      <c r="W1499" s="440">
        <v>1</v>
      </c>
      <c r="X1499" s="440">
        <v>1</v>
      </c>
      <c r="Y1499" s="179"/>
      <c r="Z1499" s="186">
        <f t="shared" si="430"/>
        <v>0</v>
      </c>
      <c r="AA1499" s="187">
        <f t="shared" si="431"/>
        <v>0</v>
      </c>
    </row>
    <row r="1500" spans="2:27" ht="18" customHeight="1">
      <c r="B1500" s="179"/>
      <c r="C1500" s="80"/>
      <c r="D1500" s="57"/>
      <c r="E1500" s="57"/>
      <c r="F1500" s="57"/>
      <c r="G1500" s="80"/>
      <c r="H1500" s="57"/>
      <c r="I1500" s="508"/>
      <c r="J1500" s="182"/>
      <c r="K1500" s="183">
        <f t="shared" si="425"/>
        <v>0</v>
      </c>
      <c r="L1500" s="184">
        <f t="shared" si="426"/>
        <v>0</v>
      </c>
      <c r="M1500" s="184">
        <f t="shared" si="427"/>
        <v>0</v>
      </c>
      <c r="N1500" s="184">
        <f t="shared" si="428"/>
        <v>0</v>
      </c>
      <c r="O1500" s="184">
        <f t="shared" si="429"/>
        <v>0</v>
      </c>
      <c r="P1500" s="185">
        <f t="shared" si="421"/>
        <v>0</v>
      </c>
      <c r="Q1500" s="184">
        <f t="shared" si="422"/>
        <v>0</v>
      </c>
      <c r="R1500" s="184">
        <f t="shared" si="423"/>
        <v>0</v>
      </c>
      <c r="S1500" s="184">
        <f t="shared" si="424"/>
        <v>0</v>
      </c>
      <c r="T1500" s="444" t="str">
        <f t="shared" si="432"/>
        <v/>
      </c>
      <c r="U1500" s="440">
        <v>1</v>
      </c>
      <c r="V1500" s="440">
        <v>1</v>
      </c>
      <c r="W1500" s="440">
        <v>1</v>
      </c>
      <c r="X1500" s="440">
        <v>1</v>
      </c>
      <c r="Y1500" s="179"/>
      <c r="Z1500" s="186">
        <f t="shared" si="430"/>
        <v>0</v>
      </c>
      <c r="AA1500" s="187">
        <f t="shared" si="431"/>
        <v>0</v>
      </c>
    </row>
    <row r="1501" spans="2:27" ht="18" customHeight="1">
      <c r="B1501" s="179"/>
      <c r="C1501" s="80"/>
      <c r="D1501" s="57"/>
      <c r="E1501" s="57"/>
      <c r="F1501" s="57"/>
      <c r="G1501" s="80"/>
      <c r="H1501" s="57"/>
      <c r="I1501" s="508"/>
      <c r="J1501" s="182"/>
      <c r="K1501" s="183">
        <f t="shared" si="425"/>
        <v>0</v>
      </c>
      <c r="L1501" s="184">
        <f t="shared" si="426"/>
        <v>0</v>
      </c>
      <c r="M1501" s="184">
        <f t="shared" si="427"/>
        <v>0</v>
      </c>
      <c r="N1501" s="184">
        <f t="shared" si="428"/>
        <v>0</v>
      </c>
      <c r="O1501" s="184">
        <f t="shared" si="429"/>
        <v>0</v>
      </c>
      <c r="P1501" s="185">
        <f t="shared" si="421"/>
        <v>0</v>
      </c>
      <c r="Q1501" s="184">
        <f t="shared" si="422"/>
        <v>0</v>
      </c>
      <c r="R1501" s="184">
        <f t="shared" si="423"/>
        <v>0</v>
      </c>
      <c r="S1501" s="184">
        <f t="shared" si="424"/>
        <v>0</v>
      </c>
      <c r="T1501" s="444" t="str">
        <f t="shared" si="432"/>
        <v/>
      </c>
      <c r="U1501" s="440">
        <v>1</v>
      </c>
      <c r="V1501" s="440">
        <v>1</v>
      </c>
      <c r="W1501" s="440">
        <v>1</v>
      </c>
      <c r="X1501" s="440">
        <v>1</v>
      </c>
      <c r="Y1501" s="179"/>
      <c r="Z1501" s="186">
        <f t="shared" si="430"/>
        <v>0</v>
      </c>
      <c r="AA1501" s="187">
        <f t="shared" si="431"/>
        <v>0</v>
      </c>
    </row>
    <row r="1502" spans="2:27" ht="18" customHeight="1">
      <c r="B1502" s="179"/>
      <c r="C1502" s="80"/>
      <c r="D1502" s="57"/>
      <c r="E1502" s="57"/>
      <c r="F1502" s="57"/>
      <c r="G1502" s="80"/>
      <c r="H1502" s="57"/>
      <c r="I1502" s="508"/>
      <c r="J1502" s="182"/>
      <c r="K1502" s="183">
        <f t="shared" si="425"/>
        <v>0</v>
      </c>
      <c r="L1502" s="184">
        <f t="shared" si="426"/>
        <v>0</v>
      </c>
      <c r="M1502" s="184">
        <f t="shared" si="427"/>
        <v>0</v>
      </c>
      <c r="N1502" s="184">
        <f t="shared" si="428"/>
        <v>0</v>
      </c>
      <c r="O1502" s="184">
        <f t="shared" si="429"/>
        <v>0</v>
      </c>
      <c r="P1502" s="185">
        <f t="shared" si="421"/>
        <v>0</v>
      </c>
      <c r="Q1502" s="184">
        <f t="shared" si="422"/>
        <v>0</v>
      </c>
      <c r="R1502" s="184">
        <f t="shared" si="423"/>
        <v>0</v>
      </c>
      <c r="S1502" s="184">
        <f t="shared" si="424"/>
        <v>0</v>
      </c>
      <c r="T1502" s="444" t="str">
        <f t="shared" si="432"/>
        <v/>
      </c>
      <c r="U1502" s="440">
        <v>1</v>
      </c>
      <c r="V1502" s="440">
        <v>1</v>
      </c>
      <c r="W1502" s="440">
        <v>1</v>
      </c>
      <c r="X1502" s="440">
        <v>1</v>
      </c>
      <c r="Y1502" s="179"/>
      <c r="Z1502" s="186">
        <f t="shared" si="430"/>
        <v>0</v>
      </c>
      <c r="AA1502" s="187">
        <f t="shared" si="431"/>
        <v>0</v>
      </c>
    </row>
    <row r="1503" spans="2:27" ht="18" customHeight="1">
      <c r="B1503" s="179"/>
      <c r="C1503" s="80"/>
      <c r="D1503" s="57"/>
      <c r="E1503" s="57"/>
      <c r="F1503" s="57"/>
      <c r="G1503" s="80"/>
      <c r="H1503" s="57"/>
      <c r="I1503" s="508"/>
      <c r="J1503" s="182"/>
      <c r="K1503" s="183">
        <f t="shared" si="425"/>
        <v>0</v>
      </c>
      <c r="L1503" s="184">
        <f t="shared" si="426"/>
        <v>0</v>
      </c>
      <c r="M1503" s="184">
        <f t="shared" si="427"/>
        <v>0</v>
      </c>
      <c r="N1503" s="184">
        <f t="shared" si="428"/>
        <v>0</v>
      </c>
      <c r="O1503" s="184">
        <f t="shared" si="429"/>
        <v>0</v>
      </c>
      <c r="P1503" s="185">
        <f t="shared" si="421"/>
        <v>0</v>
      </c>
      <c r="Q1503" s="184">
        <f t="shared" si="422"/>
        <v>0</v>
      </c>
      <c r="R1503" s="184">
        <f t="shared" si="423"/>
        <v>0</v>
      </c>
      <c r="S1503" s="184">
        <f t="shared" si="424"/>
        <v>0</v>
      </c>
      <c r="T1503" s="444" t="str">
        <f t="shared" si="432"/>
        <v/>
      </c>
      <c r="U1503" s="440">
        <v>1</v>
      </c>
      <c r="V1503" s="440">
        <v>1</v>
      </c>
      <c r="W1503" s="440">
        <v>1</v>
      </c>
      <c r="X1503" s="440">
        <v>1</v>
      </c>
      <c r="Y1503" s="179"/>
      <c r="Z1503" s="186">
        <f t="shared" si="430"/>
        <v>0</v>
      </c>
      <c r="AA1503" s="187">
        <f t="shared" si="431"/>
        <v>0</v>
      </c>
    </row>
    <row r="1504" spans="2:27" ht="18" customHeight="1">
      <c r="B1504" s="179"/>
      <c r="C1504" s="80"/>
      <c r="D1504" s="57"/>
      <c r="E1504" s="57"/>
      <c r="F1504" s="57"/>
      <c r="G1504" s="80"/>
      <c r="H1504" s="57"/>
      <c r="I1504" s="508"/>
      <c r="J1504" s="182"/>
      <c r="K1504" s="183">
        <f t="shared" si="425"/>
        <v>0</v>
      </c>
      <c r="L1504" s="184">
        <f t="shared" si="426"/>
        <v>0</v>
      </c>
      <c r="M1504" s="184">
        <f t="shared" si="427"/>
        <v>0</v>
      </c>
      <c r="N1504" s="184">
        <f t="shared" si="428"/>
        <v>0</v>
      </c>
      <c r="O1504" s="184">
        <f t="shared" si="429"/>
        <v>0</v>
      </c>
      <c r="P1504" s="185">
        <f t="shared" si="421"/>
        <v>0</v>
      </c>
      <c r="Q1504" s="184">
        <f t="shared" si="422"/>
        <v>0</v>
      </c>
      <c r="R1504" s="184">
        <f t="shared" si="423"/>
        <v>0</v>
      </c>
      <c r="S1504" s="184">
        <f t="shared" si="424"/>
        <v>0</v>
      </c>
      <c r="T1504" s="444" t="str">
        <f t="shared" si="432"/>
        <v/>
      </c>
      <c r="U1504" s="440">
        <v>1</v>
      </c>
      <c r="V1504" s="440">
        <v>1</v>
      </c>
      <c r="W1504" s="440">
        <v>1</v>
      </c>
      <c r="X1504" s="440">
        <v>1</v>
      </c>
      <c r="Y1504" s="179"/>
      <c r="Z1504" s="186">
        <f t="shared" si="430"/>
        <v>0</v>
      </c>
      <c r="AA1504" s="187">
        <f t="shared" si="431"/>
        <v>0</v>
      </c>
    </row>
    <row r="1505" spans="2:27" ht="18" customHeight="1">
      <c r="B1505" s="179"/>
      <c r="C1505" s="80"/>
      <c r="D1505" s="57"/>
      <c r="E1505" s="57"/>
      <c r="F1505" s="57"/>
      <c r="G1505" s="80"/>
      <c r="H1505" s="57"/>
      <c r="I1505" s="508"/>
      <c r="J1505" s="182"/>
      <c r="K1505" s="183">
        <f t="shared" si="425"/>
        <v>0</v>
      </c>
      <c r="L1505" s="184">
        <f t="shared" si="426"/>
        <v>0</v>
      </c>
      <c r="M1505" s="184">
        <f t="shared" si="427"/>
        <v>0</v>
      </c>
      <c r="N1505" s="184">
        <f t="shared" si="428"/>
        <v>0</v>
      </c>
      <c r="O1505" s="184">
        <f t="shared" si="429"/>
        <v>0</v>
      </c>
      <c r="P1505" s="185">
        <f t="shared" si="421"/>
        <v>0</v>
      </c>
      <c r="Q1505" s="184">
        <f t="shared" si="422"/>
        <v>0</v>
      </c>
      <c r="R1505" s="184">
        <f t="shared" si="423"/>
        <v>0</v>
      </c>
      <c r="S1505" s="184">
        <f t="shared" si="424"/>
        <v>0</v>
      </c>
      <c r="T1505" s="444" t="str">
        <f t="shared" si="432"/>
        <v/>
      </c>
      <c r="U1505" s="440">
        <v>1</v>
      </c>
      <c r="V1505" s="440">
        <v>1</v>
      </c>
      <c r="W1505" s="440">
        <v>1</v>
      </c>
      <c r="X1505" s="440">
        <v>1</v>
      </c>
      <c r="Y1505" s="179"/>
      <c r="Z1505" s="186">
        <f t="shared" si="430"/>
        <v>0</v>
      </c>
      <c r="AA1505" s="187">
        <f t="shared" si="431"/>
        <v>0</v>
      </c>
    </row>
    <row r="1506" spans="2:27" ht="18" customHeight="1">
      <c r="B1506" s="179"/>
      <c r="C1506" s="80"/>
      <c r="D1506" s="57"/>
      <c r="E1506" s="57"/>
      <c r="F1506" s="57"/>
      <c r="G1506" s="80"/>
      <c r="H1506" s="57"/>
      <c r="I1506" s="508"/>
      <c r="J1506" s="182"/>
      <c r="K1506" s="183">
        <f t="shared" si="425"/>
        <v>0</v>
      </c>
      <c r="L1506" s="184">
        <f t="shared" si="426"/>
        <v>0</v>
      </c>
      <c r="M1506" s="184">
        <f t="shared" si="427"/>
        <v>0</v>
      </c>
      <c r="N1506" s="184">
        <f t="shared" si="428"/>
        <v>0</v>
      </c>
      <c r="O1506" s="184">
        <f t="shared" si="429"/>
        <v>0</v>
      </c>
      <c r="P1506" s="185">
        <f t="shared" si="421"/>
        <v>0</v>
      </c>
      <c r="Q1506" s="184">
        <f t="shared" si="422"/>
        <v>0</v>
      </c>
      <c r="R1506" s="184">
        <f t="shared" si="423"/>
        <v>0</v>
      </c>
      <c r="S1506" s="184">
        <f t="shared" si="424"/>
        <v>0</v>
      </c>
      <c r="T1506" s="444" t="str">
        <f t="shared" si="432"/>
        <v/>
      </c>
      <c r="U1506" s="440">
        <v>1</v>
      </c>
      <c r="V1506" s="440">
        <v>1</v>
      </c>
      <c r="W1506" s="440">
        <v>1</v>
      </c>
      <c r="X1506" s="440">
        <v>1</v>
      </c>
      <c r="Y1506" s="179"/>
      <c r="Z1506" s="186">
        <f t="shared" si="430"/>
        <v>0</v>
      </c>
      <c r="AA1506" s="187">
        <f t="shared" si="431"/>
        <v>0</v>
      </c>
    </row>
    <row r="1507" spans="2:27" ht="18" customHeight="1">
      <c r="B1507" s="179"/>
      <c r="C1507" s="80"/>
      <c r="D1507" s="57"/>
      <c r="E1507" s="57"/>
      <c r="F1507" s="57"/>
      <c r="G1507" s="80"/>
      <c r="H1507" s="57"/>
      <c r="I1507" s="508"/>
      <c r="J1507" s="182"/>
      <c r="K1507" s="183">
        <f t="shared" si="425"/>
        <v>0</v>
      </c>
      <c r="L1507" s="184">
        <f t="shared" si="426"/>
        <v>0</v>
      </c>
      <c r="M1507" s="184">
        <f t="shared" si="427"/>
        <v>0</v>
      </c>
      <c r="N1507" s="184">
        <f t="shared" si="428"/>
        <v>0</v>
      </c>
      <c r="O1507" s="184">
        <f t="shared" si="429"/>
        <v>0</v>
      </c>
      <c r="P1507" s="185">
        <f t="shared" si="421"/>
        <v>0</v>
      </c>
      <c r="Q1507" s="184">
        <f t="shared" si="422"/>
        <v>0</v>
      </c>
      <c r="R1507" s="184">
        <f t="shared" si="423"/>
        <v>0</v>
      </c>
      <c r="S1507" s="184">
        <f t="shared" si="424"/>
        <v>0</v>
      </c>
      <c r="T1507" s="444" t="str">
        <f t="shared" si="432"/>
        <v/>
      </c>
      <c r="U1507" s="440">
        <v>1</v>
      </c>
      <c r="V1507" s="440">
        <v>1</v>
      </c>
      <c r="W1507" s="440">
        <v>1</v>
      </c>
      <c r="X1507" s="440">
        <v>1</v>
      </c>
      <c r="Y1507" s="179"/>
      <c r="Z1507" s="186">
        <f t="shared" si="430"/>
        <v>0</v>
      </c>
      <c r="AA1507" s="187">
        <f t="shared" si="431"/>
        <v>0</v>
      </c>
    </row>
    <row r="1508" spans="2:27" ht="18" customHeight="1">
      <c r="B1508" s="179"/>
      <c r="C1508" s="80"/>
      <c r="D1508" s="57"/>
      <c r="E1508" s="57"/>
      <c r="F1508" s="57"/>
      <c r="G1508" s="80"/>
      <c r="H1508" s="57"/>
      <c r="I1508" s="508"/>
      <c r="J1508" s="182"/>
      <c r="K1508" s="183">
        <f t="shared" si="425"/>
        <v>0</v>
      </c>
      <c r="L1508" s="184">
        <f t="shared" si="426"/>
        <v>0</v>
      </c>
      <c r="M1508" s="184">
        <f t="shared" si="427"/>
        <v>0</v>
      </c>
      <c r="N1508" s="184">
        <f t="shared" si="428"/>
        <v>0</v>
      </c>
      <c r="O1508" s="184">
        <f t="shared" si="429"/>
        <v>0</v>
      </c>
      <c r="P1508" s="185">
        <f t="shared" ref="P1508:P1571" si="433">IF($J1508="",0,VLOOKUP($J1508,Kengetal,5,FALSE))</f>
        <v>0</v>
      </c>
      <c r="Q1508" s="184">
        <f t="shared" ref="Q1508:Q1571" si="434">IF($J1508="",0,VLOOKUP($J1508,Kengetal,6,FALSE))</f>
        <v>0</v>
      </c>
      <c r="R1508" s="184">
        <f t="shared" ref="R1508:R1571" si="435">IF($J1508="",0,VLOOKUP($J1508,Kengetal,7,FALSE))</f>
        <v>0</v>
      </c>
      <c r="S1508" s="184">
        <f t="shared" ref="S1508:S1571" si="436">IF($J1508="",0,VLOOKUP($J1508,Kengetal,8,FALSE))</f>
        <v>0</v>
      </c>
      <c r="T1508" s="444" t="str">
        <f t="shared" si="432"/>
        <v/>
      </c>
      <c r="U1508" s="440">
        <v>1</v>
      </c>
      <c r="V1508" s="440">
        <v>1</v>
      </c>
      <c r="W1508" s="440">
        <v>1</v>
      </c>
      <c r="X1508" s="440">
        <v>1</v>
      </c>
      <c r="Y1508" s="179"/>
      <c r="Z1508" s="186">
        <f t="shared" si="430"/>
        <v>0</v>
      </c>
      <c r="AA1508" s="187">
        <f t="shared" si="431"/>
        <v>0</v>
      </c>
    </row>
    <row r="1509" spans="2:27" ht="18" customHeight="1">
      <c r="B1509" s="179"/>
      <c r="C1509" s="80"/>
      <c r="D1509" s="57"/>
      <c r="E1509" s="57"/>
      <c r="F1509" s="57"/>
      <c r="G1509" s="80"/>
      <c r="H1509" s="57"/>
      <c r="I1509" s="508"/>
      <c r="J1509" s="182"/>
      <c r="K1509" s="183">
        <f t="shared" ref="K1509:K1572" si="437">SUM(IF(J1509="",0,VLOOKUP(J1509,Kengetal,2)))</f>
        <v>0</v>
      </c>
      <c r="L1509" s="184">
        <f t="shared" ref="L1509:L1572" si="438">P1509*I1509*U1509</f>
        <v>0</v>
      </c>
      <c r="M1509" s="184">
        <f t="shared" ref="M1509:M1572" si="439">Q1509*I1509*V1509</f>
        <v>0</v>
      </c>
      <c r="N1509" s="184">
        <f t="shared" ref="N1509:N1572" si="440">R1509*I1509*W1509</f>
        <v>0</v>
      </c>
      <c r="O1509" s="184">
        <f t="shared" ref="O1509:O1572" si="441">S1509*I1509*X1509</f>
        <v>0</v>
      </c>
      <c r="P1509" s="185">
        <f t="shared" si="433"/>
        <v>0</v>
      </c>
      <c r="Q1509" s="184">
        <f t="shared" si="434"/>
        <v>0</v>
      </c>
      <c r="R1509" s="184">
        <f t="shared" si="435"/>
        <v>0</v>
      </c>
      <c r="S1509" s="184">
        <f t="shared" si="436"/>
        <v>0</v>
      </c>
      <c r="T1509" s="444" t="str">
        <f t="shared" si="432"/>
        <v/>
      </c>
      <c r="U1509" s="440">
        <v>1</v>
      </c>
      <c r="V1509" s="440">
        <v>1</v>
      </c>
      <c r="W1509" s="440">
        <v>1</v>
      </c>
      <c r="X1509" s="440">
        <v>1</v>
      </c>
      <c r="Y1509" s="179"/>
      <c r="Z1509" s="186">
        <f t="shared" si="430"/>
        <v>0</v>
      </c>
      <c r="AA1509" s="187">
        <f t="shared" si="431"/>
        <v>0</v>
      </c>
    </row>
    <row r="1510" spans="2:27" ht="18" customHeight="1">
      <c r="B1510" s="179"/>
      <c r="C1510" s="80"/>
      <c r="D1510" s="57"/>
      <c r="E1510" s="57"/>
      <c r="F1510" s="57"/>
      <c r="G1510" s="80"/>
      <c r="H1510" s="57"/>
      <c r="I1510" s="508"/>
      <c r="J1510" s="182"/>
      <c r="K1510" s="183">
        <f t="shared" si="437"/>
        <v>0</v>
      </c>
      <c r="L1510" s="184">
        <f t="shared" si="438"/>
        <v>0</v>
      </c>
      <c r="M1510" s="184">
        <f t="shared" si="439"/>
        <v>0</v>
      </c>
      <c r="N1510" s="184">
        <f t="shared" si="440"/>
        <v>0</v>
      </c>
      <c r="O1510" s="184">
        <f t="shared" si="441"/>
        <v>0</v>
      </c>
      <c r="P1510" s="185">
        <f t="shared" si="433"/>
        <v>0</v>
      </c>
      <c r="Q1510" s="184">
        <f t="shared" si="434"/>
        <v>0</v>
      </c>
      <c r="R1510" s="184">
        <f t="shared" si="435"/>
        <v>0</v>
      </c>
      <c r="S1510" s="184">
        <f t="shared" si="436"/>
        <v>0</v>
      </c>
      <c r="T1510" s="444" t="str">
        <f t="shared" si="432"/>
        <v/>
      </c>
      <c r="U1510" s="440">
        <v>1</v>
      </c>
      <c r="V1510" s="440">
        <v>1</v>
      </c>
      <c r="W1510" s="440">
        <v>1</v>
      </c>
      <c r="X1510" s="440">
        <v>1</v>
      </c>
      <c r="Y1510" s="179"/>
      <c r="Z1510" s="186">
        <f t="shared" si="430"/>
        <v>0</v>
      </c>
      <c r="AA1510" s="187">
        <f t="shared" si="431"/>
        <v>0</v>
      </c>
    </row>
    <row r="1511" spans="2:27" ht="18" customHeight="1">
      <c r="B1511" s="179"/>
      <c r="C1511" s="80"/>
      <c r="D1511" s="57"/>
      <c r="E1511" s="57"/>
      <c r="F1511" s="57"/>
      <c r="G1511" s="80"/>
      <c r="H1511" s="57"/>
      <c r="I1511" s="508"/>
      <c r="J1511" s="182"/>
      <c r="K1511" s="183">
        <f t="shared" si="437"/>
        <v>0</v>
      </c>
      <c r="L1511" s="184">
        <f t="shared" si="438"/>
        <v>0</v>
      </c>
      <c r="M1511" s="184">
        <f t="shared" si="439"/>
        <v>0</v>
      </c>
      <c r="N1511" s="184">
        <f t="shared" si="440"/>
        <v>0</v>
      </c>
      <c r="O1511" s="184">
        <f t="shared" si="441"/>
        <v>0</v>
      </c>
      <c r="P1511" s="185">
        <f t="shared" si="433"/>
        <v>0</v>
      </c>
      <c r="Q1511" s="184">
        <f t="shared" si="434"/>
        <v>0</v>
      </c>
      <c r="R1511" s="184">
        <f t="shared" si="435"/>
        <v>0</v>
      </c>
      <c r="S1511" s="184">
        <f t="shared" si="436"/>
        <v>0</v>
      </c>
      <c r="T1511" s="444" t="str">
        <f t="shared" si="432"/>
        <v/>
      </c>
      <c r="U1511" s="440">
        <v>1</v>
      </c>
      <c r="V1511" s="440">
        <v>1</v>
      </c>
      <c r="W1511" s="440">
        <v>1</v>
      </c>
      <c r="X1511" s="440">
        <v>1</v>
      </c>
      <c r="Y1511" s="179"/>
      <c r="Z1511" s="186">
        <f t="shared" si="430"/>
        <v>0</v>
      </c>
      <c r="AA1511" s="187">
        <f t="shared" si="431"/>
        <v>0</v>
      </c>
    </row>
    <row r="1512" spans="2:27" ht="18" customHeight="1">
      <c r="B1512" s="179"/>
      <c r="C1512" s="80"/>
      <c r="D1512" s="57"/>
      <c r="E1512" s="57"/>
      <c r="F1512" s="57"/>
      <c r="G1512" s="80"/>
      <c r="H1512" s="57"/>
      <c r="I1512" s="508"/>
      <c r="J1512" s="182"/>
      <c r="K1512" s="183">
        <f t="shared" si="437"/>
        <v>0</v>
      </c>
      <c r="L1512" s="184">
        <f t="shared" si="438"/>
        <v>0</v>
      </c>
      <c r="M1512" s="184">
        <f t="shared" si="439"/>
        <v>0</v>
      </c>
      <c r="N1512" s="184">
        <f t="shared" si="440"/>
        <v>0</v>
      </c>
      <c r="O1512" s="184">
        <f t="shared" si="441"/>
        <v>0</v>
      </c>
      <c r="P1512" s="185">
        <f t="shared" si="433"/>
        <v>0</v>
      </c>
      <c r="Q1512" s="184">
        <f t="shared" si="434"/>
        <v>0</v>
      </c>
      <c r="R1512" s="184">
        <f t="shared" si="435"/>
        <v>0</v>
      </c>
      <c r="S1512" s="184">
        <f t="shared" si="436"/>
        <v>0</v>
      </c>
      <c r="T1512" s="444" t="str">
        <f t="shared" si="432"/>
        <v/>
      </c>
      <c r="U1512" s="440">
        <v>1</v>
      </c>
      <c r="V1512" s="440">
        <v>1</v>
      </c>
      <c r="W1512" s="440">
        <v>1</v>
      </c>
      <c r="X1512" s="440">
        <v>1</v>
      </c>
      <c r="Y1512" s="179"/>
      <c r="Z1512" s="186">
        <f t="shared" si="430"/>
        <v>0</v>
      </c>
      <c r="AA1512" s="187">
        <f t="shared" si="431"/>
        <v>0</v>
      </c>
    </row>
    <row r="1513" spans="2:27" ht="18" customHeight="1">
      <c r="B1513" s="179"/>
      <c r="C1513" s="80"/>
      <c r="D1513" s="57"/>
      <c r="E1513" s="57"/>
      <c r="F1513" s="57"/>
      <c r="G1513" s="80"/>
      <c r="H1513" s="57"/>
      <c r="I1513" s="508"/>
      <c r="J1513" s="182"/>
      <c r="K1513" s="183">
        <f t="shared" si="437"/>
        <v>0</v>
      </c>
      <c r="L1513" s="184">
        <f t="shared" si="438"/>
        <v>0</v>
      </c>
      <c r="M1513" s="184">
        <f t="shared" si="439"/>
        <v>0</v>
      </c>
      <c r="N1513" s="184">
        <f t="shared" si="440"/>
        <v>0</v>
      </c>
      <c r="O1513" s="184">
        <f t="shared" si="441"/>
        <v>0</v>
      </c>
      <c r="P1513" s="185">
        <f t="shared" si="433"/>
        <v>0</v>
      </c>
      <c r="Q1513" s="184">
        <f t="shared" si="434"/>
        <v>0</v>
      </c>
      <c r="R1513" s="184">
        <f t="shared" si="435"/>
        <v>0</v>
      </c>
      <c r="S1513" s="184">
        <f t="shared" si="436"/>
        <v>0</v>
      </c>
      <c r="T1513" s="444" t="str">
        <f t="shared" si="432"/>
        <v/>
      </c>
      <c r="U1513" s="440">
        <v>1</v>
      </c>
      <c r="V1513" s="440">
        <v>1</v>
      </c>
      <c r="W1513" s="440">
        <v>1</v>
      </c>
      <c r="X1513" s="440">
        <v>1</v>
      </c>
      <c r="Y1513" s="179"/>
      <c r="Z1513" s="186">
        <f t="shared" si="430"/>
        <v>0</v>
      </c>
      <c r="AA1513" s="187">
        <f t="shared" si="431"/>
        <v>0</v>
      </c>
    </row>
    <row r="1514" spans="2:27" ht="18" customHeight="1">
      <c r="B1514" s="179"/>
      <c r="C1514" s="80"/>
      <c r="D1514" s="57"/>
      <c r="E1514" s="57"/>
      <c r="F1514" s="57"/>
      <c r="G1514" s="80"/>
      <c r="H1514" s="57"/>
      <c r="I1514" s="508"/>
      <c r="J1514" s="182"/>
      <c r="K1514" s="183">
        <f t="shared" si="437"/>
        <v>0</v>
      </c>
      <c r="L1514" s="184">
        <f t="shared" si="438"/>
        <v>0</v>
      </c>
      <c r="M1514" s="184">
        <f t="shared" si="439"/>
        <v>0</v>
      </c>
      <c r="N1514" s="184">
        <f t="shared" si="440"/>
        <v>0</v>
      </c>
      <c r="O1514" s="184">
        <f t="shared" si="441"/>
        <v>0</v>
      </c>
      <c r="P1514" s="185">
        <f t="shared" si="433"/>
        <v>0</v>
      </c>
      <c r="Q1514" s="184">
        <f t="shared" si="434"/>
        <v>0</v>
      </c>
      <c r="R1514" s="184">
        <f t="shared" si="435"/>
        <v>0</v>
      </c>
      <c r="S1514" s="184">
        <f t="shared" si="436"/>
        <v>0</v>
      </c>
      <c r="T1514" s="444" t="str">
        <f t="shared" si="432"/>
        <v/>
      </c>
      <c r="U1514" s="440">
        <v>1</v>
      </c>
      <c r="V1514" s="440">
        <v>1</v>
      </c>
      <c r="W1514" s="440">
        <v>1</v>
      </c>
      <c r="X1514" s="440">
        <v>1</v>
      </c>
      <c r="Y1514" s="179"/>
      <c r="Z1514" s="186">
        <f t="shared" si="430"/>
        <v>0</v>
      </c>
      <c r="AA1514" s="187">
        <f t="shared" si="431"/>
        <v>0</v>
      </c>
    </row>
    <row r="1515" spans="2:27" ht="18" customHeight="1">
      <c r="B1515" s="179"/>
      <c r="C1515" s="80"/>
      <c r="D1515" s="57"/>
      <c r="E1515" s="57"/>
      <c r="F1515" s="57"/>
      <c r="G1515" s="80"/>
      <c r="H1515" s="57"/>
      <c r="I1515" s="508"/>
      <c r="J1515" s="182"/>
      <c r="K1515" s="183">
        <f t="shared" si="437"/>
        <v>0</v>
      </c>
      <c r="L1515" s="184">
        <f t="shared" si="438"/>
        <v>0</v>
      </c>
      <c r="M1515" s="184">
        <f t="shared" si="439"/>
        <v>0</v>
      </c>
      <c r="N1515" s="184">
        <f t="shared" si="440"/>
        <v>0</v>
      </c>
      <c r="O1515" s="184">
        <f t="shared" si="441"/>
        <v>0</v>
      </c>
      <c r="P1515" s="185">
        <f t="shared" si="433"/>
        <v>0</v>
      </c>
      <c r="Q1515" s="184">
        <f t="shared" si="434"/>
        <v>0</v>
      </c>
      <c r="R1515" s="184">
        <f t="shared" si="435"/>
        <v>0</v>
      </c>
      <c r="S1515" s="184">
        <f t="shared" si="436"/>
        <v>0</v>
      </c>
      <c r="T1515" s="444" t="str">
        <f t="shared" si="432"/>
        <v/>
      </c>
      <c r="U1515" s="440">
        <v>1</v>
      </c>
      <c r="V1515" s="440">
        <v>1</v>
      </c>
      <c r="W1515" s="440">
        <v>1</v>
      </c>
      <c r="X1515" s="440">
        <v>1</v>
      </c>
      <c r="Y1515" s="179"/>
      <c r="Z1515" s="186">
        <f t="shared" si="430"/>
        <v>0</v>
      </c>
      <c r="AA1515" s="187">
        <f t="shared" si="431"/>
        <v>0</v>
      </c>
    </row>
    <row r="1516" spans="2:27" ht="18" customHeight="1">
      <c r="B1516" s="179"/>
      <c r="C1516" s="80"/>
      <c r="D1516" s="57"/>
      <c r="E1516" s="57"/>
      <c r="F1516" s="57"/>
      <c r="G1516" s="80"/>
      <c r="H1516" s="57"/>
      <c r="I1516" s="508"/>
      <c r="J1516" s="182"/>
      <c r="K1516" s="183">
        <f t="shared" si="437"/>
        <v>0</v>
      </c>
      <c r="L1516" s="184">
        <f t="shared" si="438"/>
        <v>0</v>
      </c>
      <c r="M1516" s="184">
        <f t="shared" si="439"/>
        <v>0</v>
      </c>
      <c r="N1516" s="184">
        <f t="shared" si="440"/>
        <v>0</v>
      </c>
      <c r="O1516" s="184">
        <f t="shared" si="441"/>
        <v>0</v>
      </c>
      <c r="P1516" s="185">
        <f t="shared" si="433"/>
        <v>0</v>
      </c>
      <c r="Q1516" s="184">
        <f t="shared" si="434"/>
        <v>0</v>
      </c>
      <c r="R1516" s="184">
        <f t="shared" si="435"/>
        <v>0</v>
      </c>
      <c r="S1516" s="184">
        <f t="shared" si="436"/>
        <v>0</v>
      </c>
      <c r="T1516" s="444" t="str">
        <f t="shared" si="432"/>
        <v/>
      </c>
      <c r="U1516" s="440">
        <v>1</v>
      </c>
      <c r="V1516" s="440">
        <v>1</v>
      </c>
      <c r="W1516" s="440">
        <v>1</v>
      </c>
      <c r="X1516" s="440">
        <v>1</v>
      </c>
      <c r="Y1516" s="179"/>
      <c r="Z1516" s="186">
        <f t="shared" si="430"/>
        <v>0</v>
      </c>
      <c r="AA1516" s="187">
        <f t="shared" si="431"/>
        <v>0</v>
      </c>
    </row>
    <row r="1517" spans="2:27" ht="18" customHeight="1">
      <c r="B1517" s="179"/>
      <c r="C1517" s="80"/>
      <c r="D1517" s="57"/>
      <c r="E1517" s="57"/>
      <c r="F1517" s="57"/>
      <c r="G1517" s="80"/>
      <c r="H1517" s="57"/>
      <c r="I1517" s="508"/>
      <c r="J1517" s="182"/>
      <c r="K1517" s="183">
        <f t="shared" si="437"/>
        <v>0</v>
      </c>
      <c r="L1517" s="184">
        <f t="shared" si="438"/>
        <v>0</v>
      </c>
      <c r="M1517" s="184">
        <f t="shared" si="439"/>
        <v>0</v>
      </c>
      <c r="N1517" s="184">
        <f t="shared" si="440"/>
        <v>0</v>
      </c>
      <c r="O1517" s="184">
        <f t="shared" si="441"/>
        <v>0</v>
      </c>
      <c r="P1517" s="185">
        <f t="shared" si="433"/>
        <v>0</v>
      </c>
      <c r="Q1517" s="184">
        <f t="shared" si="434"/>
        <v>0</v>
      </c>
      <c r="R1517" s="184">
        <f t="shared" si="435"/>
        <v>0</v>
      </c>
      <c r="S1517" s="184">
        <f t="shared" si="436"/>
        <v>0</v>
      </c>
      <c r="T1517" s="444" t="str">
        <f t="shared" si="432"/>
        <v/>
      </c>
      <c r="U1517" s="440">
        <v>1</v>
      </c>
      <c r="V1517" s="440">
        <v>1</v>
      </c>
      <c r="W1517" s="440">
        <v>1</v>
      </c>
      <c r="X1517" s="440">
        <v>1</v>
      </c>
      <c r="Y1517" s="179"/>
      <c r="Z1517" s="186">
        <f t="shared" si="430"/>
        <v>0</v>
      </c>
      <c r="AA1517" s="187">
        <f t="shared" si="431"/>
        <v>0</v>
      </c>
    </row>
    <row r="1518" spans="2:27" ht="18" customHeight="1">
      <c r="B1518" s="179"/>
      <c r="C1518" s="80"/>
      <c r="D1518" s="57"/>
      <c r="E1518" s="57"/>
      <c r="F1518" s="57"/>
      <c r="G1518" s="80"/>
      <c r="H1518" s="57"/>
      <c r="I1518" s="508"/>
      <c r="J1518" s="182"/>
      <c r="K1518" s="183">
        <f t="shared" si="437"/>
        <v>0</v>
      </c>
      <c r="L1518" s="184">
        <f t="shared" si="438"/>
        <v>0</v>
      </c>
      <c r="M1518" s="184">
        <f t="shared" si="439"/>
        <v>0</v>
      </c>
      <c r="N1518" s="184">
        <f t="shared" si="440"/>
        <v>0</v>
      </c>
      <c r="O1518" s="184">
        <f t="shared" si="441"/>
        <v>0</v>
      </c>
      <c r="P1518" s="185">
        <f t="shared" si="433"/>
        <v>0</v>
      </c>
      <c r="Q1518" s="184">
        <f t="shared" si="434"/>
        <v>0</v>
      </c>
      <c r="R1518" s="184">
        <f t="shared" si="435"/>
        <v>0</v>
      </c>
      <c r="S1518" s="184">
        <f t="shared" si="436"/>
        <v>0</v>
      </c>
      <c r="T1518" s="444" t="str">
        <f t="shared" si="432"/>
        <v/>
      </c>
      <c r="U1518" s="440">
        <v>1</v>
      </c>
      <c r="V1518" s="440">
        <v>1</v>
      </c>
      <c r="W1518" s="440">
        <v>1</v>
      </c>
      <c r="X1518" s="440">
        <v>1</v>
      </c>
      <c r="Y1518" s="179"/>
      <c r="Z1518" s="186">
        <f t="shared" si="430"/>
        <v>0</v>
      </c>
      <c r="AA1518" s="187">
        <f t="shared" si="431"/>
        <v>0</v>
      </c>
    </row>
    <row r="1519" spans="2:27" ht="18" customHeight="1">
      <c r="B1519" s="179"/>
      <c r="C1519" s="80"/>
      <c r="D1519" s="57"/>
      <c r="E1519" s="57"/>
      <c r="F1519" s="57"/>
      <c r="G1519" s="80"/>
      <c r="H1519" s="57"/>
      <c r="I1519" s="508"/>
      <c r="J1519" s="182"/>
      <c r="K1519" s="183">
        <f t="shared" si="437"/>
        <v>0</v>
      </c>
      <c r="L1519" s="184">
        <f t="shared" si="438"/>
        <v>0</v>
      </c>
      <c r="M1519" s="184">
        <f t="shared" si="439"/>
        <v>0</v>
      </c>
      <c r="N1519" s="184">
        <f t="shared" si="440"/>
        <v>0</v>
      </c>
      <c r="O1519" s="184">
        <f t="shared" si="441"/>
        <v>0</v>
      </c>
      <c r="P1519" s="185">
        <f t="shared" si="433"/>
        <v>0</v>
      </c>
      <c r="Q1519" s="184">
        <f t="shared" si="434"/>
        <v>0</v>
      </c>
      <c r="R1519" s="184">
        <f t="shared" si="435"/>
        <v>0</v>
      </c>
      <c r="S1519" s="184">
        <f t="shared" si="436"/>
        <v>0</v>
      </c>
      <c r="T1519" s="444" t="str">
        <f t="shared" si="432"/>
        <v/>
      </c>
      <c r="U1519" s="440">
        <v>1</v>
      </c>
      <c r="V1519" s="440">
        <v>1</v>
      </c>
      <c r="W1519" s="440">
        <v>1</v>
      </c>
      <c r="X1519" s="440">
        <v>1</v>
      </c>
      <c r="Y1519" s="179"/>
      <c r="Z1519" s="186">
        <f t="shared" si="430"/>
        <v>0</v>
      </c>
      <c r="AA1519" s="187">
        <f t="shared" si="431"/>
        <v>0</v>
      </c>
    </row>
    <row r="1520" spans="2:27" ht="18" customHeight="1">
      <c r="B1520" s="179"/>
      <c r="C1520" s="80"/>
      <c r="D1520" s="57"/>
      <c r="E1520" s="57"/>
      <c r="F1520" s="57"/>
      <c r="G1520" s="80"/>
      <c r="H1520" s="57"/>
      <c r="I1520" s="508"/>
      <c r="J1520" s="182"/>
      <c r="K1520" s="183">
        <f t="shared" si="437"/>
        <v>0</v>
      </c>
      <c r="L1520" s="184">
        <f t="shared" si="438"/>
        <v>0</v>
      </c>
      <c r="M1520" s="184">
        <f t="shared" si="439"/>
        <v>0</v>
      </c>
      <c r="N1520" s="184">
        <f t="shared" si="440"/>
        <v>0</v>
      </c>
      <c r="O1520" s="184">
        <f t="shared" si="441"/>
        <v>0</v>
      </c>
      <c r="P1520" s="185">
        <f t="shared" si="433"/>
        <v>0</v>
      </c>
      <c r="Q1520" s="184">
        <f t="shared" si="434"/>
        <v>0</v>
      </c>
      <c r="R1520" s="184">
        <f t="shared" si="435"/>
        <v>0</v>
      </c>
      <c r="S1520" s="184">
        <f t="shared" si="436"/>
        <v>0</v>
      </c>
      <c r="T1520" s="444" t="str">
        <f t="shared" si="432"/>
        <v/>
      </c>
      <c r="U1520" s="440">
        <v>1</v>
      </c>
      <c r="V1520" s="440">
        <v>1</v>
      </c>
      <c r="W1520" s="440">
        <v>1</v>
      </c>
      <c r="X1520" s="440">
        <v>1</v>
      </c>
      <c r="Y1520" s="179"/>
      <c r="Z1520" s="186">
        <f t="shared" si="430"/>
        <v>0</v>
      </c>
      <c r="AA1520" s="187">
        <f t="shared" si="431"/>
        <v>0</v>
      </c>
    </row>
    <row r="1521" spans="2:27" ht="18" customHeight="1">
      <c r="B1521" s="179"/>
      <c r="C1521" s="80"/>
      <c r="D1521" s="57"/>
      <c r="E1521" s="57"/>
      <c r="F1521" s="57"/>
      <c r="G1521" s="80"/>
      <c r="H1521" s="57"/>
      <c r="I1521" s="508"/>
      <c r="J1521" s="182"/>
      <c r="K1521" s="183">
        <f t="shared" si="437"/>
        <v>0</v>
      </c>
      <c r="L1521" s="184">
        <f t="shared" si="438"/>
        <v>0</v>
      </c>
      <c r="M1521" s="184">
        <f t="shared" si="439"/>
        <v>0</v>
      </c>
      <c r="N1521" s="184">
        <f t="shared" si="440"/>
        <v>0</v>
      </c>
      <c r="O1521" s="184">
        <f t="shared" si="441"/>
        <v>0</v>
      </c>
      <c r="P1521" s="185">
        <f t="shared" si="433"/>
        <v>0</v>
      </c>
      <c r="Q1521" s="184">
        <f t="shared" si="434"/>
        <v>0</v>
      </c>
      <c r="R1521" s="184">
        <f t="shared" si="435"/>
        <v>0</v>
      </c>
      <c r="S1521" s="184">
        <f t="shared" si="436"/>
        <v>0</v>
      </c>
      <c r="T1521" s="444" t="str">
        <f t="shared" si="432"/>
        <v/>
      </c>
      <c r="U1521" s="440">
        <v>1</v>
      </c>
      <c r="V1521" s="440">
        <v>1</v>
      </c>
      <c r="W1521" s="440">
        <v>1</v>
      </c>
      <c r="X1521" s="440">
        <v>1</v>
      </c>
      <c r="Y1521" s="179"/>
      <c r="Z1521" s="186">
        <f t="shared" si="430"/>
        <v>0</v>
      </c>
      <c r="AA1521" s="187">
        <f t="shared" si="431"/>
        <v>0</v>
      </c>
    </row>
    <row r="1522" spans="2:27" ht="18" customHeight="1">
      <c r="B1522" s="179"/>
      <c r="C1522" s="80"/>
      <c r="D1522" s="57"/>
      <c r="E1522" s="57"/>
      <c r="F1522" s="57"/>
      <c r="G1522" s="80"/>
      <c r="H1522" s="57"/>
      <c r="I1522" s="508"/>
      <c r="J1522" s="182"/>
      <c r="K1522" s="183">
        <f t="shared" si="437"/>
        <v>0</v>
      </c>
      <c r="L1522" s="184">
        <f t="shared" si="438"/>
        <v>0</v>
      </c>
      <c r="M1522" s="184">
        <f t="shared" si="439"/>
        <v>0</v>
      </c>
      <c r="N1522" s="184">
        <f t="shared" si="440"/>
        <v>0</v>
      </c>
      <c r="O1522" s="184">
        <f t="shared" si="441"/>
        <v>0</v>
      </c>
      <c r="P1522" s="185">
        <f t="shared" si="433"/>
        <v>0</v>
      </c>
      <c r="Q1522" s="184">
        <f t="shared" si="434"/>
        <v>0</v>
      </c>
      <c r="R1522" s="184">
        <f t="shared" si="435"/>
        <v>0</v>
      </c>
      <c r="S1522" s="184">
        <f t="shared" si="436"/>
        <v>0</v>
      </c>
      <c r="T1522" s="444" t="str">
        <f t="shared" ref="T1522:T1585" si="442">IF(J1522="","",VLOOKUP(J1522,Kengetal,13,FALSE))</f>
        <v/>
      </c>
      <c r="U1522" s="440">
        <v>1</v>
      </c>
      <c r="V1522" s="440">
        <v>1</v>
      </c>
      <c r="W1522" s="440">
        <v>1</v>
      </c>
      <c r="X1522" s="440">
        <v>1</v>
      </c>
      <c r="Y1522" s="179"/>
      <c r="Z1522" s="186">
        <f t="shared" si="430"/>
        <v>0</v>
      </c>
      <c r="AA1522" s="187">
        <f t="shared" si="431"/>
        <v>0</v>
      </c>
    </row>
    <row r="1523" spans="2:27" ht="18" customHeight="1">
      <c r="B1523" s="179"/>
      <c r="C1523" s="80"/>
      <c r="D1523" s="57"/>
      <c r="E1523" s="57"/>
      <c r="F1523" s="57"/>
      <c r="G1523" s="80"/>
      <c r="H1523" s="57"/>
      <c r="I1523" s="508"/>
      <c r="J1523" s="182"/>
      <c r="K1523" s="183">
        <f t="shared" si="437"/>
        <v>0</v>
      </c>
      <c r="L1523" s="184">
        <f t="shared" si="438"/>
        <v>0</v>
      </c>
      <c r="M1523" s="184">
        <f t="shared" si="439"/>
        <v>0</v>
      </c>
      <c r="N1523" s="184">
        <f t="shared" si="440"/>
        <v>0</v>
      </c>
      <c r="O1523" s="184">
        <f t="shared" si="441"/>
        <v>0</v>
      </c>
      <c r="P1523" s="185">
        <f t="shared" si="433"/>
        <v>0</v>
      </c>
      <c r="Q1523" s="184">
        <f t="shared" si="434"/>
        <v>0</v>
      </c>
      <c r="R1523" s="184">
        <f t="shared" si="435"/>
        <v>0</v>
      </c>
      <c r="S1523" s="184">
        <f t="shared" si="436"/>
        <v>0</v>
      </c>
      <c r="T1523" s="444" t="str">
        <f t="shared" si="442"/>
        <v/>
      </c>
      <c r="U1523" s="440">
        <v>1</v>
      </c>
      <c r="V1523" s="440">
        <v>1</v>
      </c>
      <c r="W1523" s="440">
        <v>1</v>
      </c>
      <c r="X1523" s="440">
        <v>1</v>
      </c>
      <c r="Y1523" s="179"/>
      <c r="Z1523" s="186">
        <f t="shared" si="430"/>
        <v>0</v>
      </c>
      <c r="AA1523" s="187">
        <f t="shared" si="431"/>
        <v>0</v>
      </c>
    </row>
    <row r="1524" spans="2:27" ht="18" customHeight="1">
      <c r="B1524" s="179"/>
      <c r="C1524" s="80"/>
      <c r="D1524" s="57"/>
      <c r="E1524" s="57"/>
      <c r="F1524" s="57"/>
      <c r="G1524" s="80"/>
      <c r="H1524" s="57"/>
      <c r="I1524" s="508"/>
      <c r="J1524" s="182"/>
      <c r="K1524" s="183">
        <f t="shared" si="437"/>
        <v>0</v>
      </c>
      <c r="L1524" s="184">
        <f t="shared" si="438"/>
        <v>0</v>
      </c>
      <c r="M1524" s="184">
        <f t="shared" si="439"/>
        <v>0</v>
      </c>
      <c r="N1524" s="184">
        <f t="shared" si="440"/>
        <v>0</v>
      </c>
      <c r="O1524" s="184">
        <f t="shared" si="441"/>
        <v>0</v>
      </c>
      <c r="P1524" s="185">
        <f t="shared" si="433"/>
        <v>0</v>
      </c>
      <c r="Q1524" s="184">
        <f t="shared" si="434"/>
        <v>0</v>
      </c>
      <c r="R1524" s="184">
        <f t="shared" si="435"/>
        <v>0</v>
      </c>
      <c r="S1524" s="184">
        <f t="shared" si="436"/>
        <v>0</v>
      </c>
      <c r="T1524" s="444" t="str">
        <f t="shared" si="442"/>
        <v/>
      </c>
      <c r="U1524" s="440">
        <v>1</v>
      </c>
      <c r="V1524" s="440">
        <v>1</v>
      </c>
      <c r="W1524" s="440">
        <v>1</v>
      </c>
      <c r="X1524" s="440">
        <v>1</v>
      </c>
      <c r="Y1524" s="179"/>
      <c r="Z1524" s="186">
        <f t="shared" si="430"/>
        <v>0</v>
      </c>
      <c r="AA1524" s="187">
        <f t="shared" si="431"/>
        <v>0</v>
      </c>
    </row>
    <row r="1525" spans="2:27" ht="18" customHeight="1">
      <c r="B1525" s="179"/>
      <c r="C1525" s="80"/>
      <c r="D1525" s="57"/>
      <c r="E1525" s="57"/>
      <c r="F1525" s="57"/>
      <c r="G1525" s="80"/>
      <c r="H1525" s="57"/>
      <c r="I1525" s="508"/>
      <c r="J1525" s="182"/>
      <c r="K1525" s="183">
        <f t="shared" si="437"/>
        <v>0</v>
      </c>
      <c r="L1525" s="184">
        <f t="shared" si="438"/>
        <v>0</v>
      </c>
      <c r="M1525" s="184">
        <f t="shared" si="439"/>
        <v>0</v>
      </c>
      <c r="N1525" s="184">
        <f t="shared" si="440"/>
        <v>0</v>
      </c>
      <c r="O1525" s="184">
        <f t="shared" si="441"/>
        <v>0</v>
      </c>
      <c r="P1525" s="185">
        <f t="shared" si="433"/>
        <v>0</v>
      </c>
      <c r="Q1525" s="184">
        <f t="shared" si="434"/>
        <v>0</v>
      </c>
      <c r="R1525" s="184">
        <f t="shared" si="435"/>
        <v>0</v>
      </c>
      <c r="S1525" s="184">
        <f t="shared" si="436"/>
        <v>0</v>
      </c>
      <c r="T1525" s="444" t="str">
        <f t="shared" si="442"/>
        <v/>
      </c>
      <c r="U1525" s="440">
        <v>1</v>
      </c>
      <c r="V1525" s="440">
        <v>1</v>
      </c>
      <c r="W1525" s="440">
        <v>1</v>
      </c>
      <c r="X1525" s="440">
        <v>1</v>
      </c>
      <c r="Y1525" s="179"/>
      <c r="Z1525" s="186">
        <f t="shared" si="430"/>
        <v>0</v>
      </c>
      <c r="AA1525" s="187">
        <f t="shared" si="431"/>
        <v>0</v>
      </c>
    </row>
    <row r="1526" spans="2:27" ht="18" customHeight="1">
      <c r="B1526" s="179"/>
      <c r="C1526" s="80"/>
      <c r="D1526" s="57"/>
      <c r="E1526" s="57"/>
      <c r="F1526" s="57"/>
      <c r="G1526" s="80"/>
      <c r="H1526" s="57"/>
      <c r="I1526" s="508"/>
      <c r="J1526" s="182"/>
      <c r="K1526" s="183">
        <f t="shared" si="437"/>
        <v>0</v>
      </c>
      <c r="L1526" s="184">
        <f t="shared" si="438"/>
        <v>0</v>
      </c>
      <c r="M1526" s="184">
        <f t="shared" si="439"/>
        <v>0</v>
      </c>
      <c r="N1526" s="184">
        <f t="shared" si="440"/>
        <v>0</v>
      </c>
      <c r="O1526" s="184">
        <f t="shared" si="441"/>
        <v>0</v>
      </c>
      <c r="P1526" s="185">
        <f t="shared" si="433"/>
        <v>0</v>
      </c>
      <c r="Q1526" s="184">
        <f t="shared" si="434"/>
        <v>0</v>
      </c>
      <c r="R1526" s="184">
        <f t="shared" si="435"/>
        <v>0</v>
      </c>
      <c r="S1526" s="184">
        <f t="shared" si="436"/>
        <v>0</v>
      </c>
      <c r="T1526" s="444" t="str">
        <f t="shared" si="442"/>
        <v/>
      </c>
      <c r="U1526" s="440">
        <v>1</v>
      </c>
      <c r="V1526" s="440">
        <v>1</v>
      </c>
      <c r="W1526" s="440">
        <v>1</v>
      </c>
      <c r="X1526" s="440">
        <v>1</v>
      </c>
      <c r="Y1526" s="179"/>
      <c r="Z1526" s="186">
        <f t="shared" si="430"/>
        <v>0</v>
      </c>
      <c r="AA1526" s="187">
        <f t="shared" si="431"/>
        <v>0</v>
      </c>
    </row>
    <row r="1527" spans="2:27" ht="18" customHeight="1">
      <c r="B1527" s="179"/>
      <c r="C1527" s="80"/>
      <c r="D1527" s="57"/>
      <c r="E1527" s="57"/>
      <c r="F1527" s="57"/>
      <c r="G1527" s="80"/>
      <c r="H1527" s="57"/>
      <c r="I1527" s="508"/>
      <c r="J1527" s="182"/>
      <c r="K1527" s="183">
        <f t="shared" si="437"/>
        <v>0</v>
      </c>
      <c r="L1527" s="184">
        <f t="shared" si="438"/>
        <v>0</v>
      </c>
      <c r="M1527" s="184">
        <f t="shared" si="439"/>
        <v>0</v>
      </c>
      <c r="N1527" s="184">
        <f t="shared" si="440"/>
        <v>0</v>
      </c>
      <c r="O1527" s="184">
        <f t="shared" si="441"/>
        <v>0</v>
      </c>
      <c r="P1527" s="185">
        <f t="shared" si="433"/>
        <v>0</v>
      </c>
      <c r="Q1527" s="184">
        <f t="shared" si="434"/>
        <v>0</v>
      </c>
      <c r="R1527" s="184">
        <f t="shared" si="435"/>
        <v>0</v>
      </c>
      <c r="S1527" s="184">
        <f t="shared" si="436"/>
        <v>0</v>
      </c>
      <c r="T1527" s="444" t="str">
        <f t="shared" si="442"/>
        <v/>
      </c>
      <c r="U1527" s="440">
        <v>1</v>
      </c>
      <c r="V1527" s="440">
        <v>1</v>
      </c>
      <c r="W1527" s="440">
        <v>1</v>
      </c>
      <c r="X1527" s="440">
        <v>1</v>
      </c>
      <c r="Y1527" s="179"/>
      <c r="Z1527" s="186">
        <f t="shared" si="430"/>
        <v>0</v>
      </c>
      <c r="AA1527" s="187">
        <f t="shared" si="431"/>
        <v>0</v>
      </c>
    </row>
    <row r="1528" spans="2:27" ht="18" customHeight="1">
      <c r="B1528" s="179"/>
      <c r="C1528" s="80"/>
      <c r="D1528" s="57"/>
      <c r="E1528" s="57"/>
      <c r="F1528" s="57"/>
      <c r="G1528" s="80"/>
      <c r="H1528" s="57"/>
      <c r="I1528" s="508"/>
      <c r="J1528" s="182"/>
      <c r="K1528" s="183">
        <f t="shared" si="437"/>
        <v>0</v>
      </c>
      <c r="L1528" s="184">
        <f t="shared" si="438"/>
        <v>0</v>
      </c>
      <c r="M1528" s="184">
        <f t="shared" si="439"/>
        <v>0</v>
      </c>
      <c r="N1528" s="184">
        <f t="shared" si="440"/>
        <v>0</v>
      </c>
      <c r="O1528" s="184">
        <f t="shared" si="441"/>
        <v>0</v>
      </c>
      <c r="P1528" s="185">
        <f t="shared" si="433"/>
        <v>0</v>
      </c>
      <c r="Q1528" s="184">
        <f t="shared" si="434"/>
        <v>0</v>
      </c>
      <c r="R1528" s="184">
        <f t="shared" si="435"/>
        <v>0</v>
      </c>
      <c r="S1528" s="184">
        <f t="shared" si="436"/>
        <v>0</v>
      </c>
      <c r="T1528" s="444" t="str">
        <f t="shared" si="442"/>
        <v/>
      </c>
      <c r="U1528" s="440">
        <v>1</v>
      </c>
      <c r="V1528" s="440">
        <v>1</v>
      </c>
      <c r="W1528" s="440">
        <v>1</v>
      </c>
      <c r="X1528" s="440">
        <v>1</v>
      </c>
      <c r="Y1528" s="179"/>
      <c r="Z1528" s="186">
        <f t="shared" si="430"/>
        <v>0</v>
      </c>
      <c r="AA1528" s="187">
        <f t="shared" si="431"/>
        <v>0</v>
      </c>
    </row>
    <row r="1529" spans="2:27" ht="18" customHeight="1">
      <c r="B1529" s="179"/>
      <c r="C1529" s="80"/>
      <c r="D1529" s="57"/>
      <c r="E1529" s="57"/>
      <c r="F1529" s="57"/>
      <c r="G1529" s="80"/>
      <c r="H1529" s="57"/>
      <c r="I1529" s="508"/>
      <c r="J1529" s="182"/>
      <c r="K1529" s="183">
        <f t="shared" si="437"/>
        <v>0</v>
      </c>
      <c r="L1529" s="184">
        <f t="shared" si="438"/>
        <v>0</v>
      </c>
      <c r="M1529" s="184">
        <f t="shared" si="439"/>
        <v>0</v>
      </c>
      <c r="N1529" s="184">
        <f t="shared" si="440"/>
        <v>0</v>
      </c>
      <c r="O1529" s="184">
        <f t="shared" si="441"/>
        <v>0</v>
      </c>
      <c r="P1529" s="185">
        <f t="shared" si="433"/>
        <v>0</v>
      </c>
      <c r="Q1529" s="184">
        <f t="shared" si="434"/>
        <v>0</v>
      </c>
      <c r="R1529" s="184">
        <f t="shared" si="435"/>
        <v>0</v>
      </c>
      <c r="S1529" s="184">
        <f t="shared" si="436"/>
        <v>0</v>
      </c>
      <c r="T1529" s="444" t="str">
        <f t="shared" si="442"/>
        <v/>
      </c>
      <c r="U1529" s="440">
        <v>1</v>
      </c>
      <c r="V1529" s="440">
        <v>1</v>
      </c>
      <c r="W1529" s="440">
        <v>1</v>
      </c>
      <c r="X1529" s="440">
        <v>1</v>
      </c>
      <c r="Y1529" s="179"/>
      <c r="Z1529" s="186">
        <f t="shared" si="430"/>
        <v>0</v>
      </c>
      <c r="AA1529" s="187">
        <f t="shared" si="431"/>
        <v>0</v>
      </c>
    </row>
    <row r="1530" spans="2:27" ht="18" customHeight="1">
      <c r="B1530" s="179"/>
      <c r="C1530" s="80"/>
      <c r="D1530" s="57"/>
      <c r="E1530" s="57"/>
      <c r="F1530" s="57"/>
      <c r="G1530" s="80"/>
      <c r="H1530" s="57"/>
      <c r="I1530" s="508"/>
      <c r="J1530" s="182"/>
      <c r="K1530" s="183">
        <f t="shared" si="437"/>
        <v>0</v>
      </c>
      <c r="L1530" s="184">
        <f t="shared" si="438"/>
        <v>0</v>
      </c>
      <c r="M1530" s="184">
        <f t="shared" si="439"/>
        <v>0</v>
      </c>
      <c r="N1530" s="184">
        <f t="shared" si="440"/>
        <v>0</v>
      </c>
      <c r="O1530" s="184">
        <f t="shared" si="441"/>
        <v>0</v>
      </c>
      <c r="P1530" s="185">
        <f t="shared" si="433"/>
        <v>0</v>
      </c>
      <c r="Q1530" s="184">
        <f t="shared" si="434"/>
        <v>0</v>
      </c>
      <c r="R1530" s="184">
        <f t="shared" si="435"/>
        <v>0</v>
      </c>
      <c r="S1530" s="184">
        <f t="shared" si="436"/>
        <v>0</v>
      </c>
      <c r="T1530" s="444" t="str">
        <f t="shared" si="442"/>
        <v/>
      </c>
      <c r="U1530" s="440">
        <v>1</v>
      </c>
      <c r="V1530" s="440">
        <v>1</v>
      </c>
      <c r="W1530" s="440">
        <v>1</v>
      </c>
      <c r="X1530" s="440">
        <v>1</v>
      </c>
      <c r="Y1530" s="179"/>
      <c r="Z1530" s="186">
        <f t="shared" si="430"/>
        <v>0</v>
      </c>
      <c r="AA1530" s="187">
        <f t="shared" si="431"/>
        <v>0</v>
      </c>
    </row>
    <row r="1531" spans="2:27" ht="18" customHeight="1">
      <c r="B1531" s="179"/>
      <c r="C1531" s="80"/>
      <c r="D1531" s="57"/>
      <c r="E1531" s="57"/>
      <c r="F1531" s="57"/>
      <c r="G1531" s="80"/>
      <c r="H1531" s="57"/>
      <c r="I1531" s="508"/>
      <c r="J1531" s="182"/>
      <c r="K1531" s="183">
        <f t="shared" si="437"/>
        <v>0</v>
      </c>
      <c r="L1531" s="184">
        <f t="shared" si="438"/>
        <v>0</v>
      </c>
      <c r="M1531" s="184">
        <f t="shared" si="439"/>
        <v>0</v>
      </c>
      <c r="N1531" s="184">
        <f t="shared" si="440"/>
        <v>0</v>
      </c>
      <c r="O1531" s="184">
        <f t="shared" si="441"/>
        <v>0</v>
      </c>
      <c r="P1531" s="185">
        <f t="shared" si="433"/>
        <v>0</v>
      </c>
      <c r="Q1531" s="184">
        <f t="shared" si="434"/>
        <v>0</v>
      </c>
      <c r="R1531" s="184">
        <f t="shared" si="435"/>
        <v>0</v>
      </c>
      <c r="S1531" s="184">
        <f t="shared" si="436"/>
        <v>0</v>
      </c>
      <c r="T1531" s="444" t="str">
        <f t="shared" si="442"/>
        <v/>
      </c>
      <c r="U1531" s="440">
        <v>1</v>
      </c>
      <c r="V1531" s="440">
        <v>1</v>
      </c>
      <c r="W1531" s="440">
        <v>1</v>
      </c>
      <c r="X1531" s="440">
        <v>1</v>
      </c>
      <c r="Y1531" s="179"/>
      <c r="Z1531" s="186">
        <f t="shared" si="430"/>
        <v>0</v>
      </c>
      <c r="AA1531" s="187">
        <f t="shared" si="431"/>
        <v>0</v>
      </c>
    </row>
    <row r="1532" spans="2:27" ht="18" customHeight="1">
      <c r="B1532" s="179"/>
      <c r="C1532" s="80"/>
      <c r="D1532" s="57"/>
      <c r="E1532" s="57"/>
      <c r="F1532" s="57"/>
      <c r="G1532" s="80"/>
      <c r="H1532" s="57"/>
      <c r="I1532" s="508"/>
      <c r="J1532" s="182"/>
      <c r="K1532" s="183">
        <f t="shared" si="437"/>
        <v>0</v>
      </c>
      <c r="L1532" s="184">
        <f t="shared" si="438"/>
        <v>0</v>
      </c>
      <c r="M1532" s="184">
        <f t="shared" si="439"/>
        <v>0</v>
      </c>
      <c r="N1532" s="184">
        <f t="shared" si="440"/>
        <v>0</v>
      </c>
      <c r="O1532" s="184">
        <f t="shared" si="441"/>
        <v>0</v>
      </c>
      <c r="P1532" s="185">
        <f t="shared" si="433"/>
        <v>0</v>
      </c>
      <c r="Q1532" s="184">
        <f t="shared" si="434"/>
        <v>0</v>
      </c>
      <c r="R1532" s="184">
        <f t="shared" si="435"/>
        <v>0</v>
      </c>
      <c r="S1532" s="184">
        <f t="shared" si="436"/>
        <v>0</v>
      </c>
      <c r="T1532" s="444" t="str">
        <f t="shared" si="442"/>
        <v/>
      </c>
      <c r="U1532" s="440">
        <v>1</v>
      </c>
      <c r="V1532" s="440">
        <v>1</v>
      </c>
      <c r="W1532" s="440">
        <v>1</v>
      </c>
      <c r="X1532" s="440">
        <v>1</v>
      </c>
      <c r="Y1532" s="179"/>
      <c r="Z1532" s="186">
        <f t="shared" si="430"/>
        <v>0</v>
      </c>
      <c r="AA1532" s="187">
        <f t="shared" si="431"/>
        <v>0</v>
      </c>
    </row>
    <row r="1533" spans="2:27" ht="18" customHeight="1">
      <c r="B1533" s="179"/>
      <c r="C1533" s="80"/>
      <c r="D1533" s="57"/>
      <c r="E1533" s="57"/>
      <c r="F1533" s="57"/>
      <c r="G1533" s="80"/>
      <c r="H1533" s="57"/>
      <c r="I1533" s="508"/>
      <c r="J1533" s="182"/>
      <c r="K1533" s="183">
        <f t="shared" si="437"/>
        <v>0</v>
      </c>
      <c r="L1533" s="184">
        <f t="shared" si="438"/>
        <v>0</v>
      </c>
      <c r="M1533" s="184">
        <f t="shared" si="439"/>
        <v>0</v>
      </c>
      <c r="N1533" s="184">
        <f t="shared" si="440"/>
        <v>0</v>
      </c>
      <c r="O1533" s="184">
        <f t="shared" si="441"/>
        <v>0</v>
      </c>
      <c r="P1533" s="185">
        <f t="shared" si="433"/>
        <v>0</v>
      </c>
      <c r="Q1533" s="184">
        <f t="shared" si="434"/>
        <v>0</v>
      </c>
      <c r="R1533" s="184">
        <f t="shared" si="435"/>
        <v>0</v>
      </c>
      <c r="S1533" s="184">
        <f t="shared" si="436"/>
        <v>0</v>
      </c>
      <c r="T1533" s="444" t="str">
        <f t="shared" si="442"/>
        <v/>
      </c>
      <c r="U1533" s="440">
        <v>1</v>
      </c>
      <c r="V1533" s="440">
        <v>1</v>
      </c>
      <c r="W1533" s="440">
        <v>1</v>
      </c>
      <c r="X1533" s="440">
        <v>1</v>
      </c>
      <c r="Y1533" s="179"/>
      <c r="Z1533" s="186">
        <f t="shared" si="430"/>
        <v>0</v>
      </c>
      <c r="AA1533" s="187">
        <f t="shared" si="431"/>
        <v>0</v>
      </c>
    </row>
    <row r="1534" spans="2:27" ht="18" customHeight="1">
      <c r="B1534" s="179"/>
      <c r="C1534" s="80"/>
      <c r="D1534" s="57"/>
      <c r="E1534" s="57"/>
      <c r="F1534" s="57"/>
      <c r="G1534" s="80"/>
      <c r="H1534" s="57"/>
      <c r="I1534" s="508"/>
      <c r="J1534" s="182"/>
      <c r="K1534" s="183">
        <f t="shared" si="437"/>
        <v>0</v>
      </c>
      <c r="L1534" s="184">
        <f t="shared" si="438"/>
        <v>0</v>
      </c>
      <c r="M1534" s="184">
        <f t="shared" si="439"/>
        <v>0</v>
      </c>
      <c r="N1534" s="184">
        <f t="shared" si="440"/>
        <v>0</v>
      </c>
      <c r="O1534" s="184">
        <f t="shared" si="441"/>
        <v>0</v>
      </c>
      <c r="P1534" s="185">
        <f t="shared" si="433"/>
        <v>0</v>
      </c>
      <c r="Q1534" s="184">
        <f t="shared" si="434"/>
        <v>0</v>
      </c>
      <c r="R1534" s="184">
        <f t="shared" si="435"/>
        <v>0</v>
      </c>
      <c r="S1534" s="184">
        <f t="shared" si="436"/>
        <v>0</v>
      </c>
      <c r="T1534" s="444" t="str">
        <f t="shared" si="442"/>
        <v/>
      </c>
      <c r="U1534" s="440">
        <v>1</v>
      </c>
      <c r="V1534" s="440">
        <v>1</v>
      </c>
      <c r="W1534" s="440">
        <v>1</v>
      </c>
      <c r="X1534" s="440">
        <v>1</v>
      </c>
      <c r="Y1534" s="179"/>
      <c r="Z1534" s="186">
        <f t="shared" si="430"/>
        <v>0</v>
      </c>
      <c r="AA1534" s="187">
        <f t="shared" si="431"/>
        <v>0</v>
      </c>
    </row>
    <row r="1535" spans="2:27" ht="18" customHeight="1">
      <c r="B1535" s="179"/>
      <c r="C1535" s="80"/>
      <c r="D1535" s="57"/>
      <c r="E1535" s="57"/>
      <c r="F1535" s="57"/>
      <c r="G1535" s="80"/>
      <c r="H1535" s="57"/>
      <c r="I1535" s="508"/>
      <c r="J1535" s="182"/>
      <c r="K1535" s="183">
        <f t="shared" si="437"/>
        <v>0</v>
      </c>
      <c r="L1535" s="184">
        <f t="shared" si="438"/>
        <v>0</v>
      </c>
      <c r="M1535" s="184">
        <f t="shared" si="439"/>
        <v>0</v>
      </c>
      <c r="N1535" s="184">
        <f t="shared" si="440"/>
        <v>0</v>
      </c>
      <c r="O1535" s="184">
        <f t="shared" si="441"/>
        <v>0</v>
      </c>
      <c r="P1535" s="185">
        <f t="shared" si="433"/>
        <v>0</v>
      </c>
      <c r="Q1535" s="184">
        <f t="shared" si="434"/>
        <v>0</v>
      </c>
      <c r="R1535" s="184">
        <f t="shared" si="435"/>
        <v>0</v>
      </c>
      <c r="S1535" s="184">
        <f t="shared" si="436"/>
        <v>0</v>
      </c>
      <c r="T1535" s="444" t="str">
        <f t="shared" si="442"/>
        <v/>
      </c>
      <c r="U1535" s="440">
        <v>1</v>
      </c>
      <c r="V1535" s="440">
        <v>1</v>
      </c>
      <c r="W1535" s="440">
        <v>1</v>
      </c>
      <c r="X1535" s="440">
        <v>1</v>
      </c>
      <c r="Y1535" s="179"/>
      <c r="Z1535" s="186">
        <f t="shared" si="430"/>
        <v>0</v>
      </c>
      <c r="AA1535" s="187">
        <f t="shared" si="431"/>
        <v>0</v>
      </c>
    </row>
    <row r="1536" spans="2:27" ht="18" customHeight="1">
      <c r="B1536" s="179"/>
      <c r="C1536" s="80"/>
      <c r="D1536" s="57"/>
      <c r="E1536" s="57"/>
      <c r="F1536" s="57"/>
      <c r="G1536" s="80"/>
      <c r="H1536" s="57"/>
      <c r="I1536" s="508"/>
      <c r="J1536" s="182"/>
      <c r="K1536" s="183">
        <f t="shared" si="437"/>
        <v>0</v>
      </c>
      <c r="L1536" s="184">
        <f t="shared" si="438"/>
        <v>0</v>
      </c>
      <c r="M1536" s="184">
        <f t="shared" si="439"/>
        <v>0</v>
      </c>
      <c r="N1536" s="184">
        <f t="shared" si="440"/>
        <v>0</v>
      </c>
      <c r="O1536" s="184">
        <f t="shared" si="441"/>
        <v>0</v>
      </c>
      <c r="P1536" s="185">
        <f t="shared" si="433"/>
        <v>0</v>
      </c>
      <c r="Q1536" s="184">
        <f t="shared" si="434"/>
        <v>0</v>
      </c>
      <c r="R1536" s="184">
        <f t="shared" si="435"/>
        <v>0</v>
      </c>
      <c r="S1536" s="184">
        <f t="shared" si="436"/>
        <v>0</v>
      </c>
      <c r="T1536" s="444" t="str">
        <f t="shared" si="442"/>
        <v/>
      </c>
      <c r="U1536" s="440">
        <v>1</v>
      </c>
      <c r="V1536" s="440">
        <v>1</v>
      </c>
      <c r="W1536" s="440">
        <v>1</v>
      </c>
      <c r="X1536" s="440">
        <v>1</v>
      </c>
      <c r="Y1536" s="179"/>
      <c r="Z1536" s="186">
        <f t="shared" si="430"/>
        <v>0</v>
      </c>
      <c r="AA1536" s="187">
        <f t="shared" si="431"/>
        <v>0</v>
      </c>
    </row>
    <row r="1537" spans="2:27" ht="18" customHeight="1">
      <c r="B1537" s="179"/>
      <c r="C1537" s="80"/>
      <c r="D1537" s="57"/>
      <c r="E1537" s="57"/>
      <c r="F1537" s="57"/>
      <c r="G1537" s="80"/>
      <c r="H1537" s="57"/>
      <c r="I1537" s="508"/>
      <c r="J1537" s="182"/>
      <c r="K1537" s="183">
        <f t="shared" si="437"/>
        <v>0</v>
      </c>
      <c r="L1537" s="184">
        <f t="shared" si="438"/>
        <v>0</v>
      </c>
      <c r="M1537" s="184">
        <f t="shared" si="439"/>
        <v>0</v>
      </c>
      <c r="N1537" s="184">
        <f t="shared" si="440"/>
        <v>0</v>
      </c>
      <c r="O1537" s="184">
        <f t="shared" si="441"/>
        <v>0</v>
      </c>
      <c r="P1537" s="185">
        <f t="shared" si="433"/>
        <v>0</v>
      </c>
      <c r="Q1537" s="184">
        <f t="shared" si="434"/>
        <v>0</v>
      </c>
      <c r="R1537" s="184">
        <f t="shared" si="435"/>
        <v>0</v>
      </c>
      <c r="S1537" s="184">
        <f t="shared" si="436"/>
        <v>0</v>
      </c>
      <c r="T1537" s="444" t="str">
        <f t="shared" si="442"/>
        <v/>
      </c>
      <c r="U1537" s="440">
        <v>1</v>
      </c>
      <c r="V1537" s="440">
        <v>1</v>
      </c>
      <c r="W1537" s="440">
        <v>1</v>
      </c>
      <c r="X1537" s="440">
        <v>1</v>
      </c>
      <c r="Y1537" s="179"/>
      <c r="Z1537" s="186">
        <f t="shared" si="430"/>
        <v>0</v>
      </c>
      <c r="AA1537" s="187">
        <f t="shared" si="431"/>
        <v>0</v>
      </c>
    </row>
    <row r="1538" spans="2:27" ht="18" customHeight="1">
      <c r="B1538" s="179"/>
      <c r="C1538" s="80"/>
      <c r="D1538" s="57"/>
      <c r="E1538" s="57"/>
      <c r="F1538" s="57"/>
      <c r="G1538" s="80"/>
      <c r="H1538" s="57"/>
      <c r="I1538" s="508"/>
      <c r="J1538" s="182"/>
      <c r="K1538" s="183">
        <f t="shared" si="437"/>
        <v>0</v>
      </c>
      <c r="L1538" s="184">
        <f t="shared" si="438"/>
        <v>0</v>
      </c>
      <c r="M1538" s="184">
        <f t="shared" si="439"/>
        <v>0</v>
      </c>
      <c r="N1538" s="184">
        <f t="shared" si="440"/>
        <v>0</v>
      </c>
      <c r="O1538" s="184">
        <f t="shared" si="441"/>
        <v>0</v>
      </c>
      <c r="P1538" s="185">
        <f t="shared" si="433"/>
        <v>0</v>
      </c>
      <c r="Q1538" s="184">
        <f t="shared" si="434"/>
        <v>0</v>
      </c>
      <c r="R1538" s="184">
        <f t="shared" si="435"/>
        <v>0</v>
      </c>
      <c r="S1538" s="184">
        <f t="shared" si="436"/>
        <v>0</v>
      </c>
      <c r="T1538" s="444" t="str">
        <f t="shared" si="442"/>
        <v/>
      </c>
      <c r="U1538" s="440">
        <v>1</v>
      </c>
      <c r="V1538" s="440">
        <v>1</v>
      </c>
      <c r="W1538" s="440">
        <v>1</v>
      </c>
      <c r="X1538" s="440">
        <v>1</v>
      </c>
      <c r="Y1538" s="179"/>
      <c r="Z1538" s="186">
        <f t="shared" si="430"/>
        <v>0</v>
      </c>
      <c r="AA1538" s="187">
        <f t="shared" si="431"/>
        <v>0</v>
      </c>
    </row>
    <row r="1539" spans="2:27" ht="18" customHeight="1">
      <c r="B1539" s="179"/>
      <c r="C1539" s="80"/>
      <c r="D1539" s="57"/>
      <c r="E1539" s="57"/>
      <c r="F1539" s="57"/>
      <c r="G1539" s="80"/>
      <c r="H1539" s="57"/>
      <c r="I1539" s="508"/>
      <c r="J1539" s="182"/>
      <c r="K1539" s="183">
        <f t="shared" si="437"/>
        <v>0</v>
      </c>
      <c r="L1539" s="184">
        <f t="shared" si="438"/>
        <v>0</v>
      </c>
      <c r="M1539" s="184">
        <f t="shared" si="439"/>
        <v>0</v>
      </c>
      <c r="N1539" s="184">
        <f t="shared" si="440"/>
        <v>0</v>
      </c>
      <c r="O1539" s="184">
        <f t="shared" si="441"/>
        <v>0</v>
      </c>
      <c r="P1539" s="185">
        <f t="shared" si="433"/>
        <v>0</v>
      </c>
      <c r="Q1539" s="184">
        <f t="shared" si="434"/>
        <v>0</v>
      </c>
      <c r="R1539" s="184">
        <f t="shared" si="435"/>
        <v>0</v>
      </c>
      <c r="S1539" s="184">
        <f t="shared" si="436"/>
        <v>0</v>
      </c>
      <c r="T1539" s="444" t="str">
        <f t="shared" si="442"/>
        <v/>
      </c>
      <c r="U1539" s="440">
        <v>1</v>
      </c>
      <c r="V1539" s="440">
        <v>1</v>
      </c>
      <c r="W1539" s="440">
        <v>1</v>
      </c>
      <c r="X1539" s="440">
        <v>1</v>
      </c>
      <c r="Y1539" s="179"/>
      <c r="Z1539" s="186">
        <f t="shared" si="430"/>
        <v>0</v>
      </c>
      <c r="AA1539" s="187">
        <f t="shared" si="431"/>
        <v>0</v>
      </c>
    </row>
    <row r="1540" spans="2:27" ht="18" customHeight="1">
      <c r="B1540" s="179"/>
      <c r="C1540" s="80"/>
      <c r="D1540" s="57"/>
      <c r="E1540" s="57"/>
      <c r="F1540" s="57"/>
      <c r="G1540" s="80"/>
      <c r="H1540" s="57"/>
      <c r="I1540" s="508"/>
      <c r="J1540" s="182"/>
      <c r="K1540" s="183">
        <f t="shared" si="437"/>
        <v>0</v>
      </c>
      <c r="L1540" s="184">
        <f t="shared" si="438"/>
        <v>0</v>
      </c>
      <c r="M1540" s="184">
        <f t="shared" si="439"/>
        <v>0</v>
      </c>
      <c r="N1540" s="184">
        <f t="shared" si="440"/>
        <v>0</v>
      </c>
      <c r="O1540" s="184">
        <f t="shared" si="441"/>
        <v>0</v>
      </c>
      <c r="P1540" s="185">
        <f t="shared" si="433"/>
        <v>0</v>
      </c>
      <c r="Q1540" s="184">
        <f t="shared" si="434"/>
        <v>0</v>
      </c>
      <c r="R1540" s="184">
        <f t="shared" si="435"/>
        <v>0</v>
      </c>
      <c r="S1540" s="184">
        <f t="shared" si="436"/>
        <v>0</v>
      </c>
      <c r="T1540" s="444" t="str">
        <f t="shared" si="442"/>
        <v/>
      </c>
      <c r="U1540" s="440">
        <v>1</v>
      </c>
      <c r="V1540" s="440">
        <v>1</v>
      </c>
      <c r="W1540" s="440">
        <v>1</v>
      </c>
      <c r="X1540" s="440">
        <v>1</v>
      </c>
      <c r="Y1540" s="179"/>
      <c r="Z1540" s="186">
        <f t="shared" si="430"/>
        <v>0</v>
      </c>
      <c r="AA1540" s="187">
        <f t="shared" si="431"/>
        <v>0</v>
      </c>
    </row>
    <row r="1541" spans="2:27" ht="18" customHeight="1">
      <c r="B1541" s="179"/>
      <c r="C1541" s="80"/>
      <c r="D1541" s="57"/>
      <c r="E1541" s="57"/>
      <c r="F1541" s="57"/>
      <c r="G1541" s="80"/>
      <c r="H1541" s="57"/>
      <c r="I1541" s="508"/>
      <c r="J1541" s="182"/>
      <c r="K1541" s="183">
        <f t="shared" si="437"/>
        <v>0</v>
      </c>
      <c r="L1541" s="184">
        <f t="shared" si="438"/>
        <v>0</v>
      </c>
      <c r="M1541" s="184">
        <f t="shared" si="439"/>
        <v>0</v>
      </c>
      <c r="N1541" s="184">
        <f t="shared" si="440"/>
        <v>0</v>
      </c>
      <c r="O1541" s="184">
        <f t="shared" si="441"/>
        <v>0</v>
      </c>
      <c r="P1541" s="185">
        <f t="shared" si="433"/>
        <v>0</v>
      </c>
      <c r="Q1541" s="184">
        <f t="shared" si="434"/>
        <v>0</v>
      </c>
      <c r="R1541" s="184">
        <f t="shared" si="435"/>
        <v>0</v>
      </c>
      <c r="S1541" s="184">
        <f t="shared" si="436"/>
        <v>0</v>
      </c>
      <c r="T1541" s="444" t="str">
        <f t="shared" si="442"/>
        <v/>
      </c>
      <c r="U1541" s="440">
        <v>1</v>
      </c>
      <c r="V1541" s="440">
        <v>1</v>
      </c>
      <c r="W1541" s="440">
        <v>1</v>
      </c>
      <c r="X1541" s="440">
        <v>1</v>
      </c>
      <c r="Y1541" s="179"/>
      <c r="Z1541" s="186">
        <f t="shared" si="430"/>
        <v>0</v>
      </c>
      <c r="AA1541" s="187">
        <f t="shared" si="431"/>
        <v>0</v>
      </c>
    </row>
    <row r="1542" spans="2:27" ht="18" customHeight="1">
      <c r="B1542" s="179"/>
      <c r="C1542" s="80"/>
      <c r="D1542" s="57"/>
      <c r="E1542" s="57"/>
      <c r="F1542" s="57"/>
      <c r="G1542" s="80"/>
      <c r="H1542" s="57"/>
      <c r="I1542" s="508"/>
      <c r="J1542" s="182"/>
      <c r="K1542" s="183">
        <f t="shared" si="437"/>
        <v>0</v>
      </c>
      <c r="L1542" s="184">
        <f t="shared" si="438"/>
        <v>0</v>
      </c>
      <c r="M1542" s="184">
        <f t="shared" si="439"/>
        <v>0</v>
      </c>
      <c r="N1542" s="184">
        <f t="shared" si="440"/>
        <v>0</v>
      </c>
      <c r="O1542" s="184">
        <f t="shared" si="441"/>
        <v>0</v>
      </c>
      <c r="P1542" s="185">
        <f t="shared" si="433"/>
        <v>0</v>
      </c>
      <c r="Q1542" s="184">
        <f t="shared" si="434"/>
        <v>0</v>
      </c>
      <c r="R1542" s="184">
        <f t="shared" si="435"/>
        <v>0</v>
      </c>
      <c r="S1542" s="184">
        <f t="shared" si="436"/>
        <v>0</v>
      </c>
      <c r="T1542" s="444" t="str">
        <f t="shared" si="442"/>
        <v/>
      </c>
      <c r="U1542" s="440">
        <v>1</v>
      </c>
      <c r="V1542" s="440">
        <v>1</v>
      </c>
      <c r="W1542" s="440">
        <v>1</v>
      </c>
      <c r="X1542" s="440">
        <v>1</v>
      </c>
      <c r="Y1542" s="179"/>
      <c r="Z1542" s="186">
        <f t="shared" si="430"/>
        <v>0</v>
      </c>
      <c r="AA1542" s="187">
        <f t="shared" si="431"/>
        <v>0</v>
      </c>
    </row>
    <row r="1543" spans="2:27" ht="18" customHeight="1">
      <c r="B1543" s="179"/>
      <c r="C1543" s="80"/>
      <c r="D1543" s="57"/>
      <c r="E1543" s="57"/>
      <c r="F1543" s="57"/>
      <c r="G1543" s="80"/>
      <c r="H1543" s="57"/>
      <c r="I1543" s="508"/>
      <c r="J1543" s="182"/>
      <c r="K1543" s="183">
        <f t="shared" si="437"/>
        <v>0</v>
      </c>
      <c r="L1543" s="184">
        <f t="shared" si="438"/>
        <v>0</v>
      </c>
      <c r="M1543" s="184">
        <f t="shared" si="439"/>
        <v>0</v>
      </c>
      <c r="N1543" s="184">
        <f t="shared" si="440"/>
        <v>0</v>
      </c>
      <c r="O1543" s="184">
        <f t="shared" si="441"/>
        <v>0</v>
      </c>
      <c r="P1543" s="185">
        <f t="shared" si="433"/>
        <v>0</v>
      </c>
      <c r="Q1543" s="184">
        <f t="shared" si="434"/>
        <v>0</v>
      </c>
      <c r="R1543" s="184">
        <f t="shared" si="435"/>
        <v>0</v>
      </c>
      <c r="S1543" s="184">
        <f t="shared" si="436"/>
        <v>0</v>
      </c>
      <c r="T1543" s="444" t="str">
        <f t="shared" si="442"/>
        <v/>
      </c>
      <c r="U1543" s="440">
        <v>1</v>
      </c>
      <c r="V1543" s="440">
        <v>1</v>
      </c>
      <c r="W1543" s="440">
        <v>1</v>
      </c>
      <c r="X1543" s="440">
        <v>1</v>
      </c>
      <c r="Y1543" s="179"/>
      <c r="Z1543" s="186">
        <f t="shared" si="430"/>
        <v>0</v>
      </c>
      <c r="AA1543" s="187">
        <f t="shared" si="431"/>
        <v>0</v>
      </c>
    </row>
    <row r="1544" spans="2:27" ht="18" customHeight="1">
      <c r="B1544" s="179"/>
      <c r="C1544" s="80"/>
      <c r="D1544" s="57"/>
      <c r="E1544" s="57"/>
      <c r="F1544" s="57"/>
      <c r="G1544" s="80"/>
      <c r="H1544" s="57"/>
      <c r="I1544" s="508"/>
      <c r="J1544" s="182"/>
      <c r="K1544" s="183">
        <f t="shared" si="437"/>
        <v>0</v>
      </c>
      <c r="L1544" s="184">
        <f t="shared" si="438"/>
        <v>0</v>
      </c>
      <c r="M1544" s="184">
        <f t="shared" si="439"/>
        <v>0</v>
      </c>
      <c r="N1544" s="184">
        <f t="shared" si="440"/>
        <v>0</v>
      </c>
      <c r="O1544" s="184">
        <f t="shared" si="441"/>
        <v>0</v>
      </c>
      <c r="P1544" s="185">
        <f t="shared" si="433"/>
        <v>0</v>
      </c>
      <c r="Q1544" s="184">
        <f t="shared" si="434"/>
        <v>0</v>
      </c>
      <c r="R1544" s="184">
        <f t="shared" si="435"/>
        <v>0</v>
      </c>
      <c r="S1544" s="184">
        <f t="shared" si="436"/>
        <v>0</v>
      </c>
      <c r="T1544" s="444" t="str">
        <f t="shared" si="442"/>
        <v/>
      </c>
      <c r="U1544" s="440">
        <v>1</v>
      </c>
      <c r="V1544" s="440">
        <v>1</v>
      </c>
      <c r="W1544" s="440">
        <v>1</v>
      </c>
      <c r="X1544" s="440">
        <v>1</v>
      </c>
      <c r="Y1544" s="179"/>
      <c r="Z1544" s="186">
        <f t="shared" si="430"/>
        <v>0</v>
      </c>
      <c r="AA1544" s="187">
        <f t="shared" si="431"/>
        <v>0</v>
      </c>
    </row>
    <row r="1545" spans="2:27" ht="18" customHeight="1">
      <c r="B1545" s="179"/>
      <c r="C1545" s="80"/>
      <c r="D1545" s="57"/>
      <c r="E1545" s="57"/>
      <c r="F1545" s="57"/>
      <c r="G1545" s="80"/>
      <c r="H1545" s="57"/>
      <c r="I1545" s="508"/>
      <c r="J1545" s="182"/>
      <c r="K1545" s="183">
        <f t="shared" si="437"/>
        <v>0</v>
      </c>
      <c r="L1545" s="184">
        <f t="shared" si="438"/>
        <v>0</v>
      </c>
      <c r="M1545" s="184">
        <f t="shared" si="439"/>
        <v>0</v>
      </c>
      <c r="N1545" s="184">
        <f t="shared" si="440"/>
        <v>0</v>
      </c>
      <c r="O1545" s="184">
        <f t="shared" si="441"/>
        <v>0</v>
      </c>
      <c r="P1545" s="185">
        <f t="shared" si="433"/>
        <v>0</v>
      </c>
      <c r="Q1545" s="184">
        <f t="shared" si="434"/>
        <v>0</v>
      </c>
      <c r="R1545" s="184">
        <f t="shared" si="435"/>
        <v>0</v>
      </c>
      <c r="S1545" s="184">
        <f t="shared" si="436"/>
        <v>0</v>
      </c>
      <c r="T1545" s="444" t="str">
        <f t="shared" si="442"/>
        <v/>
      </c>
      <c r="U1545" s="440">
        <v>1</v>
      </c>
      <c r="V1545" s="440">
        <v>1</v>
      </c>
      <c r="W1545" s="440">
        <v>1</v>
      </c>
      <c r="X1545" s="440">
        <v>1</v>
      </c>
      <c r="Y1545" s="179"/>
      <c r="Z1545" s="186">
        <f t="shared" si="430"/>
        <v>0</v>
      </c>
      <c r="AA1545" s="187">
        <f t="shared" si="431"/>
        <v>0</v>
      </c>
    </row>
    <row r="1546" spans="2:27" ht="18" customHeight="1">
      <c r="B1546" s="179"/>
      <c r="C1546" s="80"/>
      <c r="D1546" s="57"/>
      <c r="E1546" s="57"/>
      <c r="F1546" s="57"/>
      <c r="G1546" s="80"/>
      <c r="H1546" s="57"/>
      <c r="I1546" s="508"/>
      <c r="J1546" s="182"/>
      <c r="K1546" s="183">
        <f t="shared" si="437"/>
        <v>0</v>
      </c>
      <c r="L1546" s="184">
        <f t="shared" si="438"/>
        <v>0</v>
      </c>
      <c r="M1546" s="184">
        <f t="shared" si="439"/>
        <v>0</v>
      </c>
      <c r="N1546" s="184">
        <f t="shared" si="440"/>
        <v>0</v>
      </c>
      <c r="O1546" s="184">
        <f t="shared" si="441"/>
        <v>0</v>
      </c>
      <c r="P1546" s="185">
        <f t="shared" si="433"/>
        <v>0</v>
      </c>
      <c r="Q1546" s="184">
        <f t="shared" si="434"/>
        <v>0</v>
      </c>
      <c r="R1546" s="184">
        <f t="shared" si="435"/>
        <v>0</v>
      </c>
      <c r="S1546" s="184">
        <f t="shared" si="436"/>
        <v>0</v>
      </c>
      <c r="T1546" s="444" t="str">
        <f t="shared" si="442"/>
        <v/>
      </c>
      <c r="U1546" s="440">
        <v>1</v>
      </c>
      <c r="V1546" s="440">
        <v>1</v>
      </c>
      <c r="W1546" s="440">
        <v>1</v>
      </c>
      <c r="X1546" s="440">
        <v>1</v>
      </c>
      <c r="Y1546" s="179"/>
      <c r="Z1546" s="186">
        <f t="shared" si="430"/>
        <v>0</v>
      </c>
      <c r="AA1546" s="187">
        <f t="shared" si="431"/>
        <v>0</v>
      </c>
    </row>
    <row r="1547" spans="2:27" ht="18" customHeight="1">
      <c r="B1547" s="179"/>
      <c r="C1547" s="80"/>
      <c r="D1547" s="57"/>
      <c r="E1547" s="57"/>
      <c r="F1547" s="57"/>
      <c r="G1547" s="80"/>
      <c r="H1547" s="57"/>
      <c r="I1547" s="508"/>
      <c r="J1547" s="182"/>
      <c r="K1547" s="183">
        <f t="shared" si="437"/>
        <v>0</v>
      </c>
      <c r="L1547" s="184">
        <f t="shared" si="438"/>
        <v>0</v>
      </c>
      <c r="M1547" s="184">
        <f t="shared" si="439"/>
        <v>0</v>
      </c>
      <c r="N1547" s="184">
        <f t="shared" si="440"/>
        <v>0</v>
      </c>
      <c r="O1547" s="184">
        <f t="shared" si="441"/>
        <v>0</v>
      </c>
      <c r="P1547" s="185">
        <f t="shared" si="433"/>
        <v>0</v>
      </c>
      <c r="Q1547" s="184">
        <f t="shared" si="434"/>
        <v>0</v>
      </c>
      <c r="R1547" s="184">
        <f t="shared" si="435"/>
        <v>0</v>
      </c>
      <c r="S1547" s="184">
        <f t="shared" si="436"/>
        <v>0</v>
      </c>
      <c r="T1547" s="444" t="str">
        <f t="shared" si="442"/>
        <v/>
      </c>
      <c r="U1547" s="440">
        <v>1</v>
      </c>
      <c r="V1547" s="440">
        <v>1</v>
      </c>
      <c r="W1547" s="440">
        <v>1</v>
      </c>
      <c r="X1547" s="440">
        <v>1</v>
      </c>
      <c r="Y1547" s="179"/>
      <c r="Z1547" s="186">
        <f t="shared" si="430"/>
        <v>0</v>
      </c>
      <c r="AA1547" s="187">
        <f t="shared" si="431"/>
        <v>0</v>
      </c>
    </row>
    <row r="1548" spans="2:27" ht="18" customHeight="1">
      <c r="B1548" s="179"/>
      <c r="C1548" s="80"/>
      <c r="D1548" s="57"/>
      <c r="E1548" s="57"/>
      <c r="F1548" s="57"/>
      <c r="G1548" s="80"/>
      <c r="H1548" s="57"/>
      <c r="I1548" s="508"/>
      <c r="J1548" s="182"/>
      <c r="K1548" s="183">
        <f t="shared" si="437"/>
        <v>0</v>
      </c>
      <c r="L1548" s="184">
        <f t="shared" si="438"/>
        <v>0</v>
      </c>
      <c r="M1548" s="184">
        <f t="shared" si="439"/>
        <v>0</v>
      </c>
      <c r="N1548" s="184">
        <f t="shared" si="440"/>
        <v>0</v>
      </c>
      <c r="O1548" s="184">
        <f t="shared" si="441"/>
        <v>0</v>
      </c>
      <c r="P1548" s="185">
        <f t="shared" si="433"/>
        <v>0</v>
      </c>
      <c r="Q1548" s="184">
        <f t="shared" si="434"/>
        <v>0</v>
      </c>
      <c r="R1548" s="184">
        <f t="shared" si="435"/>
        <v>0</v>
      </c>
      <c r="S1548" s="184">
        <f t="shared" si="436"/>
        <v>0</v>
      </c>
      <c r="T1548" s="444" t="str">
        <f t="shared" si="442"/>
        <v/>
      </c>
      <c r="U1548" s="440">
        <v>1</v>
      </c>
      <c r="V1548" s="440">
        <v>1</v>
      </c>
      <c r="W1548" s="440">
        <v>1</v>
      </c>
      <c r="X1548" s="440">
        <v>1</v>
      </c>
      <c r="Y1548" s="179"/>
      <c r="Z1548" s="186">
        <f t="shared" si="430"/>
        <v>0</v>
      </c>
      <c r="AA1548" s="187">
        <f t="shared" si="431"/>
        <v>0</v>
      </c>
    </row>
    <row r="1549" spans="2:27" ht="18" customHeight="1">
      <c r="B1549" s="179"/>
      <c r="C1549" s="80"/>
      <c r="D1549" s="57"/>
      <c r="E1549" s="57"/>
      <c r="F1549" s="57"/>
      <c r="G1549" s="80"/>
      <c r="H1549" s="57"/>
      <c r="I1549" s="508"/>
      <c r="J1549" s="182"/>
      <c r="K1549" s="183">
        <f t="shared" si="437"/>
        <v>0</v>
      </c>
      <c r="L1549" s="184">
        <f t="shared" si="438"/>
        <v>0</v>
      </c>
      <c r="M1549" s="184">
        <f t="shared" si="439"/>
        <v>0</v>
      </c>
      <c r="N1549" s="184">
        <f t="shared" si="440"/>
        <v>0</v>
      </c>
      <c r="O1549" s="184">
        <f t="shared" si="441"/>
        <v>0</v>
      </c>
      <c r="P1549" s="185">
        <f t="shared" si="433"/>
        <v>0</v>
      </c>
      <c r="Q1549" s="184">
        <f t="shared" si="434"/>
        <v>0</v>
      </c>
      <c r="R1549" s="184">
        <f t="shared" si="435"/>
        <v>0</v>
      </c>
      <c r="S1549" s="184">
        <f t="shared" si="436"/>
        <v>0</v>
      </c>
      <c r="T1549" s="444" t="str">
        <f t="shared" si="442"/>
        <v/>
      </c>
      <c r="U1549" s="440">
        <v>1</v>
      </c>
      <c r="V1549" s="440">
        <v>1</v>
      </c>
      <c r="W1549" s="440">
        <v>1</v>
      </c>
      <c r="X1549" s="440">
        <v>1</v>
      </c>
      <c r="Y1549" s="179"/>
      <c r="Z1549" s="186">
        <f t="shared" si="430"/>
        <v>0</v>
      </c>
      <c r="AA1549" s="187">
        <f t="shared" si="431"/>
        <v>0</v>
      </c>
    </row>
    <row r="1550" spans="2:27" ht="18" customHeight="1">
      <c r="B1550" s="179"/>
      <c r="C1550" s="80"/>
      <c r="D1550" s="57"/>
      <c r="E1550" s="57"/>
      <c r="F1550" s="57"/>
      <c r="G1550" s="80"/>
      <c r="H1550" s="57"/>
      <c r="I1550" s="508"/>
      <c r="J1550" s="182"/>
      <c r="K1550" s="183">
        <f t="shared" si="437"/>
        <v>0</v>
      </c>
      <c r="L1550" s="184">
        <f t="shared" si="438"/>
        <v>0</v>
      </c>
      <c r="M1550" s="184">
        <f t="shared" si="439"/>
        <v>0</v>
      </c>
      <c r="N1550" s="184">
        <f t="shared" si="440"/>
        <v>0</v>
      </c>
      <c r="O1550" s="184">
        <f t="shared" si="441"/>
        <v>0</v>
      </c>
      <c r="P1550" s="185">
        <f t="shared" si="433"/>
        <v>0</v>
      </c>
      <c r="Q1550" s="184">
        <f t="shared" si="434"/>
        <v>0</v>
      </c>
      <c r="R1550" s="184">
        <f t="shared" si="435"/>
        <v>0</v>
      </c>
      <c r="S1550" s="184">
        <f t="shared" si="436"/>
        <v>0</v>
      </c>
      <c r="T1550" s="444" t="str">
        <f t="shared" si="442"/>
        <v/>
      </c>
      <c r="U1550" s="440">
        <v>1</v>
      </c>
      <c r="V1550" s="440">
        <v>1</v>
      </c>
      <c r="W1550" s="440">
        <v>1</v>
      </c>
      <c r="X1550" s="440">
        <v>1</v>
      </c>
      <c r="Y1550" s="179"/>
      <c r="Z1550" s="186">
        <f t="shared" si="430"/>
        <v>0</v>
      </c>
      <c r="AA1550" s="187">
        <f t="shared" si="431"/>
        <v>0</v>
      </c>
    </row>
    <row r="1551" spans="2:27" ht="18" customHeight="1">
      <c r="B1551" s="179"/>
      <c r="C1551" s="80"/>
      <c r="D1551" s="57"/>
      <c r="E1551" s="57"/>
      <c r="F1551" s="57"/>
      <c r="G1551" s="80"/>
      <c r="H1551" s="57"/>
      <c r="I1551" s="508"/>
      <c r="J1551" s="182"/>
      <c r="K1551" s="183">
        <f t="shared" si="437"/>
        <v>0</v>
      </c>
      <c r="L1551" s="184">
        <f t="shared" si="438"/>
        <v>0</v>
      </c>
      <c r="M1551" s="184">
        <f t="shared" si="439"/>
        <v>0</v>
      </c>
      <c r="N1551" s="184">
        <f t="shared" si="440"/>
        <v>0</v>
      </c>
      <c r="O1551" s="184">
        <f t="shared" si="441"/>
        <v>0</v>
      </c>
      <c r="P1551" s="185">
        <f t="shared" si="433"/>
        <v>0</v>
      </c>
      <c r="Q1551" s="184">
        <f t="shared" si="434"/>
        <v>0</v>
      </c>
      <c r="R1551" s="184">
        <f t="shared" si="435"/>
        <v>0</v>
      </c>
      <c r="S1551" s="184">
        <f t="shared" si="436"/>
        <v>0</v>
      </c>
      <c r="T1551" s="444" t="str">
        <f t="shared" si="442"/>
        <v/>
      </c>
      <c r="U1551" s="440">
        <v>1</v>
      </c>
      <c r="V1551" s="440">
        <v>1</v>
      </c>
      <c r="W1551" s="440">
        <v>1</v>
      </c>
      <c r="X1551" s="440">
        <v>1</v>
      </c>
      <c r="Y1551" s="179"/>
      <c r="Z1551" s="186">
        <f t="shared" si="430"/>
        <v>0</v>
      </c>
      <c r="AA1551" s="187">
        <f t="shared" si="431"/>
        <v>0</v>
      </c>
    </row>
    <row r="1552" spans="2:27" ht="18" customHeight="1">
      <c r="B1552" s="179"/>
      <c r="C1552" s="80"/>
      <c r="D1552" s="57"/>
      <c r="E1552" s="57"/>
      <c r="F1552" s="57"/>
      <c r="G1552" s="80"/>
      <c r="H1552" s="57"/>
      <c r="I1552" s="508"/>
      <c r="J1552" s="182"/>
      <c r="K1552" s="183">
        <f t="shared" si="437"/>
        <v>0</v>
      </c>
      <c r="L1552" s="184">
        <f t="shared" si="438"/>
        <v>0</v>
      </c>
      <c r="M1552" s="184">
        <f t="shared" si="439"/>
        <v>0</v>
      </c>
      <c r="N1552" s="184">
        <f t="shared" si="440"/>
        <v>0</v>
      </c>
      <c r="O1552" s="184">
        <f t="shared" si="441"/>
        <v>0</v>
      </c>
      <c r="P1552" s="185">
        <f t="shared" si="433"/>
        <v>0</v>
      </c>
      <c r="Q1552" s="184">
        <f t="shared" si="434"/>
        <v>0</v>
      </c>
      <c r="R1552" s="184">
        <f t="shared" si="435"/>
        <v>0</v>
      </c>
      <c r="S1552" s="184">
        <f t="shared" si="436"/>
        <v>0</v>
      </c>
      <c r="T1552" s="444" t="str">
        <f t="shared" si="442"/>
        <v/>
      </c>
      <c r="U1552" s="440">
        <v>1</v>
      </c>
      <c r="V1552" s="440">
        <v>1</v>
      </c>
      <c r="W1552" s="440">
        <v>1</v>
      </c>
      <c r="X1552" s="440">
        <v>1</v>
      </c>
      <c r="Y1552" s="179"/>
      <c r="Z1552" s="186">
        <f t="shared" si="430"/>
        <v>0</v>
      </c>
      <c r="AA1552" s="187">
        <f t="shared" si="431"/>
        <v>0</v>
      </c>
    </row>
    <row r="1553" spans="2:27" ht="18" customHeight="1">
      <c r="B1553" s="179"/>
      <c r="C1553" s="80"/>
      <c r="D1553" s="57"/>
      <c r="E1553" s="57"/>
      <c r="F1553" s="57"/>
      <c r="G1553" s="80"/>
      <c r="H1553" s="57"/>
      <c r="I1553" s="508"/>
      <c r="J1553" s="182"/>
      <c r="K1553" s="183">
        <f t="shared" si="437"/>
        <v>0</v>
      </c>
      <c r="L1553" s="184">
        <f t="shared" si="438"/>
        <v>0</v>
      </c>
      <c r="M1553" s="184">
        <f t="shared" si="439"/>
        <v>0</v>
      </c>
      <c r="N1553" s="184">
        <f t="shared" si="440"/>
        <v>0</v>
      </c>
      <c r="O1553" s="184">
        <f t="shared" si="441"/>
        <v>0</v>
      </c>
      <c r="P1553" s="185">
        <f t="shared" si="433"/>
        <v>0</v>
      </c>
      <c r="Q1553" s="184">
        <f t="shared" si="434"/>
        <v>0</v>
      </c>
      <c r="R1553" s="184">
        <f t="shared" si="435"/>
        <v>0</v>
      </c>
      <c r="S1553" s="184">
        <f t="shared" si="436"/>
        <v>0</v>
      </c>
      <c r="T1553" s="444" t="str">
        <f t="shared" si="442"/>
        <v/>
      </c>
      <c r="U1553" s="440">
        <v>1</v>
      </c>
      <c r="V1553" s="440">
        <v>1</v>
      </c>
      <c r="W1553" s="440">
        <v>1</v>
      </c>
      <c r="X1553" s="440">
        <v>1</v>
      </c>
      <c r="Y1553" s="179"/>
      <c r="Z1553" s="186">
        <f t="shared" si="430"/>
        <v>0</v>
      </c>
      <c r="AA1553" s="187">
        <f t="shared" si="431"/>
        <v>0</v>
      </c>
    </row>
    <row r="1554" spans="2:27" ht="18" customHeight="1">
      <c r="B1554" s="179"/>
      <c r="C1554" s="80"/>
      <c r="D1554" s="57"/>
      <c r="E1554" s="57"/>
      <c r="F1554" s="57"/>
      <c r="G1554" s="80"/>
      <c r="H1554" s="57"/>
      <c r="I1554" s="508"/>
      <c r="J1554" s="182"/>
      <c r="K1554" s="183">
        <f t="shared" si="437"/>
        <v>0</v>
      </c>
      <c r="L1554" s="184">
        <f t="shared" si="438"/>
        <v>0</v>
      </c>
      <c r="M1554" s="184">
        <f t="shared" si="439"/>
        <v>0</v>
      </c>
      <c r="N1554" s="184">
        <f t="shared" si="440"/>
        <v>0</v>
      </c>
      <c r="O1554" s="184">
        <f t="shared" si="441"/>
        <v>0</v>
      </c>
      <c r="P1554" s="185">
        <f t="shared" si="433"/>
        <v>0</v>
      </c>
      <c r="Q1554" s="184">
        <f t="shared" si="434"/>
        <v>0</v>
      </c>
      <c r="R1554" s="184">
        <f t="shared" si="435"/>
        <v>0</v>
      </c>
      <c r="S1554" s="184">
        <f t="shared" si="436"/>
        <v>0</v>
      </c>
      <c r="T1554" s="444" t="str">
        <f t="shared" si="442"/>
        <v/>
      </c>
      <c r="U1554" s="440">
        <v>1</v>
      </c>
      <c r="V1554" s="440">
        <v>1</v>
      </c>
      <c r="W1554" s="440">
        <v>1</v>
      </c>
      <c r="X1554" s="440">
        <v>1</v>
      </c>
      <c r="Y1554" s="179"/>
      <c r="Z1554" s="186">
        <f t="shared" si="430"/>
        <v>0</v>
      </c>
      <c r="AA1554" s="187">
        <f t="shared" si="431"/>
        <v>0</v>
      </c>
    </row>
    <row r="1555" spans="2:27" ht="18" customHeight="1">
      <c r="B1555" s="179"/>
      <c r="C1555" s="80"/>
      <c r="D1555" s="57"/>
      <c r="E1555" s="57"/>
      <c r="F1555" s="57"/>
      <c r="G1555" s="80"/>
      <c r="H1555" s="57"/>
      <c r="I1555" s="508"/>
      <c r="J1555" s="182"/>
      <c r="K1555" s="183">
        <f t="shared" si="437"/>
        <v>0</v>
      </c>
      <c r="L1555" s="184">
        <f t="shared" si="438"/>
        <v>0</v>
      </c>
      <c r="M1555" s="184">
        <f t="shared" si="439"/>
        <v>0</v>
      </c>
      <c r="N1555" s="184">
        <f t="shared" si="440"/>
        <v>0</v>
      </c>
      <c r="O1555" s="184">
        <f t="shared" si="441"/>
        <v>0</v>
      </c>
      <c r="P1555" s="185">
        <f t="shared" si="433"/>
        <v>0</v>
      </c>
      <c r="Q1555" s="184">
        <f t="shared" si="434"/>
        <v>0</v>
      </c>
      <c r="R1555" s="184">
        <f t="shared" si="435"/>
        <v>0</v>
      </c>
      <c r="S1555" s="184">
        <f t="shared" si="436"/>
        <v>0</v>
      </c>
      <c r="T1555" s="444" t="str">
        <f t="shared" si="442"/>
        <v/>
      </c>
      <c r="U1555" s="440">
        <v>1</v>
      </c>
      <c r="V1555" s="440">
        <v>1</v>
      </c>
      <c r="W1555" s="440">
        <v>1</v>
      </c>
      <c r="X1555" s="440">
        <v>1</v>
      </c>
      <c r="Y1555" s="179"/>
      <c r="Z1555" s="186">
        <f t="shared" si="430"/>
        <v>0</v>
      </c>
      <c r="AA1555" s="187">
        <f t="shared" si="431"/>
        <v>0</v>
      </c>
    </row>
    <row r="1556" spans="2:27" ht="18" customHeight="1">
      <c r="B1556" s="179"/>
      <c r="C1556" s="80"/>
      <c r="D1556" s="57"/>
      <c r="E1556" s="57"/>
      <c r="F1556" s="57"/>
      <c r="G1556" s="80"/>
      <c r="H1556" s="57"/>
      <c r="I1556" s="508"/>
      <c r="J1556" s="182"/>
      <c r="K1556" s="183">
        <f t="shared" si="437"/>
        <v>0</v>
      </c>
      <c r="L1556" s="184">
        <f t="shared" si="438"/>
        <v>0</v>
      </c>
      <c r="M1556" s="184">
        <f t="shared" si="439"/>
        <v>0</v>
      </c>
      <c r="N1556" s="184">
        <f t="shared" si="440"/>
        <v>0</v>
      </c>
      <c r="O1556" s="184">
        <f t="shared" si="441"/>
        <v>0</v>
      </c>
      <c r="P1556" s="185">
        <f t="shared" si="433"/>
        <v>0</v>
      </c>
      <c r="Q1556" s="184">
        <f t="shared" si="434"/>
        <v>0</v>
      </c>
      <c r="R1556" s="184">
        <f t="shared" si="435"/>
        <v>0</v>
      </c>
      <c r="S1556" s="184">
        <f t="shared" si="436"/>
        <v>0</v>
      </c>
      <c r="T1556" s="444" t="str">
        <f t="shared" si="442"/>
        <v/>
      </c>
      <c r="U1556" s="440">
        <v>1</v>
      </c>
      <c r="V1556" s="440">
        <v>1</v>
      </c>
      <c r="W1556" s="440">
        <v>1</v>
      </c>
      <c r="X1556" s="440">
        <v>1</v>
      </c>
      <c r="Y1556" s="179"/>
      <c r="Z1556" s="186">
        <f t="shared" si="430"/>
        <v>0</v>
      </c>
      <c r="AA1556" s="187">
        <f t="shared" si="431"/>
        <v>0</v>
      </c>
    </row>
    <row r="1557" spans="2:27" ht="18" customHeight="1">
      <c r="B1557" s="179"/>
      <c r="C1557" s="80"/>
      <c r="D1557" s="57"/>
      <c r="E1557" s="57"/>
      <c r="F1557" s="57"/>
      <c r="G1557" s="80"/>
      <c r="H1557" s="57"/>
      <c r="I1557" s="508"/>
      <c r="J1557" s="182"/>
      <c r="K1557" s="183">
        <f t="shared" si="437"/>
        <v>0</v>
      </c>
      <c r="L1557" s="184">
        <f t="shared" si="438"/>
        <v>0</v>
      </c>
      <c r="M1557" s="184">
        <f t="shared" si="439"/>
        <v>0</v>
      </c>
      <c r="N1557" s="184">
        <f t="shared" si="440"/>
        <v>0</v>
      </c>
      <c r="O1557" s="184">
        <f t="shared" si="441"/>
        <v>0</v>
      </c>
      <c r="P1557" s="185">
        <f t="shared" si="433"/>
        <v>0</v>
      </c>
      <c r="Q1557" s="184">
        <f t="shared" si="434"/>
        <v>0</v>
      </c>
      <c r="R1557" s="184">
        <f t="shared" si="435"/>
        <v>0</v>
      </c>
      <c r="S1557" s="184">
        <f t="shared" si="436"/>
        <v>0</v>
      </c>
      <c r="T1557" s="444" t="str">
        <f t="shared" si="442"/>
        <v/>
      </c>
      <c r="U1557" s="440">
        <v>1</v>
      </c>
      <c r="V1557" s="440">
        <v>1</v>
      </c>
      <c r="W1557" s="440">
        <v>1</v>
      </c>
      <c r="X1557" s="440">
        <v>1</v>
      </c>
      <c r="Y1557" s="179"/>
      <c r="Z1557" s="186">
        <f t="shared" si="430"/>
        <v>0</v>
      </c>
      <c r="AA1557" s="187">
        <f t="shared" si="431"/>
        <v>0</v>
      </c>
    </row>
    <row r="1558" spans="2:27" ht="18" customHeight="1">
      <c r="B1558" s="179"/>
      <c r="C1558" s="80"/>
      <c r="D1558" s="57"/>
      <c r="E1558" s="57"/>
      <c r="F1558" s="57"/>
      <c r="G1558" s="80"/>
      <c r="H1558" s="57"/>
      <c r="I1558" s="508"/>
      <c r="J1558" s="182"/>
      <c r="K1558" s="183">
        <f t="shared" si="437"/>
        <v>0</v>
      </c>
      <c r="L1558" s="184">
        <f t="shared" si="438"/>
        <v>0</v>
      </c>
      <c r="M1558" s="184">
        <f t="shared" si="439"/>
        <v>0</v>
      </c>
      <c r="N1558" s="184">
        <f t="shared" si="440"/>
        <v>0</v>
      </c>
      <c r="O1558" s="184">
        <f t="shared" si="441"/>
        <v>0</v>
      </c>
      <c r="P1558" s="185">
        <f t="shared" si="433"/>
        <v>0</v>
      </c>
      <c r="Q1558" s="184">
        <f t="shared" si="434"/>
        <v>0</v>
      </c>
      <c r="R1558" s="184">
        <f t="shared" si="435"/>
        <v>0</v>
      </c>
      <c r="S1558" s="184">
        <f t="shared" si="436"/>
        <v>0</v>
      </c>
      <c r="T1558" s="444" t="str">
        <f t="shared" si="442"/>
        <v/>
      </c>
      <c r="U1558" s="440">
        <v>1</v>
      </c>
      <c r="V1558" s="440">
        <v>1</v>
      </c>
      <c r="W1558" s="440">
        <v>1</v>
      </c>
      <c r="X1558" s="440">
        <v>1</v>
      </c>
      <c r="Y1558" s="179"/>
      <c r="Z1558" s="186">
        <f t="shared" si="430"/>
        <v>0</v>
      </c>
      <c r="AA1558" s="187">
        <f t="shared" si="431"/>
        <v>0</v>
      </c>
    </row>
    <row r="1559" spans="2:27" ht="18" customHeight="1">
      <c r="B1559" s="179"/>
      <c r="C1559" s="80"/>
      <c r="D1559" s="57"/>
      <c r="E1559" s="57"/>
      <c r="F1559" s="57"/>
      <c r="G1559" s="80"/>
      <c r="H1559" s="57"/>
      <c r="I1559" s="508"/>
      <c r="J1559" s="182"/>
      <c r="K1559" s="183">
        <f t="shared" si="437"/>
        <v>0</v>
      </c>
      <c r="L1559" s="184">
        <f t="shared" si="438"/>
        <v>0</v>
      </c>
      <c r="M1559" s="184">
        <f t="shared" si="439"/>
        <v>0</v>
      </c>
      <c r="N1559" s="184">
        <f t="shared" si="440"/>
        <v>0</v>
      </c>
      <c r="O1559" s="184">
        <f t="shared" si="441"/>
        <v>0</v>
      </c>
      <c r="P1559" s="185">
        <f t="shared" si="433"/>
        <v>0</v>
      </c>
      <c r="Q1559" s="184">
        <f t="shared" si="434"/>
        <v>0</v>
      </c>
      <c r="R1559" s="184">
        <f t="shared" si="435"/>
        <v>0</v>
      </c>
      <c r="S1559" s="184">
        <f t="shared" si="436"/>
        <v>0</v>
      </c>
      <c r="T1559" s="444" t="str">
        <f t="shared" si="442"/>
        <v/>
      </c>
      <c r="U1559" s="440">
        <v>1</v>
      </c>
      <c r="V1559" s="440">
        <v>1</v>
      </c>
      <c r="W1559" s="440">
        <v>1</v>
      </c>
      <c r="X1559" s="440">
        <v>1</v>
      </c>
      <c r="Y1559" s="179"/>
      <c r="Z1559" s="186">
        <f t="shared" si="430"/>
        <v>0</v>
      </c>
      <c r="AA1559" s="187">
        <f t="shared" si="431"/>
        <v>0</v>
      </c>
    </row>
    <row r="1560" spans="2:27" ht="18" customHeight="1">
      <c r="B1560" s="179"/>
      <c r="C1560" s="80"/>
      <c r="D1560" s="57"/>
      <c r="E1560" s="57"/>
      <c r="F1560" s="57"/>
      <c r="G1560" s="80"/>
      <c r="H1560" s="57"/>
      <c r="I1560" s="508"/>
      <c r="J1560" s="182"/>
      <c r="K1560" s="183">
        <f t="shared" si="437"/>
        <v>0</v>
      </c>
      <c r="L1560" s="184">
        <f t="shared" si="438"/>
        <v>0</v>
      </c>
      <c r="M1560" s="184">
        <f t="shared" si="439"/>
        <v>0</v>
      </c>
      <c r="N1560" s="184">
        <f t="shared" si="440"/>
        <v>0</v>
      </c>
      <c r="O1560" s="184">
        <f t="shared" si="441"/>
        <v>0</v>
      </c>
      <c r="P1560" s="185">
        <f t="shared" si="433"/>
        <v>0</v>
      </c>
      <c r="Q1560" s="184">
        <f t="shared" si="434"/>
        <v>0</v>
      </c>
      <c r="R1560" s="184">
        <f t="shared" si="435"/>
        <v>0</v>
      </c>
      <c r="S1560" s="184">
        <f t="shared" si="436"/>
        <v>0</v>
      </c>
      <c r="T1560" s="444" t="str">
        <f t="shared" si="442"/>
        <v/>
      </c>
      <c r="U1560" s="440">
        <v>1</v>
      </c>
      <c r="V1560" s="440">
        <v>1</v>
      </c>
      <c r="W1560" s="440">
        <v>1</v>
      </c>
      <c r="X1560" s="440">
        <v>1</v>
      </c>
      <c r="Y1560" s="179"/>
      <c r="Z1560" s="186">
        <f t="shared" si="430"/>
        <v>0</v>
      </c>
      <c r="AA1560" s="187">
        <f t="shared" si="431"/>
        <v>0</v>
      </c>
    </row>
    <row r="1561" spans="2:27" ht="18" customHeight="1">
      <c r="B1561" s="179"/>
      <c r="C1561" s="80"/>
      <c r="D1561" s="57"/>
      <c r="E1561" s="57"/>
      <c r="F1561" s="57"/>
      <c r="G1561" s="80"/>
      <c r="H1561" s="57"/>
      <c r="I1561" s="508"/>
      <c r="J1561" s="182"/>
      <c r="K1561" s="183">
        <f t="shared" si="437"/>
        <v>0</v>
      </c>
      <c r="L1561" s="184">
        <f t="shared" si="438"/>
        <v>0</v>
      </c>
      <c r="M1561" s="184">
        <f t="shared" si="439"/>
        <v>0</v>
      </c>
      <c r="N1561" s="184">
        <f t="shared" si="440"/>
        <v>0</v>
      </c>
      <c r="O1561" s="184">
        <f t="shared" si="441"/>
        <v>0</v>
      </c>
      <c r="P1561" s="185">
        <f t="shared" si="433"/>
        <v>0</v>
      </c>
      <c r="Q1561" s="184">
        <f t="shared" si="434"/>
        <v>0</v>
      </c>
      <c r="R1561" s="184">
        <f t="shared" si="435"/>
        <v>0</v>
      </c>
      <c r="S1561" s="184">
        <f t="shared" si="436"/>
        <v>0</v>
      </c>
      <c r="T1561" s="444" t="str">
        <f t="shared" si="442"/>
        <v/>
      </c>
      <c r="U1561" s="440">
        <v>1</v>
      </c>
      <c r="V1561" s="440">
        <v>1</v>
      </c>
      <c r="W1561" s="440">
        <v>1</v>
      </c>
      <c r="X1561" s="440">
        <v>1</v>
      </c>
      <c r="Y1561" s="179"/>
      <c r="Z1561" s="186">
        <f t="shared" si="430"/>
        <v>0</v>
      </c>
      <c r="AA1561" s="187">
        <f t="shared" si="431"/>
        <v>0</v>
      </c>
    </row>
    <row r="1562" spans="2:27" ht="18" customHeight="1">
      <c r="B1562" s="179"/>
      <c r="C1562" s="80"/>
      <c r="D1562" s="57"/>
      <c r="E1562" s="57"/>
      <c r="F1562" s="57"/>
      <c r="G1562" s="80"/>
      <c r="H1562" s="57"/>
      <c r="I1562" s="508"/>
      <c r="J1562" s="182"/>
      <c r="K1562" s="183">
        <f t="shared" si="437"/>
        <v>0</v>
      </c>
      <c r="L1562" s="184">
        <f t="shared" si="438"/>
        <v>0</v>
      </c>
      <c r="M1562" s="184">
        <f t="shared" si="439"/>
        <v>0</v>
      </c>
      <c r="N1562" s="184">
        <f t="shared" si="440"/>
        <v>0</v>
      </c>
      <c r="O1562" s="184">
        <f t="shared" si="441"/>
        <v>0</v>
      </c>
      <c r="P1562" s="185">
        <f t="shared" si="433"/>
        <v>0</v>
      </c>
      <c r="Q1562" s="184">
        <f t="shared" si="434"/>
        <v>0</v>
      </c>
      <c r="R1562" s="184">
        <f t="shared" si="435"/>
        <v>0</v>
      </c>
      <c r="S1562" s="184">
        <f t="shared" si="436"/>
        <v>0</v>
      </c>
      <c r="T1562" s="444" t="str">
        <f t="shared" si="442"/>
        <v/>
      </c>
      <c r="U1562" s="440">
        <v>1</v>
      </c>
      <c r="V1562" s="440">
        <v>1</v>
      </c>
      <c r="W1562" s="440">
        <v>1</v>
      </c>
      <c r="X1562" s="440">
        <v>1</v>
      </c>
      <c r="Y1562" s="179"/>
      <c r="Z1562" s="186">
        <f t="shared" si="430"/>
        <v>0</v>
      </c>
      <c r="AA1562" s="187">
        <f t="shared" si="431"/>
        <v>0</v>
      </c>
    </row>
    <row r="1563" spans="2:27" ht="18" customHeight="1">
      <c r="B1563" s="179"/>
      <c r="C1563" s="80"/>
      <c r="D1563" s="57"/>
      <c r="E1563" s="57"/>
      <c r="F1563" s="57"/>
      <c r="G1563" s="80"/>
      <c r="H1563" s="57"/>
      <c r="I1563" s="508"/>
      <c r="J1563" s="182"/>
      <c r="K1563" s="183">
        <f t="shared" si="437"/>
        <v>0</v>
      </c>
      <c r="L1563" s="184">
        <f t="shared" si="438"/>
        <v>0</v>
      </c>
      <c r="M1563" s="184">
        <f t="shared" si="439"/>
        <v>0</v>
      </c>
      <c r="N1563" s="184">
        <f t="shared" si="440"/>
        <v>0</v>
      </c>
      <c r="O1563" s="184">
        <f t="shared" si="441"/>
        <v>0</v>
      </c>
      <c r="P1563" s="185">
        <f t="shared" si="433"/>
        <v>0</v>
      </c>
      <c r="Q1563" s="184">
        <f t="shared" si="434"/>
        <v>0</v>
      </c>
      <c r="R1563" s="184">
        <f t="shared" si="435"/>
        <v>0</v>
      </c>
      <c r="S1563" s="184">
        <f t="shared" si="436"/>
        <v>0</v>
      </c>
      <c r="T1563" s="444" t="str">
        <f t="shared" si="442"/>
        <v/>
      </c>
      <c r="U1563" s="440">
        <v>1</v>
      </c>
      <c r="V1563" s="440">
        <v>1</v>
      </c>
      <c r="W1563" s="440">
        <v>1</v>
      </c>
      <c r="X1563" s="440">
        <v>1</v>
      </c>
      <c r="Y1563" s="179"/>
      <c r="Z1563" s="186">
        <f t="shared" si="430"/>
        <v>0</v>
      </c>
      <c r="AA1563" s="187">
        <f t="shared" si="431"/>
        <v>0</v>
      </c>
    </row>
    <row r="1564" spans="2:27" ht="18" customHeight="1">
      <c r="B1564" s="179"/>
      <c r="C1564" s="80"/>
      <c r="D1564" s="57"/>
      <c r="E1564" s="57"/>
      <c r="F1564" s="57"/>
      <c r="G1564" s="80"/>
      <c r="H1564" s="57"/>
      <c r="I1564" s="508"/>
      <c r="J1564" s="182"/>
      <c r="K1564" s="183">
        <f t="shared" si="437"/>
        <v>0</v>
      </c>
      <c r="L1564" s="184">
        <f t="shared" si="438"/>
        <v>0</v>
      </c>
      <c r="M1564" s="184">
        <f t="shared" si="439"/>
        <v>0</v>
      </c>
      <c r="N1564" s="184">
        <f t="shared" si="440"/>
        <v>0</v>
      </c>
      <c r="O1564" s="184">
        <f t="shared" si="441"/>
        <v>0</v>
      </c>
      <c r="P1564" s="185">
        <f t="shared" si="433"/>
        <v>0</v>
      </c>
      <c r="Q1564" s="184">
        <f t="shared" si="434"/>
        <v>0</v>
      </c>
      <c r="R1564" s="184">
        <f t="shared" si="435"/>
        <v>0</v>
      </c>
      <c r="S1564" s="184">
        <f t="shared" si="436"/>
        <v>0</v>
      </c>
      <c r="T1564" s="444" t="str">
        <f t="shared" si="442"/>
        <v/>
      </c>
      <c r="U1564" s="440">
        <v>1</v>
      </c>
      <c r="V1564" s="440">
        <v>1</v>
      </c>
      <c r="W1564" s="440">
        <v>1</v>
      </c>
      <c r="X1564" s="440">
        <v>1</v>
      </c>
      <c r="Y1564" s="179"/>
      <c r="Z1564" s="186">
        <f t="shared" si="430"/>
        <v>0</v>
      </c>
      <c r="AA1564" s="187">
        <f t="shared" si="431"/>
        <v>0</v>
      </c>
    </row>
    <row r="1565" spans="2:27" ht="18" customHeight="1">
      <c r="B1565" s="179"/>
      <c r="C1565" s="80"/>
      <c r="D1565" s="57"/>
      <c r="E1565" s="57"/>
      <c r="F1565" s="57"/>
      <c r="G1565" s="80"/>
      <c r="H1565" s="57"/>
      <c r="I1565" s="508"/>
      <c r="J1565" s="182"/>
      <c r="K1565" s="183">
        <f t="shared" si="437"/>
        <v>0</v>
      </c>
      <c r="L1565" s="184">
        <f t="shared" si="438"/>
        <v>0</v>
      </c>
      <c r="M1565" s="184">
        <f t="shared" si="439"/>
        <v>0</v>
      </c>
      <c r="N1565" s="184">
        <f t="shared" si="440"/>
        <v>0</v>
      </c>
      <c r="O1565" s="184">
        <f t="shared" si="441"/>
        <v>0</v>
      </c>
      <c r="P1565" s="185">
        <f t="shared" si="433"/>
        <v>0</v>
      </c>
      <c r="Q1565" s="184">
        <f t="shared" si="434"/>
        <v>0</v>
      </c>
      <c r="R1565" s="184">
        <f t="shared" si="435"/>
        <v>0</v>
      </c>
      <c r="S1565" s="184">
        <f t="shared" si="436"/>
        <v>0</v>
      </c>
      <c r="T1565" s="444" t="str">
        <f t="shared" si="442"/>
        <v/>
      </c>
      <c r="U1565" s="440">
        <v>1</v>
      </c>
      <c r="V1565" s="440">
        <v>1</v>
      </c>
      <c r="W1565" s="440">
        <v>1</v>
      </c>
      <c r="X1565" s="440">
        <v>1</v>
      </c>
      <c r="Y1565" s="179"/>
      <c r="Z1565" s="186">
        <f t="shared" si="430"/>
        <v>0</v>
      </c>
      <c r="AA1565" s="187">
        <f t="shared" si="431"/>
        <v>0</v>
      </c>
    </row>
    <row r="1566" spans="2:27" ht="18" customHeight="1">
      <c r="B1566" s="179"/>
      <c r="C1566" s="80"/>
      <c r="D1566" s="57"/>
      <c r="E1566" s="57"/>
      <c r="F1566" s="57"/>
      <c r="G1566" s="80"/>
      <c r="H1566" s="57"/>
      <c r="I1566" s="508"/>
      <c r="J1566" s="182"/>
      <c r="K1566" s="183">
        <f t="shared" si="437"/>
        <v>0</v>
      </c>
      <c r="L1566" s="184">
        <f t="shared" si="438"/>
        <v>0</v>
      </c>
      <c r="M1566" s="184">
        <f t="shared" si="439"/>
        <v>0</v>
      </c>
      <c r="N1566" s="184">
        <f t="shared" si="440"/>
        <v>0</v>
      </c>
      <c r="O1566" s="184">
        <f t="shared" si="441"/>
        <v>0</v>
      </c>
      <c r="P1566" s="185">
        <f t="shared" si="433"/>
        <v>0</v>
      </c>
      <c r="Q1566" s="184">
        <f t="shared" si="434"/>
        <v>0</v>
      </c>
      <c r="R1566" s="184">
        <f t="shared" si="435"/>
        <v>0</v>
      </c>
      <c r="S1566" s="184">
        <f t="shared" si="436"/>
        <v>0</v>
      </c>
      <c r="T1566" s="444" t="str">
        <f t="shared" si="442"/>
        <v/>
      </c>
      <c r="U1566" s="440">
        <v>1</v>
      </c>
      <c r="V1566" s="440">
        <v>1</v>
      </c>
      <c r="W1566" s="440">
        <v>1</v>
      </c>
      <c r="X1566" s="440">
        <v>1</v>
      </c>
      <c r="Y1566" s="179"/>
      <c r="Z1566" s="186">
        <f t="shared" si="430"/>
        <v>0</v>
      </c>
      <c r="AA1566" s="187">
        <f t="shared" si="431"/>
        <v>0</v>
      </c>
    </row>
    <row r="1567" spans="2:27" ht="18" customHeight="1">
      <c r="B1567" s="179"/>
      <c r="C1567" s="80"/>
      <c r="D1567" s="57"/>
      <c r="E1567" s="57"/>
      <c r="F1567" s="57"/>
      <c r="G1567" s="80"/>
      <c r="H1567" s="57"/>
      <c r="I1567" s="508"/>
      <c r="J1567" s="182"/>
      <c r="K1567" s="183">
        <f t="shared" si="437"/>
        <v>0</v>
      </c>
      <c r="L1567" s="184">
        <f t="shared" si="438"/>
        <v>0</v>
      </c>
      <c r="M1567" s="184">
        <f t="shared" si="439"/>
        <v>0</v>
      </c>
      <c r="N1567" s="184">
        <f t="shared" si="440"/>
        <v>0</v>
      </c>
      <c r="O1567" s="184">
        <f t="shared" si="441"/>
        <v>0</v>
      </c>
      <c r="P1567" s="185">
        <f t="shared" si="433"/>
        <v>0</v>
      </c>
      <c r="Q1567" s="184">
        <f t="shared" si="434"/>
        <v>0</v>
      </c>
      <c r="R1567" s="184">
        <f t="shared" si="435"/>
        <v>0</v>
      </c>
      <c r="S1567" s="184">
        <f t="shared" si="436"/>
        <v>0</v>
      </c>
      <c r="T1567" s="444" t="str">
        <f t="shared" si="442"/>
        <v/>
      </c>
      <c r="U1567" s="440">
        <v>1</v>
      </c>
      <c r="V1567" s="440">
        <v>1</v>
      </c>
      <c r="W1567" s="440">
        <v>1</v>
      </c>
      <c r="X1567" s="440">
        <v>1</v>
      </c>
      <c r="Y1567" s="179"/>
      <c r="Z1567" s="186">
        <f t="shared" si="430"/>
        <v>0</v>
      </c>
      <c r="AA1567" s="187">
        <f t="shared" si="431"/>
        <v>0</v>
      </c>
    </row>
    <row r="1568" spans="2:27" ht="18" customHeight="1">
      <c r="B1568" s="179"/>
      <c r="C1568" s="80"/>
      <c r="D1568" s="57"/>
      <c r="E1568" s="57"/>
      <c r="F1568" s="57"/>
      <c r="G1568" s="80"/>
      <c r="H1568" s="57"/>
      <c r="I1568" s="508"/>
      <c r="J1568" s="182"/>
      <c r="K1568" s="183">
        <f t="shared" si="437"/>
        <v>0</v>
      </c>
      <c r="L1568" s="184">
        <f t="shared" si="438"/>
        <v>0</v>
      </c>
      <c r="M1568" s="184">
        <f t="shared" si="439"/>
        <v>0</v>
      </c>
      <c r="N1568" s="184">
        <f t="shared" si="440"/>
        <v>0</v>
      </c>
      <c r="O1568" s="184">
        <f t="shared" si="441"/>
        <v>0</v>
      </c>
      <c r="P1568" s="185">
        <f t="shared" si="433"/>
        <v>0</v>
      </c>
      <c r="Q1568" s="184">
        <f t="shared" si="434"/>
        <v>0</v>
      </c>
      <c r="R1568" s="184">
        <f t="shared" si="435"/>
        <v>0</v>
      </c>
      <c r="S1568" s="184">
        <f t="shared" si="436"/>
        <v>0</v>
      </c>
      <c r="T1568" s="444" t="str">
        <f t="shared" si="442"/>
        <v/>
      </c>
      <c r="U1568" s="440">
        <v>1</v>
      </c>
      <c r="V1568" s="440">
        <v>1</v>
      </c>
      <c r="W1568" s="440">
        <v>1</v>
      </c>
      <c r="X1568" s="440">
        <v>1</v>
      </c>
      <c r="Y1568" s="179"/>
      <c r="Z1568" s="186">
        <f t="shared" si="430"/>
        <v>0</v>
      </c>
      <c r="AA1568" s="187">
        <f t="shared" si="431"/>
        <v>0</v>
      </c>
    </row>
    <row r="1569" spans="2:27" ht="18" customHeight="1">
      <c r="B1569" s="179"/>
      <c r="C1569" s="80"/>
      <c r="D1569" s="57"/>
      <c r="E1569" s="57"/>
      <c r="F1569" s="57"/>
      <c r="G1569" s="80"/>
      <c r="H1569" s="57"/>
      <c r="I1569" s="508"/>
      <c r="J1569" s="182"/>
      <c r="K1569" s="183">
        <f t="shared" si="437"/>
        <v>0</v>
      </c>
      <c r="L1569" s="184">
        <f t="shared" si="438"/>
        <v>0</v>
      </c>
      <c r="M1569" s="184">
        <f t="shared" si="439"/>
        <v>0</v>
      </c>
      <c r="N1569" s="184">
        <f t="shared" si="440"/>
        <v>0</v>
      </c>
      <c r="O1569" s="184">
        <f t="shared" si="441"/>
        <v>0</v>
      </c>
      <c r="P1569" s="185">
        <f t="shared" si="433"/>
        <v>0</v>
      </c>
      <c r="Q1569" s="184">
        <f t="shared" si="434"/>
        <v>0</v>
      </c>
      <c r="R1569" s="184">
        <f t="shared" si="435"/>
        <v>0</v>
      </c>
      <c r="S1569" s="184">
        <f t="shared" si="436"/>
        <v>0</v>
      </c>
      <c r="T1569" s="444" t="str">
        <f t="shared" si="442"/>
        <v/>
      </c>
      <c r="U1569" s="440">
        <v>1</v>
      </c>
      <c r="V1569" s="440">
        <v>1</v>
      </c>
      <c r="W1569" s="440">
        <v>1</v>
      </c>
      <c r="X1569" s="440">
        <v>1</v>
      </c>
      <c r="Y1569" s="179"/>
      <c r="Z1569" s="186">
        <f t="shared" si="430"/>
        <v>0</v>
      </c>
      <c r="AA1569" s="187">
        <f t="shared" si="431"/>
        <v>0</v>
      </c>
    </row>
    <row r="1570" spans="2:27" ht="18" customHeight="1">
      <c r="B1570" s="179"/>
      <c r="C1570" s="80"/>
      <c r="D1570" s="57"/>
      <c r="E1570" s="57"/>
      <c r="F1570" s="57"/>
      <c r="G1570" s="80"/>
      <c r="H1570" s="57"/>
      <c r="I1570" s="508"/>
      <c r="J1570" s="182"/>
      <c r="K1570" s="183">
        <f t="shared" si="437"/>
        <v>0</v>
      </c>
      <c r="L1570" s="184">
        <f t="shared" si="438"/>
        <v>0</v>
      </c>
      <c r="M1570" s="184">
        <f t="shared" si="439"/>
        <v>0</v>
      </c>
      <c r="N1570" s="184">
        <f t="shared" si="440"/>
        <v>0</v>
      </c>
      <c r="O1570" s="184">
        <f t="shared" si="441"/>
        <v>0</v>
      </c>
      <c r="P1570" s="185">
        <f t="shared" si="433"/>
        <v>0</v>
      </c>
      <c r="Q1570" s="184">
        <f t="shared" si="434"/>
        <v>0</v>
      </c>
      <c r="R1570" s="184">
        <f t="shared" si="435"/>
        <v>0</v>
      </c>
      <c r="S1570" s="184">
        <f t="shared" si="436"/>
        <v>0</v>
      </c>
      <c r="T1570" s="444" t="str">
        <f t="shared" si="442"/>
        <v/>
      </c>
      <c r="U1570" s="440">
        <v>1</v>
      </c>
      <c r="V1570" s="440">
        <v>1</v>
      </c>
      <c r="W1570" s="440">
        <v>1</v>
      </c>
      <c r="X1570" s="440">
        <v>1</v>
      </c>
      <c r="Y1570" s="179"/>
      <c r="Z1570" s="186">
        <f t="shared" si="430"/>
        <v>0</v>
      </c>
      <c r="AA1570" s="187">
        <f t="shared" si="431"/>
        <v>0</v>
      </c>
    </row>
    <row r="1571" spans="2:27" ht="18" customHeight="1">
      <c r="B1571" s="179"/>
      <c r="C1571" s="80"/>
      <c r="D1571" s="57"/>
      <c r="E1571" s="57"/>
      <c r="F1571" s="57"/>
      <c r="G1571" s="80"/>
      <c r="H1571" s="57"/>
      <c r="I1571" s="508"/>
      <c r="J1571" s="182"/>
      <c r="K1571" s="183">
        <f t="shared" si="437"/>
        <v>0</v>
      </c>
      <c r="L1571" s="184">
        <f t="shared" si="438"/>
        <v>0</v>
      </c>
      <c r="M1571" s="184">
        <f t="shared" si="439"/>
        <v>0</v>
      </c>
      <c r="N1571" s="184">
        <f t="shared" si="440"/>
        <v>0</v>
      </c>
      <c r="O1571" s="184">
        <f t="shared" si="441"/>
        <v>0</v>
      </c>
      <c r="P1571" s="185">
        <f t="shared" si="433"/>
        <v>0</v>
      </c>
      <c r="Q1571" s="184">
        <f t="shared" si="434"/>
        <v>0</v>
      </c>
      <c r="R1571" s="184">
        <f t="shared" si="435"/>
        <v>0</v>
      </c>
      <c r="S1571" s="184">
        <f t="shared" si="436"/>
        <v>0</v>
      </c>
      <c r="T1571" s="444" t="str">
        <f t="shared" si="442"/>
        <v/>
      </c>
      <c r="U1571" s="440">
        <v>1</v>
      </c>
      <c r="V1571" s="440">
        <v>1</v>
      </c>
      <c r="W1571" s="440">
        <v>1</v>
      </c>
      <c r="X1571" s="440">
        <v>1</v>
      </c>
      <c r="Y1571" s="179"/>
      <c r="Z1571" s="186">
        <f t="shared" si="430"/>
        <v>0</v>
      </c>
      <c r="AA1571" s="187">
        <f t="shared" si="431"/>
        <v>0</v>
      </c>
    </row>
    <row r="1572" spans="2:27" ht="18" customHeight="1">
      <c r="B1572" s="179"/>
      <c r="C1572" s="80"/>
      <c r="D1572" s="57"/>
      <c r="E1572" s="57"/>
      <c r="F1572" s="57"/>
      <c r="G1572" s="80"/>
      <c r="H1572" s="57"/>
      <c r="I1572" s="508"/>
      <c r="J1572" s="182"/>
      <c r="K1572" s="183">
        <f t="shared" si="437"/>
        <v>0</v>
      </c>
      <c r="L1572" s="184">
        <f t="shared" si="438"/>
        <v>0</v>
      </c>
      <c r="M1572" s="184">
        <f t="shared" si="439"/>
        <v>0</v>
      </c>
      <c r="N1572" s="184">
        <f t="shared" si="440"/>
        <v>0</v>
      </c>
      <c r="O1572" s="184">
        <f t="shared" si="441"/>
        <v>0</v>
      </c>
      <c r="P1572" s="185">
        <f t="shared" ref="P1572:P1619" si="443">IF($J1572="",0,VLOOKUP($J1572,Kengetal,5,FALSE))</f>
        <v>0</v>
      </c>
      <c r="Q1572" s="184">
        <f t="shared" ref="Q1572:Q1619" si="444">IF($J1572="",0,VLOOKUP($J1572,Kengetal,6,FALSE))</f>
        <v>0</v>
      </c>
      <c r="R1572" s="184">
        <f t="shared" ref="R1572:R1619" si="445">IF($J1572="",0,VLOOKUP($J1572,Kengetal,7,FALSE))</f>
        <v>0</v>
      </c>
      <c r="S1572" s="184">
        <f t="shared" ref="S1572:S1619" si="446">IF($J1572="",0,VLOOKUP($J1572,Kengetal,8,FALSE))</f>
        <v>0</v>
      </c>
      <c r="T1572" s="444" t="str">
        <f t="shared" si="442"/>
        <v/>
      </c>
      <c r="U1572" s="440">
        <v>1</v>
      </c>
      <c r="V1572" s="440">
        <v>1</v>
      </c>
      <c r="W1572" s="440">
        <v>1</v>
      </c>
      <c r="X1572" s="440">
        <v>1</v>
      </c>
      <c r="Y1572" s="179"/>
      <c r="Z1572" s="186">
        <f t="shared" si="430"/>
        <v>0</v>
      </c>
      <c r="AA1572" s="187">
        <f t="shared" si="431"/>
        <v>0</v>
      </c>
    </row>
    <row r="1573" spans="2:27" ht="18" customHeight="1">
      <c r="B1573" s="179"/>
      <c r="C1573" s="80"/>
      <c r="D1573" s="57"/>
      <c r="E1573" s="57"/>
      <c r="F1573" s="57"/>
      <c r="G1573" s="80"/>
      <c r="H1573" s="57"/>
      <c r="I1573" s="508"/>
      <c r="J1573" s="182"/>
      <c r="K1573" s="183">
        <f t="shared" ref="K1573:K1619" si="447">SUM(IF(J1573="",0,VLOOKUP(J1573,Kengetal,2)))</f>
        <v>0</v>
      </c>
      <c r="L1573" s="184">
        <f t="shared" ref="L1573:L1619" si="448">P1573*I1573*U1573</f>
        <v>0</v>
      </c>
      <c r="M1573" s="184">
        <f t="shared" ref="M1573:M1619" si="449">Q1573*I1573*V1573</f>
        <v>0</v>
      </c>
      <c r="N1573" s="184">
        <f t="shared" ref="N1573:N1619" si="450">R1573*I1573*W1573</f>
        <v>0</v>
      </c>
      <c r="O1573" s="184">
        <f t="shared" ref="O1573:O1619" si="451">S1573*I1573*X1573</f>
        <v>0</v>
      </c>
      <c r="P1573" s="185">
        <f t="shared" si="443"/>
        <v>0</v>
      </c>
      <c r="Q1573" s="184">
        <f t="shared" si="444"/>
        <v>0</v>
      </c>
      <c r="R1573" s="184">
        <f t="shared" si="445"/>
        <v>0</v>
      </c>
      <c r="S1573" s="184">
        <f t="shared" si="446"/>
        <v>0</v>
      </c>
      <c r="T1573" s="444" t="str">
        <f t="shared" si="442"/>
        <v/>
      </c>
      <c r="U1573" s="440">
        <v>1</v>
      </c>
      <c r="V1573" s="440">
        <v>1</v>
      </c>
      <c r="W1573" s="440">
        <v>1</v>
      </c>
      <c r="X1573" s="440">
        <v>1</v>
      </c>
      <c r="Y1573" s="179"/>
      <c r="Z1573" s="186">
        <f t="shared" si="430"/>
        <v>0</v>
      </c>
      <c r="AA1573" s="187">
        <f t="shared" si="431"/>
        <v>0</v>
      </c>
    </row>
    <row r="1574" spans="2:27" ht="18" customHeight="1">
      <c r="B1574" s="179"/>
      <c r="C1574" s="80"/>
      <c r="D1574" s="57"/>
      <c r="E1574" s="57"/>
      <c r="F1574" s="57"/>
      <c r="G1574" s="80"/>
      <c r="H1574" s="57"/>
      <c r="I1574" s="508"/>
      <c r="J1574" s="182"/>
      <c r="K1574" s="183">
        <f t="shared" si="447"/>
        <v>0</v>
      </c>
      <c r="L1574" s="184">
        <f t="shared" si="448"/>
        <v>0</v>
      </c>
      <c r="M1574" s="184">
        <f t="shared" si="449"/>
        <v>0</v>
      </c>
      <c r="N1574" s="184">
        <f t="shared" si="450"/>
        <v>0</v>
      </c>
      <c r="O1574" s="184">
        <f t="shared" si="451"/>
        <v>0</v>
      </c>
      <c r="P1574" s="185">
        <f t="shared" si="443"/>
        <v>0</v>
      </c>
      <c r="Q1574" s="184">
        <f t="shared" si="444"/>
        <v>0</v>
      </c>
      <c r="R1574" s="184">
        <f t="shared" si="445"/>
        <v>0</v>
      </c>
      <c r="S1574" s="184">
        <f t="shared" si="446"/>
        <v>0</v>
      </c>
      <c r="T1574" s="444" t="str">
        <f t="shared" si="442"/>
        <v/>
      </c>
      <c r="U1574" s="440">
        <v>1</v>
      </c>
      <c r="V1574" s="440">
        <v>1</v>
      </c>
      <c r="W1574" s="440">
        <v>1</v>
      </c>
      <c r="X1574" s="440">
        <v>1</v>
      </c>
      <c r="Y1574" s="179"/>
      <c r="Z1574" s="186">
        <f t="shared" si="430"/>
        <v>0</v>
      </c>
      <c r="AA1574" s="187">
        <f t="shared" si="431"/>
        <v>0</v>
      </c>
    </row>
    <row r="1575" spans="2:27" ht="18" customHeight="1">
      <c r="B1575" s="179"/>
      <c r="C1575" s="80"/>
      <c r="D1575" s="57"/>
      <c r="E1575" s="57"/>
      <c r="F1575" s="57"/>
      <c r="G1575" s="80"/>
      <c r="H1575" s="57"/>
      <c r="I1575" s="508"/>
      <c r="J1575" s="182"/>
      <c r="K1575" s="183">
        <f t="shared" si="447"/>
        <v>0</v>
      </c>
      <c r="L1575" s="184">
        <f t="shared" si="448"/>
        <v>0</v>
      </c>
      <c r="M1575" s="184">
        <f t="shared" si="449"/>
        <v>0</v>
      </c>
      <c r="N1575" s="184">
        <f t="shared" si="450"/>
        <v>0</v>
      </c>
      <c r="O1575" s="184">
        <f t="shared" si="451"/>
        <v>0</v>
      </c>
      <c r="P1575" s="185">
        <f t="shared" si="443"/>
        <v>0</v>
      </c>
      <c r="Q1575" s="184">
        <f t="shared" si="444"/>
        <v>0</v>
      </c>
      <c r="R1575" s="184">
        <f t="shared" si="445"/>
        <v>0</v>
      </c>
      <c r="S1575" s="184">
        <f t="shared" si="446"/>
        <v>0</v>
      </c>
      <c r="T1575" s="444" t="str">
        <f t="shared" si="442"/>
        <v/>
      </c>
      <c r="U1575" s="440">
        <v>1</v>
      </c>
      <c r="V1575" s="440">
        <v>1</v>
      </c>
      <c r="W1575" s="440">
        <v>1</v>
      </c>
      <c r="X1575" s="440">
        <v>1</v>
      </c>
      <c r="Y1575" s="179"/>
      <c r="Z1575" s="186">
        <f t="shared" si="430"/>
        <v>0</v>
      </c>
      <c r="AA1575" s="187">
        <f t="shared" si="431"/>
        <v>0</v>
      </c>
    </row>
    <row r="1576" spans="2:27" ht="18" customHeight="1">
      <c r="B1576" s="179"/>
      <c r="C1576" s="80"/>
      <c r="D1576" s="57"/>
      <c r="E1576" s="57"/>
      <c r="F1576" s="57"/>
      <c r="G1576" s="80"/>
      <c r="H1576" s="57"/>
      <c r="I1576" s="508"/>
      <c r="J1576" s="182"/>
      <c r="K1576" s="183">
        <f t="shared" si="447"/>
        <v>0</v>
      </c>
      <c r="L1576" s="184">
        <f t="shared" si="448"/>
        <v>0</v>
      </c>
      <c r="M1576" s="184">
        <f t="shared" si="449"/>
        <v>0</v>
      </c>
      <c r="N1576" s="184">
        <f t="shared" si="450"/>
        <v>0</v>
      </c>
      <c r="O1576" s="184">
        <f t="shared" si="451"/>
        <v>0</v>
      </c>
      <c r="P1576" s="185">
        <f t="shared" si="443"/>
        <v>0</v>
      </c>
      <c r="Q1576" s="184">
        <f t="shared" si="444"/>
        <v>0</v>
      </c>
      <c r="R1576" s="184">
        <f t="shared" si="445"/>
        <v>0</v>
      </c>
      <c r="S1576" s="184">
        <f t="shared" si="446"/>
        <v>0</v>
      </c>
      <c r="T1576" s="444" t="str">
        <f t="shared" si="442"/>
        <v/>
      </c>
      <c r="U1576" s="440">
        <v>1</v>
      </c>
      <c r="V1576" s="440">
        <v>1</v>
      </c>
      <c r="W1576" s="440">
        <v>1</v>
      </c>
      <c r="X1576" s="440">
        <v>1</v>
      </c>
      <c r="Y1576" s="179"/>
      <c r="Z1576" s="186">
        <f t="shared" si="430"/>
        <v>0</v>
      </c>
      <c r="AA1576" s="187">
        <f t="shared" si="431"/>
        <v>0</v>
      </c>
    </row>
    <row r="1577" spans="2:27" ht="18" customHeight="1">
      <c r="B1577" s="179"/>
      <c r="C1577" s="80"/>
      <c r="D1577" s="57"/>
      <c r="E1577" s="57"/>
      <c r="F1577" s="57"/>
      <c r="G1577" s="80"/>
      <c r="H1577" s="57"/>
      <c r="I1577" s="508"/>
      <c r="J1577" s="182"/>
      <c r="K1577" s="183">
        <f t="shared" si="447"/>
        <v>0</v>
      </c>
      <c r="L1577" s="184">
        <f t="shared" si="448"/>
        <v>0</v>
      </c>
      <c r="M1577" s="184">
        <f t="shared" si="449"/>
        <v>0</v>
      </c>
      <c r="N1577" s="184">
        <f t="shared" si="450"/>
        <v>0</v>
      </c>
      <c r="O1577" s="184">
        <f t="shared" si="451"/>
        <v>0</v>
      </c>
      <c r="P1577" s="185">
        <f t="shared" si="443"/>
        <v>0</v>
      </c>
      <c r="Q1577" s="184">
        <f t="shared" si="444"/>
        <v>0</v>
      </c>
      <c r="R1577" s="184">
        <f t="shared" si="445"/>
        <v>0</v>
      </c>
      <c r="S1577" s="184">
        <f t="shared" si="446"/>
        <v>0</v>
      </c>
      <c r="T1577" s="444" t="str">
        <f t="shared" si="442"/>
        <v/>
      </c>
      <c r="U1577" s="440">
        <v>1</v>
      </c>
      <c r="V1577" s="440">
        <v>1</v>
      </c>
      <c r="W1577" s="440">
        <v>1</v>
      </c>
      <c r="X1577" s="440">
        <v>1</v>
      </c>
      <c r="Y1577" s="179"/>
      <c r="Z1577" s="186">
        <f t="shared" si="430"/>
        <v>0</v>
      </c>
      <c r="AA1577" s="187">
        <f t="shared" si="431"/>
        <v>0</v>
      </c>
    </row>
    <row r="1578" spans="2:27" ht="18" customHeight="1">
      <c r="B1578" s="179"/>
      <c r="C1578" s="80"/>
      <c r="D1578" s="57"/>
      <c r="E1578" s="57"/>
      <c r="F1578" s="57"/>
      <c r="G1578" s="80"/>
      <c r="H1578" s="57"/>
      <c r="I1578" s="508"/>
      <c r="J1578" s="182"/>
      <c r="K1578" s="183">
        <f t="shared" si="447"/>
        <v>0</v>
      </c>
      <c r="L1578" s="184">
        <f t="shared" si="448"/>
        <v>0</v>
      </c>
      <c r="M1578" s="184">
        <f t="shared" si="449"/>
        <v>0</v>
      </c>
      <c r="N1578" s="184">
        <f t="shared" si="450"/>
        <v>0</v>
      </c>
      <c r="O1578" s="184">
        <f t="shared" si="451"/>
        <v>0</v>
      </c>
      <c r="P1578" s="185">
        <f t="shared" si="443"/>
        <v>0</v>
      </c>
      <c r="Q1578" s="184">
        <f t="shared" si="444"/>
        <v>0</v>
      </c>
      <c r="R1578" s="184">
        <f t="shared" si="445"/>
        <v>0</v>
      </c>
      <c r="S1578" s="184">
        <f t="shared" si="446"/>
        <v>0</v>
      </c>
      <c r="T1578" s="444" t="str">
        <f t="shared" si="442"/>
        <v/>
      </c>
      <c r="U1578" s="440">
        <v>1</v>
      </c>
      <c r="V1578" s="440">
        <v>1</v>
      </c>
      <c r="W1578" s="440">
        <v>1</v>
      </c>
      <c r="X1578" s="440">
        <v>1</v>
      </c>
      <c r="Y1578" s="179"/>
      <c r="Z1578" s="186">
        <f t="shared" si="430"/>
        <v>0</v>
      </c>
      <c r="AA1578" s="187">
        <f t="shared" si="431"/>
        <v>0</v>
      </c>
    </row>
    <row r="1579" spans="2:27" ht="18" customHeight="1">
      <c r="B1579" s="179"/>
      <c r="C1579" s="80"/>
      <c r="D1579" s="57"/>
      <c r="E1579" s="57"/>
      <c r="F1579" s="57"/>
      <c r="G1579" s="80"/>
      <c r="H1579" s="57"/>
      <c r="I1579" s="508"/>
      <c r="J1579" s="182"/>
      <c r="K1579" s="183">
        <f t="shared" si="447"/>
        <v>0</v>
      </c>
      <c r="L1579" s="184">
        <f t="shared" si="448"/>
        <v>0</v>
      </c>
      <c r="M1579" s="184">
        <f t="shared" si="449"/>
        <v>0</v>
      </c>
      <c r="N1579" s="184">
        <f t="shared" si="450"/>
        <v>0</v>
      </c>
      <c r="O1579" s="184">
        <f t="shared" si="451"/>
        <v>0</v>
      </c>
      <c r="P1579" s="185">
        <f t="shared" si="443"/>
        <v>0</v>
      </c>
      <c r="Q1579" s="184">
        <f t="shared" si="444"/>
        <v>0</v>
      </c>
      <c r="R1579" s="184">
        <f t="shared" si="445"/>
        <v>0</v>
      </c>
      <c r="S1579" s="184">
        <f t="shared" si="446"/>
        <v>0</v>
      </c>
      <c r="T1579" s="444" t="str">
        <f t="shared" si="442"/>
        <v/>
      </c>
      <c r="U1579" s="440">
        <v>1</v>
      </c>
      <c r="V1579" s="440">
        <v>1</v>
      </c>
      <c r="W1579" s="440">
        <v>1</v>
      </c>
      <c r="X1579" s="440">
        <v>1</v>
      </c>
      <c r="Y1579" s="179"/>
      <c r="Z1579" s="186">
        <f t="shared" si="430"/>
        <v>0</v>
      </c>
      <c r="AA1579" s="187">
        <f t="shared" si="431"/>
        <v>0</v>
      </c>
    </row>
    <row r="1580" spans="2:27" ht="18" customHeight="1">
      <c r="B1580" s="179"/>
      <c r="C1580" s="80"/>
      <c r="D1580" s="57"/>
      <c r="E1580" s="57"/>
      <c r="F1580" s="57"/>
      <c r="G1580" s="80"/>
      <c r="H1580" s="57"/>
      <c r="I1580" s="508"/>
      <c r="J1580" s="182"/>
      <c r="K1580" s="183">
        <f t="shared" si="447"/>
        <v>0</v>
      </c>
      <c r="L1580" s="184">
        <f t="shared" si="448"/>
        <v>0</v>
      </c>
      <c r="M1580" s="184">
        <f t="shared" si="449"/>
        <v>0</v>
      </c>
      <c r="N1580" s="184">
        <f t="shared" si="450"/>
        <v>0</v>
      </c>
      <c r="O1580" s="184">
        <f t="shared" si="451"/>
        <v>0</v>
      </c>
      <c r="P1580" s="185">
        <f t="shared" si="443"/>
        <v>0</v>
      </c>
      <c r="Q1580" s="184">
        <f t="shared" si="444"/>
        <v>0</v>
      </c>
      <c r="R1580" s="184">
        <f t="shared" si="445"/>
        <v>0</v>
      </c>
      <c r="S1580" s="184">
        <f t="shared" si="446"/>
        <v>0</v>
      </c>
      <c r="T1580" s="444" t="str">
        <f t="shared" si="442"/>
        <v/>
      </c>
      <c r="U1580" s="440">
        <v>1</v>
      </c>
      <c r="V1580" s="440">
        <v>1</v>
      </c>
      <c r="W1580" s="440">
        <v>1</v>
      </c>
      <c r="X1580" s="440">
        <v>1</v>
      </c>
      <c r="Y1580" s="179"/>
      <c r="Z1580" s="186">
        <f t="shared" si="430"/>
        <v>0</v>
      </c>
      <c r="AA1580" s="187">
        <f t="shared" si="431"/>
        <v>0</v>
      </c>
    </row>
    <row r="1581" spans="2:27" ht="18" customHeight="1">
      <c r="B1581" s="179"/>
      <c r="C1581" s="80"/>
      <c r="D1581" s="57"/>
      <c r="E1581" s="57"/>
      <c r="F1581" s="57"/>
      <c r="G1581" s="80"/>
      <c r="H1581" s="57"/>
      <c r="I1581" s="508"/>
      <c r="J1581" s="182"/>
      <c r="K1581" s="183">
        <f t="shared" si="447"/>
        <v>0</v>
      </c>
      <c r="L1581" s="184">
        <f t="shared" si="448"/>
        <v>0</v>
      </c>
      <c r="M1581" s="184">
        <f t="shared" si="449"/>
        <v>0</v>
      </c>
      <c r="N1581" s="184">
        <f t="shared" si="450"/>
        <v>0</v>
      </c>
      <c r="O1581" s="184">
        <f t="shared" si="451"/>
        <v>0</v>
      </c>
      <c r="P1581" s="185">
        <f t="shared" si="443"/>
        <v>0</v>
      </c>
      <c r="Q1581" s="184">
        <f t="shared" si="444"/>
        <v>0</v>
      </c>
      <c r="R1581" s="184">
        <f t="shared" si="445"/>
        <v>0</v>
      </c>
      <c r="S1581" s="184">
        <f t="shared" si="446"/>
        <v>0</v>
      </c>
      <c r="T1581" s="444" t="str">
        <f t="shared" si="442"/>
        <v/>
      </c>
      <c r="U1581" s="440">
        <v>1</v>
      </c>
      <c r="V1581" s="440">
        <v>1</v>
      </c>
      <c r="W1581" s="440">
        <v>1</v>
      </c>
      <c r="X1581" s="440">
        <v>1</v>
      </c>
      <c r="Y1581" s="179"/>
      <c r="Z1581" s="186">
        <f t="shared" si="430"/>
        <v>0</v>
      </c>
      <c r="AA1581" s="187">
        <f t="shared" si="431"/>
        <v>0</v>
      </c>
    </row>
    <row r="1582" spans="2:27" ht="18" customHeight="1">
      <c r="B1582" s="179"/>
      <c r="C1582" s="80"/>
      <c r="D1582" s="57"/>
      <c r="E1582" s="57"/>
      <c r="F1582" s="57"/>
      <c r="G1582" s="80"/>
      <c r="H1582" s="57"/>
      <c r="I1582" s="508"/>
      <c r="J1582" s="182"/>
      <c r="K1582" s="183">
        <f t="shared" si="447"/>
        <v>0</v>
      </c>
      <c r="L1582" s="184">
        <f t="shared" si="448"/>
        <v>0</v>
      </c>
      <c r="M1582" s="184">
        <f t="shared" si="449"/>
        <v>0</v>
      </c>
      <c r="N1582" s="184">
        <f t="shared" si="450"/>
        <v>0</v>
      </c>
      <c r="O1582" s="184">
        <f t="shared" si="451"/>
        <v>0</v>
      </c>
      <c r="P1582" s="185">
        <f t="shared" si="443"/>
        <v>0</v>
      </c>
      <c r="Q1582" s="184">
        <f t="shared" si="444"/>
        <v>0</v>
      </c>
      <c r="R1582" s="184">
        <f t="shared" si="445"/>
        <v>0</v>
      </c>
      <c r="S1582" s="184">
        <f t="shared" si="446"/>
        <v>0</v>
      </c>
      <c r="T1582" s="444" t="str">
        <f t="shared" si="442"/>
        <v/>
      </c>
      <c r="U1582" s="440">
        <v>1</v>
      </c>
      <c r="V1582" s="440">
        <v>1</v>
      </c>
      <c r="W1582" s="440">
        <v>1</v>
      </c>
      <c r="X1582" s="440">
        <v>1</v>
      </c>
      <c r="Y1582" s="179"/>
      <c r="Z1582" s="186">
        <f t="shared" si="430"/>
        <v>0</v>
      </c>
      <c r="AA1582" s="187">
        <f t="shared" si="431"/>
        <v>0</v>
      </c>
    </row>
    <row r="1583" spans="2:27" ht="18" customHeight="1">
      <c r="B1583" s="179"/>
      <c r="C1583" s="80"/>
      <c r="D1583" s="57"/>
      <c r="E1583" s="57"/>
      <c r="F1583" s="57"/>
      <c r="G1583" s="80"/>
      <c r="H1583" s="57"/>
      <c r="I1583" s="508"/>
      <c r="J1583" s="182"/>
      <c r="K1583" s="183">
        <f t="shared" si="447"/>
        <v>0</v>
      </c>
      <c r="L1583" s="184">
        <f t="shared" si="448"/>
        <v>0</v>
      </c>
      <c r="M1583" s="184">
        <f t="shared" si="449"/>
        <v>0</v>
      </c>
      <c r="N1583" s="184">
        <f t="shared" si="450"/>
        <v>0</v>
      </c>
      <c r="O1583" s="184">
        <f t="shared" si="451"/>
        <v>0</v>
      </c>
      <c r="P1583" s="185">
        <f t="shared" si="443"/>
        <v>0</v>
      </c>
      <c r="Q1583" s="184">
        <f t="shared" si="444"/>
        <v>0</v>
      </c>
      <c r="R1583" s="184">
        <f t="shared" si="445"/>
        <v>0</v>
      </c>
      <c r="S1583" s="184">
        <f t="shared" si="446"/>
        <v>0</v>
      </c>
      <c r="T1583" s="444" t="str">
        <f t="shared" si="442"/>
        <v/>
      </c>
      <c r="U1583" s="440">
        <v>1</v>
      </c>
      <c r="V1583" s="440">
        <v>1</v>
      </c>
      <c r="W1583" s="440">
        <v>1</v>
      </c>
      <c r="X1583" s="440">
        <v>1</v>
      </c>
      <c r="Y1583" s="179"/>
      <c r="Z1583" s="186">
        <f t="shared" si="430"/>
        <v>0</v>
      </c>
      <c r="AA1583" s="187">
        <f t="shared" si="431"/>
        <v>0</v>
      </c>
    </row>
    <row r="1584" spans="2:27" ht="18" customHeight="1">
      <c r="B1584" s="179"/>
      <c r="C1584" s="80"/>
      <c r="D1584" s="57"/>
      <c r="E1584" s="57"/>
      <c r="F1584" s="57"/>
      <c r="G1584" s="80"/>
      <c r="H1584" s="57"/>
      <c r="I1584" s="508"/>
      <c r="J1584" s="182"/>
      <c r="K1584" s="183">
        <f t="shared" si="447"/>
        <v>0</v>
      </c>
      <c r="L1584" s="184">
        <f t="shared" si="448"/>
        <v>0</v>
      </c>
      <c r="M1584" s="184">
        <f t="shared" si="449"/>
        <v>0</v>
      </c>
      <c r="N1584" s="184">
        <f t="shared" si="450"/>
        <v>0</v>
      </c>
      <c r="O1584" s="184">
        <f t="shared" si="451"/>
        <v>0</v>
      </c>
      <c r="P1584" s="185">
        <f t="shared" si="443"/>
        <v>0</v>
      </c>
      <c r="Q1584" s="184">
        <f t="shared" si="444"/>
        <v>0</v>
      </c>
      <c r="R1584" s="184">
        <f t="shared" si="445"/>
        <v>0</v>
      </c>
      <c r="S1584" s="184">
        <f t="shared" si="446"/>
        <v>0</v>
      </c>
      <c r="T1584" s="444" t="str">
        <f t="shared" si="442"/>
        <v/>
      </c>
      <c r="U1584" s="440">
        <v>1</v>
      </c>
      <c r="V1584" s="440">
        <v>1</v>
      </c>
      <c r="W1584" s="440">
        <v>1</v>
      </c>
      <c r="X1584" s="440">
        <v>1</v>
      </c>
      <c r="Y1584" s="179"/>
      <c r="Z1584" s="186">
        <f t="shared" si="430"/>
        <v>0</v>
      </c>
      <c r="AA1584" s="187">
        <f t="shared" si="431"/>
        <v>0</v>
      </c>
    </row>
    <row r="1585" spans="2:27" ht="18" customHeight="1">
      <c r="B1585" s="179"/>
      <c r="C1585" s="80"/>
      <c r="D1585" s="57"/>
      <c r="E1585" s="57"/>
      <c r="F1585" s="57"/>
      <c r="G1585" s="80"/>
      <c r="H1585" s="57"/>
      <c r="I1585" s="508"/>
      <c r="J1585" s="182"/>
      <c r="K1585" s="183">
        <f t="shared" si="447"/>
        <v>0</v>
      </c>
      <c r="L1585" s="184">
        <f t="shared" si="448"/>
        <v>0</v>
      </c>
      <c r="M1585" s="184">
        <f t="shared" si="449"/>
        <v>0</v>
      </c>
      <c r="N1585" s="184">
        <f t="shared" si="450"/>
        <v>0</v>
      </c>
      <c r="O1585" s="184">
        <f t="shared" si="451"/>
        <v>0</v>
      </c>
      <c r="P1585" s="185">
        <f t="shared" si="443"/>
        <v>0</v>
      </c>
      <c r="Q1585" s="184">
        <f t="shared" si="444"/>
        <v>0</v>
      </c>
      <c r="R1585" s="184">
        <f t="shared" si="445"/>
        <v>0</v>
      </c>
      <c r="S1585" s="184">
        <f t="shared" si="446"/>
        <v>0</v>
      </c>
      <c r="T1585" s="444" t="str">
        <f t="shared" si="442"/>
        <v/>
      </c>
      <c r="U1585" s="440">
        <v>1</v>
      </c>
      <c r="V1585" s="440">
        <v>1</v>
      </c>
      <c r="W1585" s="440">
        <v>1</v>
      </c>
      <c r="X1585" s="440">
        <v>1</v>
      </c>
      <c r="Y1585" s="179"/>
      <c r="Z1585" s="186">
        <f t="shared" si="430"/>
        <v>0</v>
      </c>
      <c r="AA1585" s="187">
        <f t="shared" si="431"/>
        <v>0</v>
      </c>
    </row>
    <row r="1586" spans="2:27" ht="18" customHeight="1">
      <c r="B1586" s="179"/>
      <c r="C1586" s="80"/>
      <c r="D1586" s="57"/>
      <c r="E1586" s="57"/>
      <c r="F1586" s="57"/>
      <c r="G1586" s="80"/>
      <c r="H1586" s="57"/>
      <c r="I1586" s="508"/>
      <c r="J1586" s="182"/>
      <c r="K1586" s="183">
        <f t="shared" si="447"/>
        <v>0</v>
      </c>
      <c r="L1586" s="184">
        <f t="shared" si="448"/>
        <v>0</v>
      </c>
      <c r="M1586" s="184">
        <f t="shared" si="449"/>
        <v>0</v>
      </c>
      <c r="N1586" s="184">
        <f t="shared" si="450"/>
        <v>0</v>
      </c>
      <c r="O1586" s="184">
        <f t="shared" si="451"/>
        <v>0</v>
      </c>
      <c r="P1586" s="185">
        <f t="shared" si="443"/>
        <v>0</v>
      </c>
      <c r="Q1586" s="184">
        <f t="shared" si="444"/>
        <v>0</v>
      </c>
      <c r="R1586" s="184">
        <f t="shared" si="445"/>
        <v>0</v>
      </c>
      <c r="S1586" s="184">
        <f t="shared" si="446"/>
        <v>0</v>
      </c>
      <c r="T1586" s="444" t="str">
        <f t="shared" ref="T1586:T1619" si="452">IF(J1586="","",VLOOKUP(J1586,Kengetal,13,FALSE))</f>
        <v/>
      </c>
      <c r="U1586" s="440">
        <v>1</v>
      </c>
      <c r="V1586" s="440">
        <v>1</v>
      </c>
      <c r="W1586" s="440">
        <v>1</v>
      </c>
      <c r="X1586" s="440">
        <v>1</v>
      </c>
      <c r="Y1586" s="179"/>
      <c r="Z1586" s="186">
        <f t="shared" si="430"/>
        <v>0</v>
      </c>
      <c r="AA1586" s="187">
        <f t="shared" si="431"/>
        <v>0</v>
      </c>
    </row>
    <row r="1587" spans="2:27" ht="18" customHeight="1">
      <c r="B1587" s="179"/>
      <c r="C1587" s="80"/>
      <c r="D1587" s="57"/>
      <c r="E1587" s="57"/>
      <c r="F1587" s="57"/>
      <c r="G1587" s="80"/>
      <c r="H1587" s="57"/>
      <c r="I1587" s="508"/>
      <c r="J1587" s="182"/>
      <c r="K1587" s="183">
        <f t="shared" si="447"/>
        <v>0</v>
      </c>
      <c r="L1587" s="184">
        <f t="shared" si="448"/>
        <v>0</v>
      </c>
      <c r="M1587" s="184">
        <f t="shared" si="449"/>
        <v>0</v>
      </c>
      <c r="N1587" s="184">
        <f t="shared" si="450"/>
        <v>0</v>
      </c>
      <c r="O1587" s="184">
        <f t="shared" si="451"/>
        <v>0</v>
      </c>
      <c r="P1587" s="185">
        <f t="shared" si="443"/>
        <v>0</v>
      </c>
      <c r="Q1587" s="184">
        <f t="shared" si="444"/>
        <v>0</v>
      </c>
      <c r="R1587" s="184">
        <f t="shared" si="445"/>
        <v>0</v>
      </c>
      <c r="S1587" s="184">
        <f t="shared" si="446"/>
        <v>0</v>
      </c>
      <c r="T1587" s="444" t="str">
        <f t="shared" si="452"/>
        <v/>
      </c>
      <c r="U1587" s="440">
        <v>1</v>
      </c>
      <c r="V1587" s="440">
        <v>1</v>
      </c>
      <c r="W1587" s="440">
        <v>1</v>
      </c>
      <c r="X1587" s="440">
        <v>1</v>
      </c>
      <c r="Y1587" s="179"/>
      <c r="Z1587" s="186">
        <f t="shared" si="430"/>
        <v>0</v>
      </c>
      <c r="AA1587" s="187">
        <f t="shared" si="431"/>
        <v>0</v>
      </c>
    </row>
    <row r="1588" spans="2:27" ht="18" customHeight="1">
      <c r="B1588" s="179"/>
      <c r="C1588" s="80"/>
      <c r="D1588" s="57"/>
      <c r="E1588" s="57"/>
      <c r="F1588" s="57"/>
      <c r="G1588" s="80"/>
      <c r="H1588" s="57"/>
      <c r="I1588" s="508"/>
      <c r="J1588" s="182"/>
      <c r="K1588" s="183">
        <f t="shared" si="447"/>
        <v>0</v>
      </c>
      <c r="L1588" s="184">
        <f t="shared" si="448"/>
        <v>0</v>
      </c>
      <c r="M1588" s="184">
        <f t="shared" si="449"/>
        <v>0</v>
      </c>
      <c r="N1588" s="184">
        <f t="shared" si="450"/>
        <v>0</v>
      </c>
      <c r="O1588" s="184">
        <f t="shared" si="451"/>
        <v>0</v>
      </c>
      <c r="P1588" s="185">
        <f t="shared" si="443"/>
        <v>0</v>
      </c>
      <c r="Q1588" s="184">
        <f t="shared" si="444"/>
        <v>0</v>
      </c>
      <c r="R1588" s="184">
        <f t="shared" si="445"/>
        <v>0</v>
      </c>
      <c r="S1588" s="184">
        <f t="shared" si="446"/>
        <v>0</v>
      </c>
      <c r="T1588" s="444" t="str">
        <f t="shared" si="452"/>
        <v/>
      </c>
      <c r="U1588" s="440">
        <v>1</v>
      </c>
      <c r="V1588" s="440">
        <v>1</v>
      </c>
      <c r="W1588" s="440">
        <v>1</v>
      </c>
      <c r="X1588" s="440">
        <v>1</v>
      </c>
      <c r="Y1588" s="179"/>
      <c r="Z1588" s="186">
        <f t="shared" si="430"/>
        <v>0</v>
      </c>
      <c r="AA1588" s="187">
        <f t="shared" si="431"/>
        <v>0</v>
      </c>
    </row>
    <row r="1589" spans="2:27" ht="18" customHeight="1">
      <c r="B1589" s="179"/>
      <c r="C1589" s="80"/>
      <c r="D1589" s="57"/>
      <c r="E1589" s="57"/>
      <c r="F1589" s="57"/>
      <c r="G1589" s="80"/>
      <c r="H1589" s="57"/>
      <c r="I1589" s="508"/>
      <c r="J1589" s="182"/>
      <c r="K1589" s="183">
        <f t="shared" si="447"/>
        <v>0</v>
      </c>
      <c r="L1589" s="184">
        <f t="shared" si="448"/>
        <v>0</v>
      </c>
      <c r="M1589" s="184">
        <f t="shared" si="449"/>
        <v>0</v>
      </c>
      <c r="N1589" s="184">
        <f t="shared" si="450"/>
        <v>0</v>
      </c>
      <c r="O1589" s="184">
        <f t="shared" si="451"/>
        <v>0</v>
      </c>
      <c r="P1589" s="185">
        <f t="shared" si="443"/>
        <v>0</v>
      </c>
      <c r="Q1589" s="184">
        <f t="shared" si="444"/>
        <v>0</v>
      </c>
      <c r="R1589" s="184">
        <f t="shared" si="445"/>
        <v>0</v>
      </c>
      <c r="S1589" s="184">
        <f t="shared" si="446"/>
        <v>0</v>
      </c>
      <c r="T1589" s="444" t="str">
        <f t="shared" si="452"/>
        <v/>
      </c>
      <c r="U1589" s="440">
        <v>1</v>
      </c>
      <c r="V1589" s="440">
        <v>1</v>
      </c>
      <c r="W1589" s="440">
        <v>1</v>
      </c>
      <c r="X1589" s="440">
        <v>1</v>
      </c>
      <c r="Y1589" s="179"/>
      <c r="Z1589" s="186">
        <f t="shared" si="430"/>
        <v>0</v>
      </c>
      <c r="AA1589" s="187">
        <f t="shared" si="431"/>
        <v>0</v>
      </c>
    </row>
    <row r="1590" spans="2:27" ht="18" customHeight="1">
      <c r="B1590" s="179"/>
      <c r="C1590" s="80"/>
      <c r="D1590" s="57"/>
      <c r="E1590" s="57"/>
      <c r="F1590" s="57"/>
      <c r="G1590" s="80"/>
      <c r="H1590" s="57"/>
      <c r="I1590" s="508"/>
      <c r="J1590" s="182"/>
      <c r="K1590" s="183">
        <f t="shared" si="447"/>
        <v>0</v>
      </c>
      <c r="L1590" s="184">
        <f t="shared" si="448"/>
        <v>0</v>
      </c>
      <c r="M1590" s="184">
        <f t="shared" si="449"/>
        <v>0</v>
      </c>
      <c r="N1590" s="184">
        <f t="shared" si="450"/>
        <v>0</v>
      </c>
      <c r="O1590" s="184">
        <f t="shared" si="451"/>
        <v>0</v>
      </c>
      <c r="P1590" s="185">
        <f t="shared" si="443"/>
        <v>0</v>
      </c>
      <c r="Q1590" s="184">
        <f t="shared" si="444"/>
        <v>0</v>
      </c>
      <c r="R1590" s="184">
        <f t="shared" si="445"/>
        <v>0</v>
      </c>
      <c r="S1590" s="184">
        <f t="shared" si="446"/>
        <v>0</v>
      </c>
      <c r="T1590" s="444" t="str">
        <f t="shared" si="452"/>
        <v/>
      </c>
      <c r="U1590" s="440">
        <v>1</v>
      </c>
      <c r="V1590" s="440">
        <v>1</v>
      </c>
      <c r="W1590" s="440">
        <v>1</v>
      </c>
      <c r="X1590" s="440">
        <v>1</v>
      </c>
      <c r="Y1590" s="179"/>
      <c r="Z1590" s="186">
        <f t="shared" si="430"/>
        <v>0</v>
      </c>
      <c r="AA1590" s="187">
        <f t="shared" si="431"/>
        <v>0</v>
      </c>
    </row>
    <row r="1591" spans="2:27" ht="18" customHeight="1">
      <c r="B1591" s="179"/>
      <c r="C1591" s="80"/>
      <c r="D1591" s="57"/>
      <c r="E1591" s="57"/>
      <c r="F1591" s="57"/>
      <c r="G1591" s="80"/>
      <c r="H1591" s="57"/>
      <c r="I1591" s="508"/>
      <c r="J1591" s="182"/>
      <c r="K1591" s="183">
        <f t="shared" si="447"/>
        <v>0</v>
      </c>
      <c r="L1591" s="184">
        <f t="shared" si="448"/>
        <v>0</v>
      </c>
      <c r="M1591" s="184">
        <f t="shared" si="449"/>
        <v>0</v>
      </c>
      <c r="N1591" s="184">
        <f t="shared" si="450"/>
        <v>0</v>
      </c>
      <c r="O1591" s="184">
        <f t="shared" si="451"/>
        <v>0</v>
      </c>
      <c r="P1591" s="185">
        <f t="shared" si="443"/>
        <v>0</v>
      </c>
      <c r="Q1591" s="184">
        <f t="shared" si="444"/>
        <v>0</v>
      </c>
      <c r="R1591" s="184">
        <f t="shared" si="445"/>
        <v>0</v>
      </c>
      <c r="S1591" s="184">
        <f t="shared" si="446"/>
        <v>0</v>
      </c>
      <c r="T1591" s="444" t="str">
        <f t="shared" si="452"/>
        <v/>
      </c>
      <c r="U1591" s="440">
        <v>1</v>
      </c>
      <c r="V1591" s="440">
        <v>1</v>
      </c>
      <c r="W1591" s="440">
        <v>1</v>
      </c>
      <c r="X1591" s="440">
        <v>1</v>
      </c>
      <c r="Y1591" s="179"/>
      <c r="Z1591" s="186">
        <f t="shared" si="430"/>
        <v>0</v>
      </c>
      <c r="AA1591" s="187">
        <f t="shared" si="431"/>
        <v>0</v>
      </c>
    </row>
    <row r="1592" spans="2:27" ht="18" customHeight="1">
      <c r="B1592" s="179"/>
      <c r="C1592" s="80"/>
      <c r="D1592" s="57"/>
      <c r="E1592" s="57"/>
      <c r="F1592" s="57"/>
      <c r="G1592" s="80"/>
      <c r="H1592" s="57"/>
      <c r="I1592" s="508"/>
      <c r="J1592" s="182"/>
      <c r="K1592" s="183">
        <f t="shared" si="447"/>
        <v>0</v>
      </c>
      <c r="L1592" s="184">
        <f t="shared" si="448"/>
        <v>0</v>
      </c>
      <c r="M1592" s="184">
        <f t="shared" si="449"/>
        <v>0</v>
      </c>
      <c r="N1592" s="184">
        <f t="shared" si="450"/>
        <v>0</v>
      </c>
      <c r="O1592" s="184">
        <f t="shared" si="451"/>
        <v>0</v>
      </c>
      <c r="P1592" s="185">
        <f t="shared" si="443"/>
        <v>0</v>
      </c>
      <c r="Q1592" s="184">
        <f t="shared" si="444"/>
        <v>0</v>
      </c>
      <c r="R1592" s="184">
        <f t="shared" si="445"/>
        <v>0</v>
      </c>
      <c r="S1592" s="184">
        <f t="shared" si="446"/>
        <v>0</v>
      </c>
      <c r="T1592" s="444" t="str">
        <f t="shared" si="452"/>
        <v/>
      </c>
      <c r="U1592" s="440">
        <v>1</v>
      </c>
      <c r="V1592" s="440">
        <v>1</v>
      </c>
      <c r="W1592" s="440">
        <v>1</v>
      </c>
      <c r="X1592" s="440">
        <v>1</v>
      </c>
      <c r="Y1592" s="179"/>
      <c r="Z1592" s="186">
        <f t="shared" si="430"/>
        <v>0</v>
      </c>
      <c r="AA1592" s="187">
        <f t="shared" si="431"/>
        <v>0</v>
      </c>
    </row>
    <row r="1593" spans="2:27" ht="18" customHeight="1">
      <c r="B1593" s="179"/>
      <c r="C1593" s="80"/>
      <c r="D1593" s="57"/>
      <c r="E1593" s="57"/>
      <c r="F1593" s="57"/>
      <c r="G1593" s="80"/>
      <c r="H1593" s="57"/>
      <c r="I1593" s="508"/>
      <c r="J1593" s="182"/>
      <c r="K1593" s="183">
        <f t="shared" si="447"/>
        <v>0</v>
      </c>
      <c r="L1593" s="184">
        <f t="shared" si="448"/>
        <v>0</v>
      </c>
      <c r="M1593" s="184">
        <f t="shared" si="449"/>
        <v>0</v>
      </c>
      <c r="N1593" s="184">
        <f t="shared" si="450"/>
        <v>0</v>
      </c>
      <c r="O1593" s="184">
        <f t="shared" si="451"/>
        <v>0</v>
      </c>
      <c r="P1593" s="185">
        <f t="shared" si="443"/>
        <v>0</v>
      </c>
      <c r="Q1593" s="184">
        <f t="shared" si="444"/>
        <v>0</v>
      </c>
      <c r="R1593" s="184">
        <f t="shared" si="445"/>
        <v>0</v>
      </c>
      <c r="S1593" s="184">
        <f t="shared" si="446"/>
        <v>0</v>
      </c>
      <c r="T1593" s="444" t="str">
        <f t="shared" si="452"/>
        <v/>
      </c>
      <c r="U1593" s="440">
        <v>1</v>
      </c>
      <c r="V1593" s="440">
        <v>1</v>
      </c>
      <c r="W1593" s="440">
        <v>1</v>
      </c>
      <c r="X1593" s="440">
        <v>1</v>
      </c>
      <c r="Y1593" s="179"/>
      <c r="Z1593" s="186">
        <f t="shared" si="430"/>
        <v>0</v>
      </c>
      <c r="AA1593" s="187">
        <f t="shared" si="431"/>
        <v>0</v>
      </c>
    </row>
    <row r="1594" spans="2:27" ht="18" customHeight="1">
      <c r="B1594" s="179"/>
      <c r="C1594" s="80"/>
      <c r="D1594" s="57"/>
      <c r="E1594" s="57"/>
      <c r="F1594" s="57"/>
      <c r="G1594" s="80"/>
      <c r="H1594" s="57"/>
      <c r="I1594" s="508"/>
      <c r="J1594" s="182"/>
      <c r="K1594" s="183">
        <f t="shared" si="447"/>
        <v>0</v>
      </c>
      <c r="L1594" s="184">
        <f t="shared" si="448"/>
        <v>0</v>
      </c>
      <c r="M1594" s="184">
        <f t="shared" si="449"/>
        <v>0</v>
      </c>
      <c r="N1594" s="184">
        <f t="shared" si="450"/>
        <v>0</v>
      </c>
      <c r="O1594" s="184">
        <f t="shared" si="451"/>
        <v>0</v>
      </c>
      <c r="P1594" s="185">
        <f t="shared" si="443"/>
        <v>0</v>
      </c>
      <c r="Q1594" s="184">
        <f t="shared" si="444"/>
        <v>0</v>
      </c>
      <c r="R1594" s="184">
        <f t="shared" si="445"/>
        <v>0</v>
      </c>
      <c r="S1594" s="184">
        <f t="shared" si="446"/>
        <v>0</v>
      </c>
      <c r="T1594" s="444" t="str">
        <f t="shared" si="452"/>
        <v/>
      </c>
      <c r="U1594" s="440">
        <v>1</v>
      </c>
      <c r="V1594" s="440">
        <v>1</v>
      </c>
      <c r="W1594" s="440">
        <v>1</v>
      </c>
      <c r="X1594" s="440">
        <v>1</v>
      </c>
      <c r="Y1594" s="179"/>
      <c r="Z1594" s="186">
        <f t="shared" si="430"/>
        <v>0</v>
      </c>
      <c r="AA1594" s="187">
        <f t="shared" si="431"/>
        <v>0</v>
      </c>
    </row>
    <row r="1595" spans="2:27" ht="18" customHeight="1">
      <c r="B1595" s="179"/>
      <c r="C1595" s="80"/>
      <c r="D1595" s="57"/>
      <c r="E1595" s="57"/>
      <c r="F1595" s="57"/>
      <c r="G1595" s="80"/>
      <c r="H1595" s="57"/>
      <c r="I1595" s="508"/>
      <c r="J1595" s="182"/>
      <c r="K1595" s="183">
        <f t="shared" si="447"/>
        <v>0</v>
      </c>
      <c r="L1595" s="184">
        <f t="shared" si="448"/>
        <v>0</v>
      </c>
      <c r="M1595" s="184">
        <f t="shared" si="449"/>
        <v>0</v>
      </c>
      <c r="N1595" s="184">
        <f t="shared" si="450"/>
        <v>0</v>
      </c>
      <c r="O1595" s="184">
        <f t="shared" si="451"/>
        <v>0</v>
      </c>
      <c r="P1595" s="185">
        <f t="shared" si="443"/>
        <v>0</v>
      </c>
      <c r="Q1595" s="184">
        <f t="shared" si="444"/>
        <v>0</v>
      </c>
      <c r="R1595" s="184">
        <f t="shared" si="445"/>
        <v>0</v>
      </c>
      <c r="S1595" s="184">
        <f t="shared" si="446"/>
        <v>0</v>
      </c>
      <c r="T1595" s="444" t="str">
        <f t="shared" si="452"/>
        <v/>
      </c>
      <c r="U1595" s="440">
        <v>1</v>
      </c>
      <c r="V1595" s="440">
        <v>1</v>
      </c>
      <c r="W1595" s="440">
        <v>1</v>
      </c>
      <c r="X1595" s="440">
        <v>1</v>
      </c>
      <c r="Y1595" s="179"/>
      <c r="Z1595" s="186">
        <f t="shared" si="430"/>
        <v>0</v>
      </c>
      <c r="AA1595" s="187">
        <f t="shared" si="431"/>
        <v>0</v>
      </c>
    </row>
    <row r="1596" spans="2:27" ht="18" customHeight="1">
      <c r="B1596" s="179"/>
      <c r="C1596" s="80"/>
      <c r="D1596" s="57"/>
      <c r="E1596" s="57"/>
      <c r="F1596" s="57"/>
      <c r="G1596" s="80"/>
      <c r="H1596" s="57"/>
      <c r="I1596" s="508"/>
      <c r="J1596" s="182"/>
      <c r="K1596" s="183">
        <f t="shared" si="447"/>
        <v>0</v>
      </c>
      <c r="L1596" s="184">
        <f t="shared" si="448"/>
        <v>0</v>
      </c>
      <c r="M1596" s="184">
        <f t="shared" si="449"/>
        <v>0</v>
      </c>
      <c r="N1596" s="184">
        <f t="shared" si="450"/>
        <v>0</v>
      </c>
      <c r="O1596" s="184">
        <f t="shared" si="451"/>
        <v>0</v>
      </c>
      <c r="P1596" s="185">
        <f t="shared" si="443"/>
        <v>0</v>
      </c>
      <c r="Q1596" s="184">
        <f t="shared" si="444"/>
        <v>0</v>
      </c>
      <c r="R1596" s="184">
        <f t="shared" si="445"/>
        <v>0</v>
      </c>
      <c r="S1596" s="184">
        <f t="shared" si="446"/>
        <v>0</v>
      </c>
      <c r="T1596" s="444" t="str">
        <f t="shared" si="452"/>
        <v/>
      </c>
      <c r="U1596" s="440">
        <v>1</v>
      </c>
      <c r="V1596" s="440">
        <v>1</v>
      </c>
      <c r="W1596" s="440">
        <v>1</v>
      </c>
      <c r="X1596" s="440">
        <v>1</v>
      </c>
      <c r="Y1596" s="179"/>
      <c r="Z1596" s="186">
        <f t="shared" si="430"/>
        <v>0</v>
      </c>
      <c r="AA1596" s="187">
        <f t="shared" si="431"/>
        <v>0</v>
      </c>
    </row>
    <row r="1597" spans="2:27" ht="18" customHeight="1">
      <c r="B1597" s="179"/>
      <c r="C1597" s="80"/>
      <c r="D1597" s="57"/>
      <c r="E1597" s="57"/>
      <c r="F1597" s="57"/>
      <c r="G1597" s="80"/>
      <c r="H1597" s="57"/>
      <c r="I1597" s="508"/>
      <c r="J1597" s="182"/>
      <c r="K1597" s="183">
        <f t="shared" si="447"/>
        <v>0</v>
      </c>
      <c r="L1597" s="184">
        <f t="shared" si="448"/>
        <v>0</v>
      </c>
      <c r="M1597" s="184">
        <f t="shared" si="449"/>
        <v>0</v>
      </c>
      <c r="N1597" s="184">
        <f t="shared" si="450"/>
        <v>0</v>
      </c>
      <c r="O1597" s="184">
        <f t="shared" si="451"/>
        <v>0</v>
      </c>
      <c r="P1597" s="185">
        <f t="shared" si="443"/>
        <v>0</v>
      </c>
      <c r="Q1597" s="184">
        <f t="shared" si="444"/>
        <v>0</v>
      </c>
      <c r="R1597" s="184">
        <f t="shared" si="445"/>
        <v>0</v>
      </c>
      <c r="S1597" s="184">
        <f t="shared" si="446"/>
        <v>0</v>
      </c>
      <c r="T1597" s="444" t="str">
        <f t="shared" si="452"/>
        <v/>
      </c>
      <c r="U1597" s="440">
        <v>1</v>
      </c>
      <c r="V1597" s="440">
        <v>1</v>
      </c>
      <c r="W1597" s="440">
        <v>1</v>
      </c>
      <c r="X1597" s="440">
        <v>1</v>
      </c>
      <c r="Y1597" s="179"/>
      <c r="Z1597" s="186">
        <f t="shared" si="430"/>
        <v>0</v>
      </c>
      <c r="AA1597" s="187">
        <f t="shared" si="431"/>
        <v>0</v>
      </c>
    </row>
    <row r="1598" spans="2:27" ht="18" customHeight="1">
      <c r="B1598" s="179"/>
      <c r="C1598" s="80"/>
      <c r="D1598" s="57"/>
      <c r="E1598" s="57"/>
      <c r="F1598" s="57"/>
      <c r="G1598" s="80"/>
      <c r="H1598" s="57"/>
      <c r="I1598" s="508"/>
      <c r="J1598" s="182"/>
      <c r="K1598" s="183">
        <f t="shared" si="447"/>
        <v>0</v>
      </c>
      <c r="L1598" s="184">
        <f t="shared" si="448"/>
        <v>0</v>
      </c>
      <c r="M1598" s="184">
        <f t="shared" si="449"/>
        <v>0</v>
      </c>
      <c r="N1598" s="184">
        <f t="shared" si="450"/>
        <v>0</v>
      </c>
      <c r="O1598" s="184">
        <f t="shared" si="451"/>
        <v>0</v>
      </c>
      <c r="P1598" s="185">
        <f t="shared" si="443"/>
        <v>0</v>
      </c>
      <c r="Q1598" s="184">
        <f t="shared" si="444"/>
        <v>0</v>
      </c>
      <c r="R1598" s="184">
        <f t="shared" si="445"/>
        <v>0</v>
      </c>
      <c r="S1598" s="184">
        <f t="shared" si="446"/>
        <v>0</v>
      </c>
      <c r="T1598" s="444" t="str">
        <f t="shared" si="452"/>
        <v/>
      </c>
      <c r="U1598" s="440">
        <v>1</v>
      </c>
      <c r="V1598" s="440">
        <v>1</v>
      </c>
      <c r="W1598" s="440">
        <v>1</v>
      </c>
      <c r="X1598" s="440">
        <v>1</v>
      </c>
      <c r="Y1598" s="179"/>
      <c r="Z1598" s="186">
        <f t="shared" si="430"/>
        <v>0</v>
      </c>
      <c r="AA1598" s="187">
        <f t="shared" si="431"/>
        <v>0</v>
      </c>
    </row>
    <row r="1599" spans="2:27" ht="18" customHeight="1">
      <c r="B1599" s="179"/>
      <c r="C1599" s="80"/>
      <c r="D1599" s="57"/>
      <c r="E1599" s="57"/>
      <c r="F1599" s="57"/>
      <c r="G1599" s="80"/>
      <c r="H1599" s="57"/>
      <c r="I1599" s="508"/>
      <c r="J1599" s="182"/>
      <c r="K1599" s="183">
        <f t="shared" si="447"/>
        <v>0</v>
      </c>
      <c r="L1599" s="184">
        <f t="shared" si="448"/>
        <v>0</v>
      </c>
      <c r="M1599" s="184">
        <f t="shared" si="449"/>
        <v>0</v>
      </c>
      <c r="N1599" s="184">
        <f t="shared" si="450"/>
        <v>0</v>
      </c>
      <c r="O1599" s="184">
        <f t="shared" si="451"/>
        <v>0</v>
      </c>
      <c r="P1599" s="185">
        <f t="shared" si="443"/>
        <v>0</v>
      </c>
      <c r="Q1599" s="184">
        <f t="shared" si="444"/>
        <v>0</v>
      </c>
      <c r="R1599" s="184">
        <f t="shared" si="445"/>
        <v>0</v>
      </c>
      <c r="S1599" s="184">
        <f t="shared" si="446"/>
        <v>0</v>
      </c>
      <c r="T1599" s="444" t="str">
        <f t="shared" si="452"/>
        <v/>
      </c>
      <c r="U1599" s="440">
        <v>1</v>
      </c>
      <c r="V1599" s="440">
        <v>1</v>
      </c>
      <c r="W1599" s="440">
        <v>1</v>
      </c>
      <c r="X1599" s="440">
        <v>1</v>
      </c>
      <c r="Y1599" s="179"/>
      <c r="Z1599" s="186">
        <f t="shared" si="430"/>
        <v>0</v>
      </c>
      <c r="AA1599" s="187">
        <f t="shared" si="431"/>
        <v>0</v>
      </c>
    </row>
    <row r="1600" spans="2:27" ht="18" customHeight="1">
      <c r="B1600" s="179"/>
      <c r="C1600" s="80"/>
      <c r="D1600" s="57"/>
      <c r="E1600" s="57"/>
      <c r="F1600" s="57"/>
      <c r="G1600" s="80"/>
      <c r="H1600" s="57"/>
      <c r="I1600" s="508"/>
      <c r="J1600" s="182"/>
      <c r="K1600" s="183">
        <f t="shared" si="447"/>
        <v>0</v>
      </c>
      <c r="L1600" s="184">
        <f t="shared" si="448"/>
        <v>0</v>
      </c>
      <c r="M1600" s="184">
        <f t="shared" si="449"/>
        <v>0</v>
      </c>
      <c r="N1600" s="184">
        <f t="shared" si="450"/>
        <v>0</v>
      </c>
      <c r="O1600" s="184">
        <f t="shared" si="451"/>
        <v>0</v>
      </c>
      <c r="P1600" s="185">
        <f t="shared" si="443"/>
        <v>0</v>
      </c>
      <c r="Q1600" s="184">
        <f t="shared" si="444"/>
        <v>0</v>
      </c>
      <c r="R1600" s="184">
        <f t="shared" si="445"/>
        <v>0</v>
      </c>
      <c r="S1600" s="184">
        <f t="shared" si="446"/>
        <v>0</v>
      </c>
      <c r="T1600" s="444" t="str">
        <f t="shared" si="452"/>
        <v/>
      </c>
      <c r="U1600" s="440">
        <v>1</v>
      </c>
      <c r="V1600" s="440">
        <v>1</v>
      </c>
      <c r="W1600" s="440">
        <v>1</v>
      </c>
      <c r="X1600" s="440">
        <v>1</v>
      </c>
      <c r="Y1600" s="179"/>
      <c r="Z1600" s="186">
        <f t="shared" si="430"/>
        <v>0</v>
      </c>
      <c r="AA1600" s="187">
        <f t="shared" si="431"/>
        <v>0</v>
      </c>
    </row>
    <row r="1601" spans="2:27" ht="18" customHeight="1">
      <c r="B1601" s="179"/>
      <c r="C1601" s="80"/>
      <c r="D1601" s="57"/>
      <c r="E1601" s="57"/>
      <c r="F1601" s="57"/>
      <c r="G1601" s="80"/>
      <c r="H1601" s="57"/>
      <c r="I1601" s="508"/>
      <c r="J1601" s="182"/>
      <c r="K1601" s="183">
        <f t="shared" si="447"/>
        <v>0</v>
      </c>
      <c r="L1601" s="184">
        <f t="shared" si="448"/>
        <v>0</v>
      </c>
      <c r="M1601" s="184">
        <f t="shared" si="449"/>
        <v>0</v>
      </c>
      <c r="N1601" s="184">
        <f t="shared" si="450"/>
        <v>0</v>
      </c>
      <c r="O1601" s="184">
        <f t="shared" si="451"/>
        <v>0</v>
      </c>
      <c r="P1601" s="185">
        <f t="shared" si="443"/>
        <v>0</v>
      </c>
      <c r="Q1601" s="184">
        <f t="shared" si="444"/>
        <v>0</v>
      </c>
      <c r="R1601" s="184">
        <f t="shared" si="445"/>
        <v>0</v>
      </c>
      <c r="S1601" s="184">
        <f t="shared" si="446"/>
        <v>0</v>
      </c>
      <c r="T1601" s="444" t="str">
        <f t="shared" si="452"/>
        <v/>
      </c>
      <c r="U1601" s="440">
        <v>1</v>
      </c>
      <c r="V1601" s="440">
        <v>1</v>
      </c>
      <c r="W1601" s="440">
        <v>1</v>
      </c>
      <c r="X1601" s="440">
        <v>1</v>
      </c>
      <c r="Y1601" s="179"/>
      <c r="Z1601" s="186">
        <f t="shared" si="430"/>
        <v>0</v>
      </c>
      <c r="AA1601" s="187">
        <f t="shared" si="431"/>
        <v>0</v>
      </c>
    </row>
    <row r="1602" spans="2:27" ht="18" customHeight="1">
      <c r="B1602" s="179"/>
      <c r="C1602" s="80"/>
      <c r="D1602" s="57"/>
      <c r="E1602" s="57"/>
      <c r="F1602" s="57"/>
      <c r="G1602" s="80"/>
      <c r="H1602" s="57"/>
      <c r="I1602" s="508"/>
      <c r="J1602" s="182"/>
      <c r="K1602" s="183">
        <f t="shared" si="447"/>
        <v>0</v>
      </c>
      <c r="L1602" s="184">
        <f t="shared" si="448"/>
        <v>0</v>
      </c>
      <c r="M1602" s="184">
        <f t="shared" si="449"/>
        <v>0</v>
      </c>
      <c r="N1602" s="184">
        <f t="shared" si="450"/>
        <v>0</v>
      </c>
      <c r="O1602" s="184">
        <f t="shared" si="451"/>
        <v>0</v>
      </c>
      <c r="P1602" s="185">
        <f t="shared" si="443"/>
        <v>0</v>
      </c>
      <c r="Q1602" s="184">
        <f t="shared" si="444"/>
        <v>0</v>
      </c>
      <c r="R1602" s="184">
        <f t="shared" si="445"/>
        <v>0</v>
      </c>
      <c r="S1602" s="184">
        <f t="shared" si="446"/>
        <v>0</v>
      </c>
      <c r="T1602" s="444" t="str">
        <f t="shared" si="452"/>
        <v/>
      </c>
      <c r="U1602" s="440">
        <v>1</v>
      </c>
      <c r="V1602" s="440">
        <v>1</v>
      </c>
      <c r="W1602" s="440">
        <v>1</v>
      </c>
      <c r="X1602" s="440">
        <v>1</v>
      </c>
      <c r="Y1602" s="179"/>
      <c r="Z1602" s="186">
        <f t="shared" si="430"/>
        <v>0</v>
      </c>
      <c r="AA1602" s="187">
        <f t="shared" si="431"/>
        <v>0</v>
      </c>
    </row>
    <row r="1603" spans="2:27" ht="18" customHeight="1">
      <c r="B1603" s="179"/>
      <c r="C1603" s="80"/>
      <c r="D1603" s="57"/>
      <c r="E1603" s="57"/>
      <c r="F1603" s="57"/>
      <c r="G1603" s="80"/>
      <c r="H1603" s="57"/>
      <c r="I1603" s="508"/>
      <c r="J1603" s="182"/>
      <c r="K1603" s="183">
        <f t="shared" si="447"/>
        <v>0</v>
      </c>
      <c r="L1603" s="184">
        <f t="shared" si="448"/>
        <v>0</v>
      </c>
      <c r="M1603" s="184">
        <f t="shared" si="449"/>
        <v>0</v>
      </c>
      <c r="N1603" s="184">
        <f t="shared" si="450"/>
        <v>0</v>
      </c>
      <c r="O1603" s="184">
        <f t="shared" si="451"/>
        <v>0</v>
      </c>
      <c r="P1603" s="185">
        <f t="shared" si="443"/>
        <v>0</v>
      </c>
      <c r="Q1603" s="184">
        <f t="shared" si="444"/>
        <v>0</v>
      </c>
      <c r="R1603" s="184">
        <f t="shared" si="445"/>
        <v>0</v>
      </c>
      <c r="S1603" s="184">
        <f t="shared" si="446"/>
        <v>0</v>
      </c>
      <c r="T1603" s="444" t="str">
        <f t="shared" si="452"/>
        <v/>
      </c>
      <c r="U1603" s="440">
        <v>1</v>
      </c>
      <c r="V1603" s="440">
        <v>1</v>
      </c>
      <c r="W1603" s="440">
        <v>1</v>
      </c>
      <c r="X1603" s="440">
        <v>1</v>
      </c>
      <c r="Y1603" s="179"/>
      <c r="Z1603" s="186">
        <f t="shared" si="430"/>
        <v>0</v>
      </c>
      <c r="AA1603" s="187">
        <f t="shared" si="431"/>
        <v>0</v>
      </c>
    </row>
    <row r="1604" spans="2:27" ht="18" customHeight="1">
      <c r="B1604" s="179"/>
      <c r="C1604" s="80"/>
      <c r="D1604" s="57"/>
      <c r="E1604" s="57"/>
      <c r="F1604" s="57"/>
      <c r="G1604" s="80"/>
      <c r="H1604" s="57"/>
      <c r="I1604" s="508"/>
      <c r="J1604" s="182"/>
      <c r="K1604" s="183">
        <f t="shared" si="447"/>
        <v>0</v>
      </c>
      <c r="L1604" s="184">
        <f t="shared" si="448"/>
        <v>0</v>
      </c>
      <c r="M1604" s="184">
        <f t="shared" si="449"/>
        <v>0</v>
      </c>
      <c r="N1604" s="184">
        <f t="shared" si="450"/>
        <v>0</v>
      </c>
      <c r="O1604" s="184">
        <f t="shared" si="451"/>
        <v>0</v>
      </c>
      <c r="P1604" s="185">
        <f t="shared" si="443"/>
        <v>0</v>
      </c>
      <c r="Q1604" s="184">
        <f t="shared" si="444"/>
        <v>0</v>
      </c>
      <c r="R1604" s="184">
        <f t="shared" si="445"/>
        <v>0</v>
      </c>
      <c r="S1604" s="184">
        <f t="shared" si="446"/>
        <v>0</v>
      </c>
      <c r="T1604" s="444" t="str">
        <f t="shared" si="452"/>
        <v/>
      </c>
      <c r="U1604" s="440">
        <v>1</v>
      </c>
      <c r="V1604" s="440">
        <v>1</v>
      </c>
      <c r="W1604" s="440">
        <v>1</v>
      </c>
      <c r="X1604" s="440">
        <v>1</v>
      </c>
      <c r="Y1604" s="179"/>
      <c r="Z1604" s="186">
        <f t="shared" si="430"/>
        <v>0</v>
      </c>
      <c r="AA1604" s="187">
        <f t="shared" si="431"/>
        <v>0</v>
      </c>
    </row>
    <row r="1605" spans="2:27" ht="18" customHeight="1">
      <c r="B1605" s="179"/>
      <c r="C1605" s="80"/>
      <c r="D1605" s="57"/>
      <c r="E1605" s="57"/>
      <c r="F1605" s="57"/>
      <c r="G1605" s="80"/>
      <c r="H1605" s="57"/>
      <c r="I1605" s="508"/>
      <c r="J1605" s="182"/>
      <c r="K1605" s="183">
        <f t="shared" si="447"/>
        <v>0</v>
      </c>
      <c r="L1605" s="184">
        <f t="shared" si="448"/>
        <v>0</v>
      </c>
      <c r="M1605" s="184">
        <f t="shared" si="449"/>
        <v>0</v>
      </c>
      <c r="N1605" s="184">
        <f t="shared" si="450"/>
        <v>0</v>
      </c>
      <c r="O1605" s="184">
        <f t="shared" si="451"/>
        <v>0</v>
      </c>
      <c r="P1605" s="185">
        <f t="shared" si="443"/>
        <v>0</v>
      </c>
      <c r="Q1605" s="184">
        <f t="shared" si="444"/>
        <v>0</v>
      </c>
      <c r="R1605" s="184">
        <f t="shared" si="445"/>
        <v>0</v>
      </c>
      <c r="S1605" s="184">
        <f t="shared" si="446"/>
        <v>0</v>
      </c>
      <c r="T1605" s="444" t="str">
        <f t="shared" si="452"/>
        <v/>
      </c>
      <c r="U1605" s="440">
        <v>1</v>
      </c>
      <c r="V1605" s="440">
        <v>1</v>
      </c>
      <c r="W1605" s="440">
        <v>1</v>
      </c>
      <c r="X1605" s="440">
        <v>1</v>
      </c>
      <c r="Y1605" s="179"/>
      <c r="Z1605" s="186">
        <f t="shared" si="430"/>
        <v>0</v>
      </c>
      <c r="AA1605" s="187">
        <f t="shared" si="431"/>
        <v>0</v>
      </c>
    </row>
    <row r="1606" spans="2:27" ht="18" customHeight="1">
      <c r="B1606" s="179"/>
      <c r="C1606" s="80"/>
      <c r="D1606" s="57"/>
      <c r="E1606" s="57"/>
      <c r="F1606" s="57"/>
      <c r="G1606" s="80"/>
      <c r="H1606" s="57"/>
      <c r="I1606" s="508"/>
      <c r="J1606" s="182"/>
      <c r="K1606" s="183">
        <f t="shared" si="447"/>
        <v>0</v>
      </c>
      <c r="L1606" s="184">
        <f t="shared" si="448"/>
        <v>0</v>
      </c>
      <c r="M1606" s="184">
        <f t="shared" si="449"/>
        <v>0</v>
      </c>
      <c r="N1606" s="184">
        <f t="shared" si="450"/>
        <v>0</v>
      </c>
      <c r="O1606" s="184">
        <f t="shared" si="451"/>
        <v>0</v>
      </c>
      <c r="P1606" s="185">
        <f t="shared" si="443"/>
        <v>0</v>
      </c>
      <c r="Q1606" s="184">
        <f t="shared" si="444"/>
        <v>0</v>
      </c>
      <c r="R1606" s="184">
        <f t="shared" si="445"/>
        <v>0</v>
      </c>
      <c r="S1606" s="184">
        <f t="shared" si="446"/>
        <v>0</v>
      </c>
      <c r="T1606" s="444" t="str">
        <f t="shared" si="452"/>
        <v/>
      </c>
      <c r="U1606" s="440">
        <v>1</v>
      </c>
      <c r="V1606" s="440">
        <v>1</v>
      </c>
      <c r="W1606" s="440">
        <v>1</v>
      </c>
      <c r="X1606" s="440">
        <v>1</v>
      </c>
      <c r="Y1606" s="179"/>
      <c r="Z1606" s="186">
        <f t="shared" si="430"/>
        <v>0</v>
      </c>
      <c r="AA1606" s="187">
        <f t="shared" si="431"/>
        <v>0</v>
      </c>
    </row>
    <row r="1607" spans="2:27" ht="18" customHeight="1">
      <c r="B1607" s="179"/>
      <c r="C1607" s="80"/>
      <c r="D1607" s="57"/>
      <c r="E1607" s="57"/>
      <c r="F1607" s="57"/>
      <c r="G1607" s="80"/>
      <c r="H1607" s="57"/>
      <c r="I1607" s="508"/>
      <c r="J1607" s="182"/>
      <c r="K1607" s="183">
        <f t="shared" si="447"/>
        <v>0</v>
      </c>
      <c r="L1607" s="184">
        <f t="shared" si="448"/>
        <v>0</v>
      </c>
      <c r="M1607" s="184">
        <f t="shared" si="449"/>
        <v>0</v>
      </c>
      <c r="N1607" s="184">
        <f t="shared" si="450"/>
        <v>0</v>
      </c>
      <c r="O1607" s="184">
        <f t="shared" si="451"/>
        <v>0</v>
      </c>
      <c r="P1607" s="185">
        <f t="shared" si="443"/>
        <v>0</v>
      </c>
      <c r="Q1607" s="184">
        <f t="shared" si="444"/>
        <v>0</v>
      </c>
      <c r="R1607" s="184">
        <f t="shared" si="445"/>
        <v>0</v>
      </c>
      <c r="S1607" s="184">
        <f t="shared" si="446"/>
        <v>0</v>
      </c>
      <c r="T1607" s="444" t="str">
        <f t="shared" si="452"/>
        <v/>
      </c>
      <c r="U1607" s="440">
        <v>1</v>
      </c>
      <c r="V1607" s="440">
        <v>1</v>
      </c>
      <c r="W1607" s="440">
        <v>1</v>
      </c>
      <c r="X1607" s="440">
        <v>1</v>
      </c>
      <c r="Y1607" s="179"/>
      <c r="Z1607" s="186">
        <f t="shared" si="430"/>
        <v>0</v>
      </c>
      <c r="AA1607" s="187">
        <f t="shared" si="431"/>
        <v>0</v>
      </c>
    </row>
    <row r="1608" spans="2:27" ht="18" customHeight="1">
      <c r="B1608" s="179"/>
      <c r="C1608" s="80"/>
      <c r="D1608" s="57"/>
      <c r="E1608" s="57"/>
      <c r="F1608" s="57"/>
      <c r="G1608" s="80"/>
      <c r="H1608" s="57"/>
      <c r="I1608" s="508"/>
      <c r="J1608" s="182"/>
      <c r="K1608" s="183">
        <f t="shared" si="447"/>
        <v>0</v>
      </c>
      <c r="L1608" s="184">
        <f t="shared" si="448"/>
        <v>0</v>
      </c>
      <c r="M1608" s="184">
        <f t="shared" si="449"/>
        <v>0</v>
      </c>
      <c r="N1608" s="184">
        <f t="shared" si="450"/>
        <v>0</v>
      </c>
      <c r="O1608" s="184">
        <f t="shared" si="451"/>
        <v>0</v>
      </c>
      <c r="P1608" s="185">
        <f t="shared" si="443"/>
        <v>0</v>
      </c>
      <c r="Q1608" s="184">
        <f t="shared" si="444"/>
        <v>0</v>
      </c>
      <c r="R1608" s="184">
        <f t="shared" si="445"/>
        <v>0</v>
      </c>
      <c r="S1608" s="184">
        <f t="shared" si="446"/>
        <v>0</v>
      </c>
      <c r="T1608" s="444" t="str">
        <f t="shared" si="452"/>
        <v/>
      </c>
      <c r="U1608" s="440">
        <v>1</v>
      </c>
      <c r="V1608" s="440">
        <v>1</v>
      </c>
      <c r="W1608" s="440">
        <v>1</v>
      </c>
      <c r="X1608" s="440">
        <v>1</v>
      </c>
      <c r="Y1608" s="179"/>
      <c r="Z1608" s="186">
        <f t="shared" si="430"/>
        <v>0</v>
      </c>
      <c r="AA1608" s="187">
        <f t="shared" si="431"/>
        <v>0</v>
      </c>
    </row>
    <row r="1609" spans="2:27" ht="18" customHeight="1">
      <c r="B1609" s="179"/>
      <c r="C1609" s="80"/>
      <c r="D1609" s="57"/>
      <c r="E1609" s="57"/>
      <c r="F1609" s="57"/>
      <c r="G1609" s="80"/>
      <c r="H1609" s="57"/>
      <c r="I1609" s="508"/>
      <c r="J1609" s="182"/>
      <c r="K1609" s="183">
        <f t="shared" si="447"/>
        <v>0</v>
      </c>
      <c r="L1609" s="184">
        <f t="shared" si="448"/>
        <v>0</v>
      </c>
      <c r="M1609" s="184">
        <f t="shared" si="449"/>
        <v>0</v>
      </c>
      <c r="N1609" s="184">
        <f t="shared" si="450"/>
        <v>0</v>
      </c>
      <c r="O1609" s="184">
        <f t="shared" si="451"/>
        <v>0</v>
      </c>
      <c r="P1609" s="185">
        <f t="shared" si="443"/>
        <v>0</v>
      </c>
      <c r="Q1609" s="184">
        <f t="shared" si="444"/>
        <v>0</v>
      </c>
      <c r="R1609" s="184">
        <f t="shared" si="445"/>
        <v>0</v>
      </c>
      <c r="S1609" s="184">
        <f t="shared" si="446"/>
        <v>0</v>
      </c>
      <c r="T1609" s="444" t="str">
        <f t="shared" si="452"/>
        <v/>
      </c>
      <c r="U1609" s="440">
        <v>1</v>
      </c>
      <c r="V1609" s="440">
        <v>1</v>
      </c>
      <c r="W1609" s="440">
        <v>1</v>
      </c>
      <c r="X1609" s="440">
        <v>1</v>
      </c>
      <c r="Y1609" s="179"/>
      <c r="Z1609" s="186">
        <f t="shared" si="430"/>
        <v>0</v>
      </c>
      <c r="AA1609" s="187">
        <f t="shared" si="431"/>
        <v>0</v>
      </c>
    </row>
    <row r="1610" spans="2:27" ht="18" customHeight="1">
      <c r="B1610" s="179"/>
      <c r="C1610" s="80"/>
      <c r="D1610" s="57"/>
      <c r="E1610" s="57"/>
      <c r="F1610" s="57"/>
      <c r="G1610" s="80"/>
      <c r="H1610" s="57"/>
      <c r="I1610" s="508"/>
      <c r="J1610" s="182"/>
      <c r="K1610" s="183">
        <f t="shared" si="447"/>
        <v>0</v>
      </c>
      <c r="L1610" s="184">
        <f t="shared" si="448"/>
        <v>0</v>
      </c>
      <c r="M1610" s="184">
        <f t="shared" si="449"/>
        <v>0</v>
      </c>
      <c r="N1610" s="184">
        <f t="shared" si="450"/>
        <v>0</v>
      </c>
      <c r="O1610" s="184">
        <f t="shared" si="451"/>
        <v>0</v>
      </c>
      <c r="P1610" s="185">
        <f t="shared" si="443"/>
        <v>0</v>
      </c>
      <c r="Q1610" s="184">
        <f t="shared" si="444"/>
        <v>0</v>
      </c>
      <c r="R1610" s="184">
        <f t="shared" si="445"/>
        <v>0</v>
      </c>
      <c r="S1610" s="184">
        <f t="shared" si="446"/>
        <v>0</v>
      </c>
      <c r="T1610" s="444" t="str">
        <f t="shared" si="452"/>
        <v/>
      </c>
      <c r="U1610" s="440">
        <v>1</v>
      </c>
      <c r="V1610" s="440">
        <v>1</v>
      </c>
      <c r="W1610" s="440">
        <v>1</v>
      </c>
      <c r="X1610" s="440">
        <v>1</v>
      </c>
      <c r="Y1610" s="179"/>
      <c r="Z1610" s="186">
        <f t="shared" si="430"/>
        <v>0</v>
      </c>
      <c r="AA1610" s="187">
        <f t="shared" si="431"/>
        <v>0</v>
      </c>
    </row>
    <row r="1611" spans="2:27" ht="18" customHeight="1">
      <c r="B1611" s="179"/>
      <c r="C1611" s="80"/>
      <c r="D1611" s="57"/>
      <c r="E1611" s="57"/>
      <c r="F1611" s="57"/>
      <c r="G1611" s="80"/>
      <c r="H1611" s="57"/>
      <c r="I1611" s="508"/>
      <c r="J1611" s="182"/>
      <c r="K1611" s="183">
        <f t="shared" si="447"/>
        <v>0</v>
      </c>
      <c r="L1611" s="184">
        <f t="shared" si="448"/>
        <v>0</v>
      </c>
      <c r="M1611" s="184">
        <f t="shared" si="449"/>
        <v>0</v>
      </c>
      <c r="N1611" s="184">
        <f t="shared" si="450"/>
        <v>0</v>
      </c>
      <c r="O1611" s="184">
        <f t="shared" si="451"/>
        <v>0</v>
      </c>
      <c r="P1611" s="185">
        <f t="shared" si="443"/>
        <v>0</v>
      </c>
      <c r="Q1611" s="184">
        <f t="shared" si="444"/>
        <v>0</v>
      </c>
      <c r="R1611" s="184">
        <f t="shared" si="445"/>
        <v>0</v>
      </c>
      <c r="S1611" s="184">
        <f t="shared" si="446"/>
        <v>0</v>
      </c>
      <c r="T1611" s="444" t="str">
        <f t="shared" si="452"/>
        <v/>
      </c>
      <c r="U1611" s="440">
        <v>1</v>
      </c>
      <c r="V1611" s="440">
        <v>1</v>
      </c>
      <c r="W1611" s="440">
        <v>1</v>
      </c>
      <c r="X1611" s="440">
        <v>1</v>
      </c>
      <c r="Y1611" s="179"/>
      <c r="Z1611" s="186">
        <f t="shared" si="430"/>
        <v>0</v>
      </c>
      <c r="AA1611" s="187">
        <f t="shared" si="431"/>
        <v>0</v>
      </c>
    </row>
    <row r="1612" spans="2:27" ht="18" customHeight="1">
      <c r="B1612" s="179"/>
      <c r="C1612" s="80"/>
      <c r="D1612" s="57"/>
      <c r="E1612" s="57"/>
      <c r="F1612" s="57"/>
      <c r="G1612" s="80"/>
      <c r="H1612" s="57"/>
      <c r="I1612" s="508"/>
      <c r="J1612" s="182"/>
      <c r="K1612" s="183">
        <f t="shared" si="447"/>
        <v>0</v>
      </c>
      <c r="L1612" s="184">
        <f t="shared" si="448"/>
        <v>0</v>
      </c>
      <c r="M1612" s="184">
        <f t="shared" si="449"/>
        <v>0</v>
      </c>
      <c r="N1612" s="184">
        <f t="shared" si="450"/>
        <v>0</v>
      </c>
      <c r="O1612" s="184">
        <f t="shared" si="451"/>
        <v>0</v>
      </c>
      <c r="P1612" s="185">
        <f t="shared" si="443"/>
        <v>0</v>
      </c>
      <c r="Q1612" s="184">
        <f t="shared" si="444"/>
        <v>0</v>
      </c>
      <c r="R1612" s="184">
        <f t="shared" si="445"/>
        <v>0</v>
      </c>
      <c r="S1612" s="184">
        <f t="shared" si="446"/>
        <v>0</v>
      </c>
      <c r="T1612" s="444" t="str">
        <f t="shared" si="452"/>
        <v/>
      </c>
      <c r="U1612" s="440">
        <v>1</v>
      </c>
      <c r="V1612" s="440">
        <v>1</v>
      </c>
      <c r="W1612" s="440">
        <v>1</v>
      </c>
      <c r="X1612" s="440">
        <v>1</v>
      </c>
      <c r="Y1612" s="179"/>
      <c r="Z1612" s="186">
        <f t="shared" si="430"/>
        <v>0</v>
      </c>
      <c r="AA1612" s="187">
        <f t="shared" si="431"/>
        <v>0</v>
      </c>
    </row>
    <row r="1613" spans="2:27" ht="18" customHeight="1">
      <c r="B1613" s="179"/>
      <c r="C1613" s="80"/>
      <c r="D1613" s="57"/>
      <c r="E1613" s="57"/>
      <c r="F1613" s="57"/>
      <c r="G1613" s="80"/>
      <c r="H1613" s="57"/>
      <c r="I1613" s="508"/>
      <c r="J1613" s="182"/>
      <c r="K1613" s="183">
        <f t="shared" si="447"/>
        <v>0</v>
      </c>
      <c r="L1613" s="184">
        <f t="shared" si="448"/>
        <v>0</v>
      </c>
      <c r="M1613" s="184">
        <f t="shared" si="449"/>
        <v>0</v>
      </c>
      <c r="N1613" s="184">
        <f t="shared" si="450"/>
        <v>0</v>
      </c>
      <c r="O1613" s="184">
        <f t="shared" si="451"/>
        <v>0</v>
      </c>
      <c r="P1613" s="185">
        <f t="shared" si="443"/>
        <v>0</v>
      </c>
      <c r="Q1613" s="184">
        <f t="shared" si="444"/>
        <v>0</v>
      </c>
      <c r="R1613" s="184">
        <f t="shared" si="445"/>
        <v>0</v>
      </c>
      <c r="S1613" s="184">
        <f t="shared" si="446"/>
        <v>0</v>
      </c>
      <c r="T1613" s="444" t="str">
        <f t="shared" si="452"/>
        <v/>
      </c>
      <c r="U1613" s="440">
        <v>1</v>
      </c>
      <c r="V1613" s="440">
        <v>1</v>
      </c>
      <c r="W1613" s="440">
        <v>1</v>
      </c>
      <c r="X1613" s="440">
        <v>1</v>
      </c>
      <c r="Y1613" s="179"/>
      <c r="Z1613" s="186">
        <f t="shared" si="430"/>
        <v>0</v>
      </c>
      <c r="AA1613" s="187">
        <f t="shared" si="431"/>
        <v>0</v>
      </c>
    </row>
    <row r="1614" spans="2:27" ht="18" customHeight="1">
      <c r="B1614" s="179"/>
      <c r="C1614" s="80"/>
      <c r="D1614" s="57"/>
      <c r="E1614" s="57"/>
      <c r="F1614" s="57"/>
      <c r="G1614" s="80"/>
      <c r="H1614" s="57"/>
      <c r="I1614" s="508"/>
      <c r="J1614" s="182"/>
      <c r="K1614" s="183">
        <f t="shared" si="447"/>
        <v>0</v>
      </c>
      <c r="L1614" s="184">
        <f t="shared" si="448"/>
        <v>0</v>
      </c>
      <c r="M1614" s="184">
        <f t="shared" si="449"/>
        <v>0</v>
      </c>
      <c r="N1614" s="184">
        <f t="shared" si="450"/>
        <v>0</v>
      </c>
      <c r="O1614" s="184">
        <f t="shared" si="451"/>
        <v>0</v>
      </c>
      <c r="P1614" s="185">
        <f t="shared" si="443"/>
        <v>0</v>
      </c>
      <c r="Q1614" s="184">
        <f t="shared" si="444"/>
        <v>0</v>
      </c>
      <c r="R1614" s="184">
        <f t="shared" si="445"/>
        <v>0</v>
      </c>
      <c r="S1614" s="184">
        <f t="shared" si="446"/>
        <v>0</v>
      </c>
      <c r="T1614" s="444" t="str">
        <f t="shared" si="452"/>
        <v/>
      </c>
      <c r="U1614" s="440">
        <v>1</v>
      </c>
      <c r="V1614" s="440">
        <v>1</v>
      </c>
      <c r="W1614" s="440">
        <v>1</v>
      </c>
      <c r="X1614" s="440">
        <v>1</v>
      </c>
      <c r="Y1614" s="179"/>
      <c r="Z1614" s="186">
        <f t="shared" si="430"/>
        <v>0</v>
      </c>
      <c r="AA1614" s="187">
        <f t="shared" si="431"/>
        <v>0</v>
      </c>
    </row>
    <row r="1615" spans="2:27" ht="18" customHeight="1">
      <c r="B1615" s="179"/>
      <c r="C1615" s="80"/>
      <c r="D1615" s="57"/>
      <c r="E1615" s="57"/>
      <c r="F1615" s="57"/>
      <c r="G1615" s="80"/>
      <c r="H1615" s="57"/>
      <c r="I1615" s="508"/>
      <c r="J1615" s="182"/>
      <c r="K1615" s="183">
        <f t="shared" si="447"/>
        <v>0</v>
      </c>
      <c r="L1615" s="184">
        <f t="shared" si="448"/>
        <v>0</v>
      </c>
      <c r="M1615" s="184">
        <f t="shared" si="449"/>
        <v>0</v>
      </c>
      <c r="N1615" s="184">
        <f t="shared" si="450"/>
        <v>0</v>
      </c>
      <c r="O1615" s="184">
        <f t="shared" si="451"/>
        <v>0</v>
      </c>
      <c r="P1615" s="185">
        <f t="shared" si="443"/>
        <v>0</v>
      </c>
      <c r="Q1615" s="184">
        <f t="shared" si="444"/>
        <v>0</v>
      </c>
      <c r="R1615" s="184">
        <f t="shared" si="445"/>
        <v>0</v>
      </c>
      <c r="S1615" s="184">
        <f t="shared" si="446"/>
        <v>0</v>
      </c>
      <c r="T1615" s="444" t="str">
        <f t="shared" si="452"/>
        <v/>
      </c>
      <c r="U1615" s="440">
        <v>1</v>
      </c>
      <c r="V1615" s="440">
        <v>1</v>
      </c>
      <c r="W1615" s="440">
        <v>1</v>
      </c>
      <c r="X1615" s="440">
        <v>1</v>
      </c>
      <c r="Y1615" s="179"/>
      <c r="Z1615" s="186">
        <f t="shared" si="430"/>
        <v>0</v>
      </c>
      <c r="AA1615" s="187">
        <f t="shared" si="431"/>
        <v>0</v>
      </c>
    </row>
    <row r="1616" spans="2:27" ht="18" customHeight="1">
      <c r="B1616" s="179"/>
      <c r="C1616" s="80"/>
      <c r="D1616" s="57"/>
      <c r="E1616" s="57"/>
      <c r="F1616" s="57"/>
      <c r="G1616" s="80"/>
      <c r="H1616" s="57"/>
      <c r="I1616" s="508"/>
      <c r="J1616" s="182"/>
      <c r="K1616" s="183">
        <f t="shared" si="447"/>
        <v>0</v>
      </c>
      <c r="L1616" s="184">
        <f t="shared" si="448"/>
        <v>0</v>
      </c>
      <c r="M1616" s="184">
        <f t="shared" si="449"/>
        <v>0</v>
      </c>
      <c r="N1616" s="184">
        <f t="shared" si="450"/>
        <v>0</v>
      </c>
      <c r="O1616" s="184">
        <f t="shared" si="451"/>
        <v>0</v>
      </c>
      <c r="P1616" s="185">
        <f t="shared" si="443"/>
        <v>0</v>
      </c>
      <c r="Q1616" s="184">
        <f t="shared" si="444"/>
        <v>0</v>
      </c>
      <c r="R1616" s="184">
        <f t="shared" si="445"/>
        <v>0</v>
      </c>
      <c r="S1616" s="184">
        <f t="shared" si="446"/>
        <v>0</v>
      </c>
      <c r="T1616" s="444" t="str">
        <f t="shared" si="452"/>
        <v/>
      </c>
      <c r="U1616" s="440">
        <v>1</v>
      </c>
      <c r="V1616" s="440">
        <v>1</v>
      </c>
      <c r="W1616" s="440">
        <v>1</v>
      </c>
      <c r="X1616" s="440">
        <v>1</v>
      </c>
      <c r="Y1616" s="179"/>
      <c r="Z1616" s="186">
        <f t="shared" si="430"/>
        <v>0</v>
      </c>
      <c r="AA1616" s="187">
        <f t="shared" si="431"/>
        <v>0</v>
      </c>
    </row>
    <row r="1617" spans="2:27" ht="18" customHeight="1">
      <c r="B1617" s="179"/>
      <c r="C1617" s="80"/>
      <c r="D1617" s="57"/>
      <c r="E1617" s="57"/>
      <c r="F1617" s="57"/>
      <c r="G1617" s="80"/>
      <c r="H1617" s="57"/>
      <c r="I1617" s="508"/>
      <c r="J1617" s="182"/>
      <c r="K1617" s="183">
        <f t="shared" si="447"/>
        <v>0</v>
      </c>
      <c r="L1617" s="184">
        <f t="shared" si="448"/>
        <v>0</v>
      </c>
      <c r="M1617" s="184">
        <f t="shared" si="449"/>
        <v>0</v>
      </c>
      <c r="N1617" s="184">
        <f t="shared" si="450"/>
        <v>0</v>
      </c>
      <c r="O1617" s="184">
        <f t="shared" si="451"/>
        <v>0</v>
      </c>
      <c r="P1617" s="185">
        <f t="shared" si="443"/>
        <v>0</v>
      </c>
      <c r="Q1617" s="184">
        <f t="shared" si="444"/>
        <v>0</v>
      </c>
      <c r="R1617" s="184">
        <f t="shared" si="445"/>
        <v>0</v>
      </c>
      <c r="S1617" s="184">
        <f t="shared" si="446"/>
        <v>0</v>
      </c>
      <c r="T1617" s="444" t="str">
        <f t="shared" si="452"/>
        <v/>
      </c>
      <c r="U1617" s="440">
        <v>1</v>
      </c>
      <c r="V1617" s="440">
        <v>1</v>
      </c>
      <c r="W1617" s="440">
        <v>1</v>
      </c>
      <c r="X1617" s="440">
        <v>1</v>
      </c>
      <c r="Y1617" s="179"/>
      <c r="Z1617" s="186">
        <f t="shared" si="430"/>
        <v>0</v>
      </c>
      <c r="AA1617" s="187">
        <f t="shared" si="431"/>
        <v>0</v>
      </c>
    </row>
    <row r="1618" spans="2:27" ht="18" customHeight="1">
      <c r="B1618" s="179"/>
      <c r="C1618" s="80"/>
      <c r="D1618" s="57"/>
      <c r="E1618" s="57"/>
      <c r="F1618" s="57"/>
      <c r="G1618" s="80"/>
      <c r="H1618" s="57"/>
      <c r="I1618" s="508"/>
      <c r="J1618" s="182"/>
      <c r="K1618" s="183">
        <f t="shared" si="447"/>
        <v>0</v>
      </c>
      <c r="L1618" s="184">
        <f t="shared" si="448"/>
        <v>0</v>
      </c>
      <c r="M1618" s="184">
        <f t="shared" si="449"/>
        <v>0</v>
      </c>
      <c r="N1618" s="184">
        <f t="shared" si="450"/>
        <v>0</v>
      </c>
      <c r="O1618" s="184">
        <f t="shared" si="451"/>
        <v>0</v>
      </c>
      <c r="P1618" s="185">
        <f t="shared" si="443"/>
        <v>0</v>
      </c>
      <c r="Q1618" s="184">
        <f t="shared" si="444"/>
        <v>0</v>
      </c>
      <c r="R1618" s="184">
        <f t="shared" si="445"/>
        <v>0</v>
      </c>
      <c r="S1618" s="184">
        <f t="shared" si="446"/>
        <v>0</v>
      </c>
      <c r="T1618" s="444" t="str">
        <f t="shared" si="452"/>
        <v/>
      </c>
      <c r="U1618" s="440">
        <v>1</v>
      </c>
      <c r="V1618" s="440">
        <v>1</v>
      </c>
      <c r="W1618" s="440">
        <v>1</v>
      </c>
      <c r="X1618" s="440">
        <v>1</v>
      </c>
      <c r="Y1618" s="179"/>
      <c r="Z1618" s="186">
        <f t="shared" si="430"/>
        <v>0</v>
      </c>
      <c r="AA1618" s="187">
        <f t="shared" si="431"/>
        <v>0</v>
      </c>
    </row>
    <row r="1619" spans="2:27" ht="18" customHeight="1">
      <c r="B1619" s="179"/>
      <c r="C1619" s="80"/>
      <c r="D1619" s="57"/>
      <c r="E1619" s="57"/>
      <c r="F1619" s="57"/>
      <c r="G1619" s="80"/>
      <c r="H1619" s="57"/>
      <c r="I1619" s="508"/>
      <c r="J1619" s="182"/>
      <c r="K1619" s="183">
        <f t="shared" si="447"/>
        <v>0</v>
      </c>
      <c r="L1619" s="184">
        <f t="shared" si="448"/>
        <v>0</v>
      </c>
      <c r="M1619" s="184">
        <f t="shared" si="449"/>
        <v>0</v>
      </c>
      <c r="N1619" s="184">
        <f t="shared" si="450"/>
        <v>0</v>
      </c>
      <c r="O1619" s="184">
        <f t="shared" si="451"/>
        <v>0</v>
      </c>
      <c r="P1619" s="185">
        <f t="shared" si="443"/>
        <v>0</v>
      </c>
      <c r="Q1619" s="184">
        <f t="shared" si="444"/>
        <v>0</v>
      </c>
      <c r="R1619" s="184">
        <f t="shared" si="445"/>
        <v>0</v>
      </c>
      <c r="S1619" s="184">
        <f t="shared" si="446"/>
        <v>0</v>
      </c>
      <c r="T1619" s="444" t="str">
        <f t="shared" si="452"/>
        <v/>
      </c>
      <c r="U1619" s="440">
        <v>1</v>
      </c>
      <c r="V1619" s="440">
        <v>1</v>
      </c>
      <c r="W1619" s="440">
        <v>1</v>
      </c>
      <c r="X1619" s="440">
        <v>1</v>
      </c>
      <c r="Y1619" s="179"/>
      <c r="Z1619" s="186">
        <f t="shared" si="430"/>
        <v>0</v>
      </c>
      <c r="AA1619" s="187">
        <f t="shared" si="431"/>
        <v>0</v>
      </c>
    </row>
    <row r="1620" spans="2:27" ht="18" customHeight="1">
      <c r="B1620" s="10"/>
      <c r="C1620" s="10"/>
      <c r="D1620" s="10"/>
      <c r="E1620" s="10"/>
      <c r="F1620" s="10"/>
      <c r="G1620" s="10"/>
      <c r="H1620" s="10"/>
      <c r="I1620" s="511"/>
      <c r="J1620" s="10"/>
      <c r="K1620" s="10"/>
      <c r="L1620" s="10"/>
      <c r="M1620" s="10"/>
      <c r="N1620" s="10"/>
      <c r="O1620" s="10"/>
      <c r="P1620" s="397"/>
      <c r="Q1620" s="10"/>
      <c r="R1620" s="10"/>
      <c r="S1620" s="10"/>
      <c r="T1620" s="9"/>
      <c r="U1620" s="10"/>
      <c r="V1620" s="10"/>
      <c r="W1620" s="10"/>
      <c r="X1620" s="10"/>
      <c r="Y1620" s="10"/>
      <c r="Z1620" s="10"/>
      <c r="AA1620" s="10"/>
    </row>
    <row r="1621" spans="2:27" ht="18" customHeight="1">
      <c r="B1621" s="10"/>
      <c r="C1621" s="10"/>
      <c r="D1621" s="10"/>
      <c r="E1621" s="10"/>
      <c r="F1621" s="10"/>
      <c r="G1621" s="10"/>
      <c r="H1621" s="10"/>
      <c r="I1621" s="511"/>
      <c r="J1621" s="10"/>
      <c r="K1621" s="10"/>
      <c r="L1621" s="10"/>
      <c r="M1621" s="10"/>
      <c r="N1621" s="10"/>
      <c r="O1621" s="10"/>
      <c r="P1621" s="397"/>
      <c r="Q1621" s="10"/>
      <c r="R1621" s="10"/>
      <c r="S1621" s="10"/>
      <c r="T1621" s="9"/>
      <c r="U1621" s="10"/>
      <c r="V1621" s="10"/>
      <c r="W1621" s="10"/>
      <c r="X1621" s="10"/>
      <c r="Y1621" s="10"/>
      <c r="Z1621" s="10">
        <f t="shared" ref="Z1621:AA1621" si="453">SUM(Z10:Z1620)</f>
        <v>1288559.0999999999</v>
      </c>
      <c r="AA1621" s="115">
        <f t="shared" si="453"/>
        <v>4151.8032169380394</v>
      </c>
    </row>
    <row r="1622" spans="2:27" ht="18" customHeight="1">
      <c r="B1622" s="10"/>
      <c r="C1622" s="10"/>
      <c r="D1622" s="10"/>
      <c r="E1622" s="10"/>
      <c r="F1622" s="10"/>
      <c r="G1622" s="10"/>
      <c r="H1622" s="10"/>
      <c r="I1622" s="511"/>
      <c r="J1622" s="10"/>
      <c r="K1622" s="10"/>
      <c r="L1622" s="10"/>
      <c r="M1622" s="10"/>
      <c r="N1622" s="10"/>
      <c r="O1622" s="10"/>
      <c r="P1622" s="397"/>
      <c r="Q1622" s="10"/>
      <c r="R1622" s="10"/>
      <c r="S1622" s="10"/>
      <c r="T1622" s="9"/>
      <c r="U1622" s="10"/>
      <c r="V1622" s="10"/>
      <c r="W1622" s="10"/>
      <c r="X1622" s="10"/>
      <c r="Y1622" s="10"/>
      <c r="Z1622" s="10"/>
      <c r="AA1622" s="10"/>
    </row>
    <row r="1623" spans="2:27" ht="18" customHeight="1">
      <c r="B1623" s="10"/>
      <c r="C1623" s="10"/>
      <c r="D1623" s="10"/>
      <c r="E1623" s="10"/>
      <c r="F1623" s="10"/>
      <c r="G1623" s="10"/>
      <c r="H1623" s="10"/>
      <c r="I1623" s="511"/>
      <c r="J1623" s="10"/>
      <c r="K1623" s="10"/>
      <c r="L1623" s="10"/>
      <c r="M1623" s="10"/>
      <c r="N1623" s="10"/>
      <c r="O1623" s="10"/>
      <c r="P1623" s="397"/>
      <c r="Q1623" s="10"/>
      <c r="R1623" s="10"/>
      <c r="S1623" s="10"/>
      <c r="T1623" s="9"/>
      <c r="U1623" s="10"/>
      <c r="V1623" s="10"/>
      <c r="W1623" s="10"/>
      <c r="X1623" s="10"/>
      <c r="Y1623" s="10"/>
      <c r="Z1623" s="10" t="s">
        <v>271</v>
      </c>
      <c r="AA1623" s="10">
        <f>Z1621/AA1621</f>
        <v>310.36131354759004</v>
      </c>
    </row>
    <row r="1624" spans="2:27" ht="18" customHeight="1">
      <c r="B1624" s="10"/>
      <c r="C1624" s="10"/>
      <c r="D1624" s="10"/>
      <c r="E1624" s="10"/>
      <c r="F1624" s="10"/>
      <c r="G1624" s="10"/>
      <c r="H1624" s="10"/>
      <c r="I1624" s="511"/>
      <c r="J1624" s="10"/>
      <c r="K1624" s="10"/>
      <c r="L1624" s="10"/>
      <c r="M1624" s="10"/>
      <c r="N1624" s="10"/>
      <c r="O1624" s="10"/>
      <c r="P1624" s="397"/>
      <c r="Q1624" s="10"/>
      <c r="R1624" s="10"/>
      <c r="S1624" s="10"/>
      <c r="T1624" s="9"/>
      <c r="U1624" s="10"/>
      <c r="V1624" s="10"/>
      <c r="W1624" s="10"/>
      <c r="X1624" s="10"/>
      <c r="Y1624" s="10"/>
      <c r="Z1624" s="10"/>
      <c r="AA1624" s="10"/>
    </row>
    <row r="1625" spans="2:27" ht="18" customHeight="1">
      <c r="B1625" s="10"/>
      <c r="C1625" s="10"/>
      <c r="D1625" s="10"/>
      <c r="E1625" s="10"/>
      <c r="F1625" s="10"/>
      <c r="G1625" s="10"/>
      <c r="H1625" s="10"/>
      <c r="I1625" s="511"/>
      <c r="J1625" s="10"/>
      <c r="K1625" s="10"/>
      <c r="L1625" s="10"/>
      <c r="M1625" s="10"/>
      <c r="N1625" s="10"/>
      <c r="O1625" s="10"/>
      <c r="P1625" s="397"/>
      <c r="Q1625" s="10"/>
      <c r="R1625" s="10"/>
      <c r="S1625" s="10"/>
      <c r="T1625" s="9"/>
      <c r="U1625" s="10"/>
      <c r="V1625" s="10"/>
      <c r="W1625" s="10"/>
      <c r="X1625" s="10"/>
      <c r="Y1625" s="10"/>
      <c r="Z1625" s="10"/>
      <c r="AA1625" s="10"/>
    </row>
    <row r="1626" spans="2:27" ht="18" customHeight="1">
      <c r="B1626" s="10"/>
      <c r="C1626" s="10"/>
      <c r="D1626" s="10"/>
      <c r="E1626" s="10"/>
      <c r="F1626" s="10"/>
      <c r="G1626" s="10"/>
      <c r="H1626" s="10"/>
      <c r="I1626" s="511"/>
      <c r="J1626" s="10"/>
      <c r="K1626" s="10"/>
      <c r="L1626" s="10"/>
      <c r="M1626" s="10"/>
      <c r="N1626" s="10"/>
      <c r="O1626" s="10"/>
      <c r="P1626" s="397"/>
      <c r="Q1626" s="10"/>
      <c r="R1626" s="10"/>
      <c r="S1626" s="10"/>
      <c r="T1626" s="9"/>
      <c r="U1626" s="10"/>
      <c r="V1626" s="10"/>
      <c r="W1626" s="10"/>
      <c r="X1626" s="10"/>
      <c r="Y1626" s="10"/>
      <c r="Z1626" s="10"/>
      <c r="AA1626" s="10"/>
    </row>
    <row r="1627" spans="2:27" ht="18" customHeight="1">
      <c r="B1627" s="10"/>
      <c r="C1627" s="10"/>
      <c r="D1627" s="10"/>
      <c r="E1627" s="10"/>
      <c r="F1627" s="10"/>
      <c r="G1627" s="10"/>
      <c r="H1627" s="10"/>
      <c r="I1627" s="511"/>
      <c r="J1627" s="10"/>
      <c r="K1627" s="10"/>
      <c r="L1627" s="10"/>
      <c r="M1627" s="10"/>
      <c r="N1627" s="10"/>
      <c r="O1627" s="10"/>
      <c r="P1627" s="397"/>
      <c r="Q1627" s="10"/>
      <c r="R1627" s="10"/>
      <c r="S1627" s="10"/>
      <c r="T1627" s="9"/>
      <c r="U1627" s="10"/>
      <c r="V1627" s="10"/>
      <c r="W1627" s="10"/>
      <c r="X1627" s="10"/>
      <c r="Y1627" s="10"/>
      <c r="Z1627" s="10"/>
      <c r="AA1627" s="10"/>
    </row>
    <row r="1628" spans="2:27" ht="18" customHeight="1">
      <c r="B1628" s="10"/>
      <c r="C1628" s="10"/>
      <c r="D1628" s="10"/>
      <c r="E1628" s="10"/>
      <c r="F1628" s="10"/>
      <c r="G1628" s="10"/>
      <c r="H1628" s="10"/>
      <c r="I1628" s="511"/>
      <c r="J1628" s="10"/>
      <c r="K1628" s="10"/>
      <c r="L1628" s="10"/>
      <c r="M1628" s="10"/>
      <c r="N1628" s="10"/>
      <c r="O1628" s="10"/>
      <c r="P1628" s="397"/>
      <c r="Q1628" s="10"/>
      <c r="R1628" s="10"/>
      <c r="S1628" s="10"/>
      <c r="T1628" s="9"/>
      <c r="U1628" s="10"/>
      <c r="V1628" s="10"/>
      <c r="W1628" s="10"/>
      <c r="X1628" s="10"/>
      <c r="Y1628" s="10"/>
      <c r="Z1628" s="10"/>
      <c r="AA1628" s="10"/>
    </row>
    <row r="1629" spans="2:27" ht="18" customHeight="1">
      <c r="B1629" s="10"/>
      <c r="C1629" s="10"/>
      <c r="D1629" s="10"/>
      <c r="E1629" s="10"/>
      <c r="F1629" s="10"/>
      <c r="G1629" s="10"/>
      <c r="H1629" s="10"/>
      <c r="I1629" s="511"/>
      <c r="J1629" s="10"/>
      <c r="K1629" s="10"/>
      <c r="L1629" s="10"/>
      <c r="M1629" s="10"/>
      <c r="N1629" s="10"/>
      <c r="O1629" s="10"/>
      <c r="P1629" s="397"/>
      <c r="Q1629" s="10"/>
      <c r="R1629" s="10"/>
      <c r="S1629" s="10"/>
      <c r="T1629" s="9"/>
      <c r="U1629" s="10"/>
      <c r="V1629" s="10"/>
      <c r="W1629" s="10"/>
      <c r="X1629" s="10"/>
      <c r="Y1629" s="10"/>
      <c r="Z1629" s="10"/>
      <c r="AA1629" s="10"/>
    </row>
    <row r="1630" spans="2:27" ht="18" customHeight="1">
      <c r="B1630" s="10"/>
      <c r="C1630" s="10"/>
      <c r="D1630" s="10"/>
      <c r="E1630" s="10"/>
      <c r="F1630" s="10"/>
      <c r="G1630" s="10"/>
      <c r="H1630" s="10"/>
      <c r="I1630" s="511"/>
      <c r="J1630" s="10"/>
      <c r="K1630" s="10"/>
      <c r="L1630" s="10"/>
      <c r="M1630" s="10"/>
      <c r="N1630" s="10"/>
      <c r="O1630" s="10"/>
      <c r="P1630" s="397"/>
      <c r="Q1630" s="10"/>
      <c r="R1630" s="10"/>
      <c r="S1630" s="10"/>
      <c r="T1630" s="9"/>
      <c r="U1630" s="10"/>
      <c r="V1630" s="10"/>
      <c r="W1630" s="10"/>
      <c r="X1630" s="10"/>
      <c r="Y1630" s="10"/>
      <c r="Z1630" s="10"/>
      <c r="AA1630" s="10"/>
    </row>
    <row r="1631" spans="2:27" ht="18" customHeight="1">
      <c r="B1631" s="10"/>
      <c r="C1631" s="10"/>
      <c r="D1631" s="10"/>
      <c r="E1631" s="10"/>
      <c r="F1631" s="10"/>
      <c r="G1631" s="10"/>
      <c r="H1631" s="10"/>
      <c r="I1631" s="511"/>
      <c r="J1631" s="10"/>
      <c r="K1631" s="10"/>
      <c r="L1631" s="10"/>
      <c r="M1631" s="10"/>
      <c r="N1631" s="10"/>
      <c r="O1631" s="10"/>
      <c r="P1631" s="397"/>
      <c r="Q1631" s="10"/>
      <c r="R1631" s="10"/>
      <c r="S1631" s="10"/>
      <c r="T1631" s="9"/>
      <c r="U1631" s="10"/>
      <c r="V1631" s="10"/>
      <c r="W1631" s="10"/>
      <c r="X1631" s="10"/>
      <c r="Y1631" s="10"/>
      <c r="Z1631" s="10"/>
      <c r="AA1631" s="10"/>
    </row>
    <row r="1632" spans="2:27" ht="18" customHeight="1">
      <c r="B1632" s="10"/>
      <c r="C1632" s="10"/>
      <c r="D1632" s="10"/>
      <c r="E1632" s="10"/>
      <c r="F1632" s="10"/>
      <c r="G1632" s="10"/>
      <c r="H1632" s="10"/>
      <c r="I1632" s="511"/>
      <c r="J1632" s="10"/>
      <c r="K1632" s="10"/>
      <c r="L1632" s="10"/>
      <c r="M1632" s="10"/>
      <c r="N1632" s="10"/>
      <c r="O1632" s="10"/>
      <c r="P1632" s="397"/>
      <c r="Q1632" s="10"/>
      <c r="R1632" s="10"/>
      <c r="S1632" s="10"/>
      <c r="T1632" s="9"/>
      <c r="U1632" s="10"/>
      <c r="V1632" s="10"/>
      <c r="W1632" s="10"/>
      <c r="X1632" s="10"/>
      <c r="Y1632" s="10"/>
      <c r="Z1632" s="10"/>
      <c r="AA1632" s="10"/>
    </row>
    <row r="1633" spans="2:27" ht="18" customHeight="1">
      <c r="B1633" s="10"/>
      <c r="C1633" s="10"/>
      <c r="D1633" s="10"/>
      <c r="E1633" s="10"/>
      <c r="F1633" s="10"/>
      <c r="G1633" s="10"/>
      <c r="H1633" s="10"/>
      <c r="I1633" s="511"/>
      <c r="J1633" s="10"/>
      <c r="K1633" s="10"/>
      <c r="L1633" s="10"/>
      <c r="M1633" s="10"/>
      <c r="N1633" s="10"/>
      <c r="O1633" s="10"/>
      <c r="P1633" s="397"/>
      <c r="Q1633" s="10"/>
      <c r="R1633" s="10"/>
      <c r="S1633" s="10"/>
      <c r="T1633" s="9"/>
      <c r="U1633" s="10"/>
      <c r="V1633" s="10"/>
      <c r="W1633" s="10"/>
      <c r="X1633" s="10"/>
      <c r="Y1633" s="10"/>
      <c r="Z1633" s="10"/>
      <c r="AA1633" s="10"/>
    </row>
    <row r="1634" spans="2:27" ht="18" customHeight="1">
      <c r="B1634" s="10"/>
      <c r="C1634" s="10"/>
      <c r="D1634" s="10"/>
      <c r="E1634" s="10"/>
      <c r="F1634" s="10"/>
      <c r="G1634" s="10"/>
      <c r="H1634" s="10"/>
      <c r="I1634" s="511"/>
      <c r="J1634" s="10"/>
      <c r="K1634" s="10"/>
      <c r="L1634" s="10"/>
      <c r="M1634" s="10"/>
      <c r="N1634" s="10"/>
      <c r="O1634" s="10"/>
      <c r="P1634" s="397"/>
      <c r="Q1634" s="10"/>
      <c r="R1634" s="10"/>
      <c r="S1634" s="10"/>
      <c r="T1634" s="9"/>
      <c r="U1634" s="10"/>
      <c r="V1634" s="10"/>
      <c r="W1634" s="10"/>
      <c r="X1634" s="10"/>
      <c r="Y1634" s="10"/>
      <c r="Z1634" s="10"/>
      <c r="AA1634" s="10"/>
    </row>
    <row r="1635" spans="2:27" ht="18" customHeight="1">
      <c r="B1635" s="10"/>
      <c r="C1635" s="10"/>
      <c r="D1635" s="10"/>
      <c r="E1635" s="10"/>
      <c r="F1635" s="10"/>
      <c r="G1635" s="10"/>
      <c r="H1635" s="10"/>
      <c r="I1635" s="511"/>
      <c r="J1635" s="10"/>
      <c r="K1635" s="10"/>
      <c r="L1635" s="10"/>
      <c r="M1635" s="10"/>
      <c r="N1635" s="10"/>
      <c r="O1635" s="10"/>
      <c r="P1635" s="397"/>
      <c r="Q1635" s="10"/>
      <c r="R1635" s="10"/>
      <c r="S1635" s="10"/>
      <c r="T1635" s="9"/>
      <c r="U1635" s="10"/>
      <c r="V1635" s="10"/>
      <c r="W1635" s="10"/>
      <c r="X1635" s="10"/>
      <c r="Y1635" s="10"/>
      <c r="Z1635" s="10"/>
      <c r="AA1635" s="10"/>
    </row>
    <row r="1636" spans="2:27" ht="18" customHeight="1">
      <c r="B1636" s="10"/>
      <c r="C1636" s="10"/>
      <c r="D1636" s="10"/>
      <c r="E1636" s="10"/>
      <c r="F1636" s="10"/>
      <c r="G1636" s="10"/>
      <c r="H1636" s="10"/>
      <c r="I1636" s="511"/>
      <c r="J1636" s="10"/>
      <c r="K1636" s="10"/>
      <c r="L1636" s="10"/>
      <c r="M1636" s="10"/>
      <c r="N1636" s="10"/>
      <c r="O1636" s="10"/>
      <c r="P1636" s="397"/>
      <c r="Q1636" s="10"/>
      <c r="R1636" s="10"/>
      <c r="S1636" s="10"/>
      <c r="T1636" s="9"/>
      <c r="U1636" s="10"/>
      <c r="V1636" s="10"/>
      <c r="W1636" s="10"/>
      <c r="X1636" s="10"/>
      <c r="Y1636" s="10"/>
      <c r="Z1636" s="10"/>
      <c r="AA1636" s="10"/>
    </row>
    <row r="1637" spans="2:27" ht="18" customHeight="1">
      <c r="B1637" s="10"/>
      <c r="C1637" s="10"/>
      <c r="D1637" s="10"/>
      <c r="E1637" s="10"/>
      <c r="F1637" s="10"/>
      <c r="G1637" s="10"/>
      <c r="H1637" s="10"/>
      <c r="I1637" s="511"/>
      <c r="J1637" s="10"/>
      <c r="K1637" s="10"/>
      <c r="L1637" s="10"/>
      <c r="M1637" s="10"/>
      <c r="N1637" s="10"/>
      <c r="O1637" s="10"/>
      <c r="P1637" s="397"/>
      <c r="Q1637" s="10"/>
      <c r="R1637" s="10"/>
      <c r="S1637" s="10"/>
      <c r="T1637" s="9"/>
      <c r="U1637" s="10"/>
      <c r="V1637" s="10"/>
      <c r="W1637" s="10"/>
      <c r="X1637" s="10"/>
      <c r="Y1637" s="10"/>
      <c r="Z1637" s="10"/>
      <c r="AA1637" s="10"/>
    </row>
    <row r="1638" spans="2:27" ht="18" customHeight="1">
      <c r="B1638" s="10"/>
      <c r="C1638" s="10"/>
      <c r="D1638" s="10"/>
      <c r="E1638" s="10"/>
      <c r="F1638" s="10"/>
      <c r="G1638" s="10"/>
      <c r="H1638" s="10"/>
      <c r="I1638" s="511"/>
      <c r="J1638" s="10"/>
      <c r="K1638" s="10"/>
      <c r="L1638" s="10"/>
      <c r="M1638" s="10"/>
      <c r="N1638" s="10"/>
      <c r="O1638" s="10"/>
      <c r="P1638" s="397"/>
      <c r="Q1638" s="10"/>
      <c r="R1638" s="10"/>
      <c r="S1638" s="10"/>
      <c r="T1638" s="9"/>
      <c r="U1638" s="10"/>
      <c r="V1638" s="10"/>
      <c r="W1638" s="10"/>
      <c r="X1638" s="10"/>
      <c r="Y1638" s="10"/>
      <c r="Z1638" s="10"/>
      <c r="AA1638" s="10"/>
    </row>
    <row r="1639" spans="2:27" ht="18" customHeight="1">
      <c r="B1639" s="10"/>
      <c r="C1639" s="10"/>
      <c r="D1639" s="10"/>
      <c r="E1639" s="10"/>
      <c r="F1639" s="10"/>
      <c r="G1639" s="10"/>
      <c r="H1639" s="10"/>
      <c r="I1639" s="511"/>
      <c r="J1639" s="10"/>
      <c r="K1639" s="10"/>
      <c r="L1639" s="10"/>
      <c r="M1639" s="10"/>
      <c r="N1639" s="10"/>
      <c r="O1639" s="10"/>
      <c r="P1639" s="397"/>
      <c r="Q1639" s="10"/>
      <c r="R1639" s="10"/>
      <c r="S1639" s="10"/>
      <c r="T1639" s="9"/>
      <c r="U1639" s="10"/>
      <c r="V1639" s="10"/>
      <c r="W1639" s="10"/>
      <c r="X1639" s="10"/>
      <c r="Y1639" s="10"/>
      <c r="Z1639" s="10"/>
      <c r="AA1639" s="10"/>
    </row>
    <row r="1640" spans="2:27" ht="18" customHeight="1">
      <c r="B1640" s="10"/>
      <c r="C1640" s="10"/>
      <c r="D1640" s="10"/>
      <c r="E1640" s="10"/>
      <c r="F1640" s="10"/>
      <c r="G1640" s="10"/>
      <c r="H1640" s="10"/>
      <c r="I1640" s="511"/>
      <c r="J1640" s="10"/>
      <c r="K1640" s="10"/>
      <c r="L1640" s="10"/>
      <c r="M1640" s="10"/>
      <c r="N1640" s="10"/>
      <c r="O1640" s="10"/>
      <c r="P1640" s="397"/>
      <c r="Q1640" s="10"/>
      <c r="R1640" s="10"/>
      <c r="S1640" s="10"/>
      <c r="T1640" s="9"/>
      <c r="U1640" s="10"/>
      <c r="V1640" s="10"/>
      <c r="W1640" s="10"/>
      <c r="X1640" s="10"/>
      <c r="Y1640" s="10"/>
      <c r="Z1640" s="10"/>
      <c r="AA1640" s="10"/>
    </row>
    <row r="1641" spans="2:27" ht="18" customHeight="1">
      <c r="B1641" s="10"/>
      <c r="C1641" s="10"/>
      <c r="D1641" s="10"/>
      <c r="E1641" s="10"/>
      <c r="F1641" s="10"/>
      <c r="G1641" s="10"/>
      <c r="H1641" s="10"/>
      <c r="I1641" s="511"/>
      <c r="J1641" s="10"/>
      <c r="K1641" s="10"/>
      <c r="L1641" s="10"/>
      <c r="M1641" s="10"/>
      <c r="N1641" s="10"/>
      <c r="O1641" s="10"/>
      <c r="P1641" s="397"/>
      <c r="Q1641" s="10"/>
      <c r="R1641" s="10"/>
      <c r="S1641" s="10"/>
      <c r="T1641" s="9"/>
      <c r="U1641" s="10"/>
      <c r="V1641" s="10"/>
      <c r="W1641" s="10"/>
      <c r="X1641" s="10"/>
      <c r="Y1641" s="10"/>
      <c r="Z1641" s="10"/>
      <c r="AA1641" s="10"/>
    </row>
    <row r="1642" spans="2:27" ht="18" customHeight="1">
      <c r="B1642" s="10"/>
      <c r="C1642" s="10"/>
      <c r="D1642" s="10"/>
      <c r="E1642" s="10"/>
      <c r="F1642" s="10"/>
      <c r="G1642" s="10"/>
      <c r="H1642" s="10"/>
      <c r="I1642" s="511"/>
      <c r="J1642" s="10"/>
      <c r="K1642" s="10"/>
      <c r="L1642" s="10"/>
      <c r="M1642" s="10"/>
      <c r="N1642" s="10"/>
      <c r="O1642" s="10"/>
      <c r="P1642" s="397"/>
      <c r="Q1642" s="10"/>
      <c r="R1642" s="10"/>
      <c r="S1642" s="10"/>
      <c r="T1642" s="9"/>
      <c r="U1642" s="10"/>
      <c r="V1642" s="10"/>
      <c r="W1642" s="10"/>
      <c r="X1642" s="10"/>
      <c r="Y1642" s="10"/>
      <c r="Z1642" s="10"/>
      <c r="AA1642" s="10"/>
    </row>
    <row r="1643" spans="2:27" ht="18" customHeight="1">
      <c r="B1643" s="10"/>
      <c r="C1643" s="10"/>
      <c r="D1643" s="10"/>
      <c r="E1643" s="10"/>
      <c r="F1643" s="10"/>
      <c r="G1643" s="10"/>
      <c r="H1643" s="10"/>
      <c r="I1643" s="511"/>
      <c r="J1643" s="10"/>
      <c r="K1643" s="10"/>
      <c r="L1643" s="10"/>
      <c r="M1643" s="10"/>
      <c r="N1643" s="10"/>
      <c r="O1643" s="10"/>
      <c r="P1643" s="397"/>
      <c r="Q1643" s="10"/>
      <c r="R1643" s="10"/>
      <c r="S1643" s="10"/>
      <c r="T1643" s="9"/>
      <c r="U1643" s="10"/>
      <c r="V1643" s="10"/>
      <c r="W1643" s="10"/>
      <c r="X1643" s="10"/>
      <c r="Y1643" s="10"/>
      <c r="Z1643" s="10"/>
      <c r="AA1643" s="10"/>
    </row>
    <row r="1644" spans="2:27" ht="18" customHeight="1">
      <c r="B1644" s="10"/>
      <c r="C1644" s="10"/>
      <c r="D1644" s="10"/>
      <c r="E1644" s="10"/>
      <c r="F1644" s="10"/>
      <c r="G1644" s="10"/>
      <c r="H1644" s="10"/>
      <c r="I1644" s="511"/>
      <c r="J1644" s="10"/>
      <c r="K1644" s="10"/>
      <c r="L1644" s="10"/>
      <c r="M1644" s="10"/>
      <c r="N1644" s="10"/>
      <c r="O1644" s="10"/>
      <c r="P1644" s="397"/>
      <c r="Q1644" s="10"/>
      <c r="R1644" s="10"/>
      <c r="S1644" s="10"/>
      <c r="T1644" s="9"/>
      <c r="U1644" s="10"/>
      <c r="V1644" s="10"/>
      <c r="W1644" s="10"/>
      <c r="X1644" s="10"/>
      <c r="Y1644" s="10"/>
      <c r="Z1644" s="10"/>
      <c r="AA1644" s="10"/>
    </row>
    <row r="1645" spans="2:27" ht="18" customHeight="1">
      <c r="B1645" s="10"/>
      <c r="C1645" s="10"/>
      <c r="D1645" s="10"/>
      <c r="E1645" s="10"/>
      <c r="F1645" s="10"/>
      <c r="G1645" s="10"/>
      <c r="H1645" s="10"/>
      <c r="I1645" s="511"/>
      <c r="J1645" s="10"/>
      <c r="K1645" s="10"/>
      <c r="L1645" s="10"/>
      <c r="M1645" s="10"/>
      <c r="N1645" s="10"/>
      <c r="O1645" s="10"/>
      <c r="P1645" s="397"/>
      <c r="Q1645" s="10"/>
      <c r="R1645" s="10"/>
      <c r="S1645" s="10"/>
      <c r="T1645" s="9"/>
      <c r="U1645" s="10"/>
      <c r="V1645" s="10"/>
      <c r="W1645" s="10"/>
      <c r="X1645" s="10"/>
      <c r="Y1645" s="10"/>
      <c r="Z1645" s="10"/>
      <c r="AA1645" s="10"/>
    </row>
    <row r="1646" spans="2:27" ht="18" customHeight="1">
      <c r="B1646" s="10"/>
      <c r="C1646" s="10"/>
      <c r="D1646" s="10"/>
      <c r="E1646" s="10"/>
      <c r="F1646" s="10"/>
      <c r="G1646" s="10"/>
      <c r="H1646" s="10"/>
      <c r="I1646" s="511"/>
      <c r="J1646" s="10"/>
      <c r="K1646" s="10"/>
      <c r="L1646" s="10"/>
      <c r="M1646" s="10"/>
      <c r="N1646" s="10"/>
      <c r="O1646" s="10"/>
      <c r="P1646" s="397"/>
      <c r="Q1646" s="10"/>
      <c r="R1646" s="10"/>
      <c r="S1646" s="10"/>
      <c r="T1646" s="9"/>
      <c r="U1646" s="10"/>
      <c r="V1646" s="10"/>
      <c r="W1646" s="10"/>
      <c r="X1646" s="10"/>
      <c r="Y1646" s="10"/>
      <c r="Z1646" s="10"/>
      <c r="AA1646" s="10"/>
    </row>
    <row r="1647" spans="2:27" ht="18" customHeight="1">
      <c r="B1647" s="10"/>
      <c r="C1647" s="10"/>
      <c r="D1647" s="10"/>
      <c r="E1647" s="10"/>
      <c r="F1647" s="10"/>
      <c r="G1647" s="10"/>
      <c r="H1647" s="10"/>
      <c r="I1647" s="511"/>
      <c r="J1647" s="10"/>
      <c r="K1647" s="10"/>
      <c r="L1647" s="10"/>
      <c r="M1647" s="10"/>
      <c r="N1647" s="10"/>
      <c r="O1647" s="10"/>
      <c r="P1647" s="397"/>
      <c r="Q1647" s="10"/>
      <c r="R1647" s="10"/>
      <c r="S1647" s="10"/>
      <c r="T1647" s="9"/>
      <c r="U1647" s="10"/>
      <c r="V1647" s="10"/>
      <c r="W1647" s="10"/>
      <c r="X1647" s="10"/>
      <c r="Y1647" s="10"/>
      <c r="Z1647" s="10"/>
      <c r="AA1647" s="10"/>
    </row>
    <row r="1648" spans="2:27" ht="18" customHeight="1">
      <c r="B1648" s="10"/>
      <c r="C1648" s="10"/>
      <c r="D1648" s="10"/>
      <c r="E1648" s="10"/>
      <c r="F1648" s="10"/>
      <c r="G1648" s="10"/>
      <c r="H1648" s="10"/>
      <c r="I1648" s="511"/>
      <c r="J1648" s="10"/>
      <c r="K1648" s="10"/>
      <c r="L1648" s="10"/>
      <c r="M1648" s="10"/>
      <c r="N1648" s="10"/>
      <c r="O1648" s="10"/>
      <c r="P1648" s="397"/>
      <c r="Q1648" s="10"/>
      <c r="R1648" s="10"/>
      <c r="S1648" s="10"/>
      <c r="T1648" s="9"/>
      <c r="U1648" s="10"/>
      <c r="V1648" s="10"/>
      <c r="W1648" s="10"/>
      <c r="X1648" s="10"/>
      <c r="Y1648" s="10"/>
      <c r="Z1648" s="10"/>
      <c r="AA1648" s="10"/>
    </row>
    <row r="1649" spans="2:27" ht="18" customHeight="1">
      <c r="B1649" s="10"/>
      <c r="C1649" s="10"/>
      <c r="D1649" s="10"/>
      <c r="E1649" s="10"/>
      <c r="F1649" s="10"/>
      <c r="G1649" s="10"/>
      <c r="H1649" s="10"/>
      <c r="I1649" s="511"/>
      <c r="J1649" s="10"/>
      <c r="K1649" s="10"/>
      <c r="L1649" s="10"/>
      <c r="M1649" s="10"/>
      <c r="N1649" s="10"/>
      <c r="O1649" s="10"/>
      <c r="P1649" s="397"/>
      <c r="Q1649" s="10"/>
      <c r="R1649" s="10"/>
      <c r="S1649" s="10"/>
      <c r="T1649" s="9"/>
      <c r="U1649" s="10"/>
      <c r="V1649" s="10"/>
      <c r="W1649" s="10"/>
      <c r="X1649" s="10"/>
      <c r="Y1649" s="10"/>
      <c r="Z1649" s="10"/>
      <c r="AA1649" s="10"/>
    </row>
    <row r="1650" spans="2:27" ht="18" customHeight="1">
      <c r="B1650" s="10"/>
      <c r="C1650" s="10"/>
      <c r="D1650" s="10"/>
      <c r="E1650" s="10"/>
      <c r="F1650" s="10"/>
      <c r="G1650" s="10"/>
      <c r="H1650" s="10"/>
      <c r="I1650" s="511"/>
      <c r="J1650" s="10"/>
      <c r="K1650" s="10"/>
      <c r="L1650" s="10"/>
      <c r="M1650" s="10"/>
      <c r="N1650" s="10"/>
      <c r="O1650" s="10"/>
      <c r="P1650" s="397"/>
      <c r="Q1650" s="10"/>
      <c r="R1650" s="10"/>
      <c r="S1650" s="10"/>
      <c r="T1650" s="9"/>
      <c r="U1650" s="10"/>
      <c r="V1650" s="10"/>
      <c r="W1650" s="10"/>
      <c r="X1650" s="10"/>
      <c r="Y1650" s="10"/>
      <c r="Z1650" s="10"/>
      <c r="AA1650" s="10"/>
    </row>
    <row r="1651" spans="2:27" ht="18" customHeight="1">
      <c r="B1651" s="10"/>
      <c r="C1651" s="10"/>
      <c r="D1651" s="10"/>
      <c r="E1651" s="10"/>
      <c r="F1651" s="10"/>
      <c r="G1651" s="10"/>
      <c r="H1651" s="10"/>
      <c r="I1651" s="511"/>
      <c r="J1651" s="10"/>
      <c r="K1651" s="10"/>
      <c r="L1651" s="10"/>
      <c r="M1651" s="10"/>
      <c r="N1651" s="10"/>
      <c r="O1651" s="10"/>
      <c r="P1651" s="397"/>
      <c r="Q1651" s="10"/>
      <c r="R1651" s="10"/>
      <c r="S1651" s="10"/>
      <c r="T1651" s="9"/>
      <c r="U1651" s="10"/>
      <c r="V1651" s="10"/>
      <c r="W1651" s="10"/>
      <c r="X1651" s="10"/>
      <c r="Y1651" s="10"/>
      <c r="Z1651" s="10"/>
      <c r="AA1651" s="10"/>
    </row>
    <row r="1652" spans="2:27" ht="18" customHeight="1">
      <c r="B1652" s="10"/>
      <c r="C1652" s="10"/>
      <c r="D1652" s="10"/>
      <c r="E1652" s="10"/>
      <c r="F1652" s="10"/>
      <c r="G1652" s="10"/>
      <c r="H1652" s="10"/>
      <c r="I1652" s="511"/>
      <c r="J1652" s="10"/>
      <c r="K1652" s="10"/>
      <c r="L1652" s="10"/>
      <c r="M1652" s="10"/>
      <c r="N1652" s="10"/>
      <c r="O1652" s="10"/>
      <c r="P1652" s="397"/>
      <c r="Q1652" s="10"/>
      <c r="R1652" s="10"/>
      <c r="S1652" s="10"/>
      <c r="T1652" s="9"/>
      <c r="U1652" s="10"/>
      <c r="V1652" s="10"/>
      <c r="W1652" s="10"/>
      <c r="X1652" s="10"/>
      <c r="Y1652" s="10"/>
      <c r="Z1652" s="10"/>
      <c r="AA1652" s="10"/>
    </row>
    <row r="1653" spans="2:27" ht="18" customHeight="1">
      <c r="B1653" s="10"/>
      <c r="C1653" s="10"/>
      <c r="D1653" s="10"/>
      <c r="E1653" s="10"/>
      <c r="F1653" s="10"/>
      <c r="G1653" s="10"/>
      <c r="H1653" s="10"/>
      <c r="I1653" s="511"/>
      <c r="J1653" s="10"/>
      <c r="K1653" s="10"/>
      <c r="L1653" s="10"/>
      <c r="M1653" s="10"/>
      <c r="N1653" s="10"/>
      <c r="O1653" s="10"/>
      <c r="P1653" s="397"/>
      <c r="Q1653" s="10"/>
      <c r="R1653" s="10"/>
      <c r="S1653" s="10"/>
      <c r="T1653" s="9"/>
      <c r="U1653" s="10"/>
      <c r="V1653" s="10"/>
      <c r="W1653" s="10"/>
      <c r="X1653" s="10"/>
      <c r="Y1653" s="10"/>
      <c r="Z1653" s="10"/>
      <c r="AA1653" s="10"/>
    </row>
    <row r="1654" spans="2:27" ht="18" customHeight="1">
      <c r="B1654" s="10"/>
      <c r="C1654" s="10"/>
      <c r="D1654" s="10"/>
      <c r="E1654" s="10"/>
      <c r="F1654" s="10"/>
      <c r="G1654" s="10"/>
      <c r="H1654" s="10"/>
      <c r="I1654" s="511"/>
      <c r="J1654" s="10"/>
      <c r="K1654" s="10"/>
      <c r="L1654" s="10"/>
      <c r="M1654" s="10"/>
      <c r="N1654" s="10"/>
      <c r="O1654" s="10"/>
      <c r="P1654" s="397"/>
      <c r="Q1654" s="10"/>
      <c r="R1654" s="10"/>
      <c r="S1654" s="10"/>
      <c r="T1654" s="9"/>
      <c r="U1654" s="10"/>
      <c r="V1654" s="10"/>
      <c r="W1654" s="10"/>
      <c r="X1654" s="10"/>
      <c r="Y1654" s="10"/>
      <c r="Z1654" s="10"/>
      <c r="AA1654" s="10"/>
    </row>
    <row r="1655" spans="2:27" ht="18" customHeight="1">
      <c r="B1655" s="10"/>
      <c r="C1655" s="10"/>
      <c r="D1655" s="10"/>
      <c r="E1655" s="10"/>
      <c r="F1655" s="10"/>
      <c r="G1655" s="10"/>
      <c r="H1655" s="10"/>
      <c r="I1655" s="511"/>
      <c r="J1655" s="10"/>
      <c r="K1655" s="10"/>
      <c r="L1655" s="10"/>
      <c r="M1655" s="10"/>
      <c r="N1655" s="10"/>
      <c r="O1655" s="10"/>
      <c r="P1655" s="397"/>
      <c r="Q1655" s="10"/>
      <c r="R1655" s="10"/>
      <c r="S1655" s="10"/>
      <c r="T1655" s="9"/>
      <c r="U1655" s="10"/>
      <c r="V1655" s="10"/>
      <c r="W1655" s="10"/>
      <c r="X1655" s="10"/>
      <c r="Y1655" s="10"/>
      <c r="Z1655" s="10"/>
      <c r="AA1655" s="10"/>
    </row>
    <row r="1656" spans="2:27" ht="18" customHeight="1">
      <c r="B1656" s="10"/>
      <c r="C1656" s="10"/>
      <c r="D1656" s="10"/>
      <c r="E1656" s="10"/>
      <c r="F1656" s="10"/>
      <c r="G1656" s="10"/>
      <c r="H1656" s="10"/>
      <c r="I1656" s="511"/>
      <c r="J1656" s="10"/>
      <c r="K1656" s="10"/>
      <c r="L1656" s="10"/>
      <c r="M1656" s="10"/>
      <c r="N1656" s="10"/>
      <c r="O1656" s="10"/>
      <c r="P1656" s="397"/>
      <c r="Q1656" s="10"/>
      <c r="R1656" s="10"/>
      <c r="S1656" s="10"/>
      <c r="T1656" s="9"/>
      <c r="U1656" s="10"/>
      <c r="V1656" s="10"/>
      <c r="W1656" s="10"/>
      <c r="X1656" s="10"/>
      <c r="Y1656" s="10"/>
      <c r="Z1656" s="10"/>
      <c r="AA1656" s="10"/>
    </row>
    <row r="1657" spans="2:27" ht="18" customHeight="1">
      <c r="B1657" s="10"/>
      <c r="C1657" s="10"/>
      <c r="D1657" s="10"/>
      <c r="E1657" s="10"/>
      <c r="F1657" s="10"/>
      <c r="G1657" s="10"/>
      <c r="H1657" s="10"/>
      <c r="I1657" s="511"/>
      <c r="J1657" s="10"/>
      <c r="K1657" s="10"/>
      <c r="L1657" s="10"/>
      <c r="M1657" s="10"/>
      <c r="N1657" s="10"/>
      <c r="O1657" s="10"/>
      <c r="P1657" s="397"/>
      <c r="Q1657" s="10"/>
      <c r="R1657" s="10"/>
      <c r="S1657" s="10"/>
      <c r="T1657" s="9"/>
      <c r="U1657" s="10"/>
      <c r="V1657" s="10"/>
      <c r="W1657" s="10"/>
      <c r="X1657" s="10"/>
      <c r="Y1657" s="10"/>
      <c r="Z1657" s="10"/>
      <c r="AA1657" s="10"/>
    </row>
    <row r="1658" spans="2:27" ht="18" customHeight="1">
      <c r="B1658" s="10"/>
      <c r="C1658" s="10"/>
      <c r="D1658" s="10"/>
      <c r="E1658" s="10"/>
      <c r="F1658" s="10"/>
      <c r="G1658" s="10"/>
      <c r="H1658" s="10"/>
      <c r="I1658" s="511"/>
      <c r="J1658" s="10"/>
      <c r="K1658" s="10"/>
      <c r="L1658" s="10"/>
      <c r="M1658" s="10"/>
      <c r="N1658" s="10"/>
      <c r="O1658" s="10"/>
      <c r="P1658" s="397"/>
      <c r="Q1658" s="10"/>
      <c r="R1658" s="10"/>
      <c r="S1658" s="10"/>
      <c r="T1658" s="9"/>
      <c r="U1658" s="10"/>
      <c r="V1658" s="10"/>
      <c r="W1658" s="10"/>
      <c r="X1658" s="10"/>
      <c r="Y1658" s="10"/>
      <c r="Z1658" s="10"/>
      <c r="AA1658" s="10"/>
    </row>
    <row r="1659" spans="2:27" ht="18" customHeight="1">
      <c r="B1659" s="10"/>
      <c r="C1659" s="10"/>
      <c r="D1659" s="10"/>
      <c r="E1659" s="10"/>
      <c r="F1659" s="10"/>
      <c r="G1659" s="10"/>
      <c r="H1659" s="10"/>
      <c r="I1659" s="511"/>
      <c r="J1659" s="10"/>
      <c r="K1659" s="10"/>
      <c r="L1659" s="10"/>
      <c r="M1659" s="10"/>
      <c r="N1659" s="10"/>
      <c r="O1659" s="10"/>
      <c r="P1659" s="397"/>
      <c r="Q1659" s="10"/>
      <c r="R1659" s="10"/>
      <c r="S1659" s="10"/>
      <c r="T1659" s="9"/>
      <c r="U1659" s="10"/>
      <c r="V1659" s="10"/>
      <c r="W1659" s="10"/>
      <c r="X1659" s="10"/>
      <c r="Y1659" s="10"/>
      <c r="Z1659" s="10"/>
      <c r="AA1659" s="10"/>
    </row>
    <row r="1660" spans="2:27" ht="18" customHeight="1">
      <c r="B1660" s="10"/>
      <c r="C1660" s="10"/>
      <c r="D1660" s="10"/>
      <c r="E1660" s="10"/>
      <c r="F1660" s="10"/>
      <c r="G1660" s="10"/>
      <c r="H1660" s="10"/>
      <c r="I1660" s="511"/>
      <c r="J1660" s="10"/>
      <c r="K1660" s="10"/>
      <c r="L1660" s="10"/>
      <c r="M1660" s="10"/>
      <c r="N1660" s="10"/>
      <c r="O1660" s="10"/>
      <c r="P1660" s="397"/>
      <c r="Q1660" s="10"/>
      <c r="R1660" s="10"/>
      <c r="S1660" s="10"/>
      <c r="T1660" s="9"/>
      <c r="U1660" s="10"/>
      <c r="V1660" s="10"/>
      <c r="W1660" s="10"/>
      <c r="X1660" s="10"/>
      <c r="Y1660" s="10"/>
      <c r="Z1660" s="10"/>
      <c r="AA1660" s="10"/>
    </row>
    <row r="1661" spans="2:27" ht="18" customHeight="1">
      <c r="B1661" s="10"/>
      <c r="C1661" s="10"/>
      <c r="D1661" s="10"/>
      <c r="E1661" s="10"/>
      <c r="F1661" s="10"/>
      <c r="G1661" s="10"/>
      <c r="H1661" s="10"/>
      <c r="I1661" s="511"/>
      <c r="J1661" s="10"/>
      <c r="K1661" s="10"/>
      <c r="L1661" s="10"/>
      <c r="M1661" s="10"/>
      <c r="N1661" s="10"/>
      <c r="O1661" s="10"/>
      <c r="P1661" s="397"/>
      <c r="Q1661" s="10"/>
      <c r="R1661" s="10"/>
      <c r="S1661" s="10"/>
      <c r="T1661" s="9"/>
      <c r="U1661" s="10"/>
      <c r="V1661" s="10"/>
      <c r="W1661" s="10"/>
      <c r="X1661" s="10"/>
      <c r="Y1661" s="10"/>
      <c r="Z1661" s="10"/>
      <c r="AA1661" s="10"/>
    </row>
    <row r="1662" spans="2:27" ht="18" customHeight="1">
      <c r="B1662" s="10"/>
      <c r="C1662" s="10"/>
      <c r="D1662" s="10"/>
      <c r="E1662" s="10"/>
      <c r="F1662" s="10"/>
      <c r="G1662" s="10"/>
      <c r="H1662" s="10"/>
      <c r="I1662" s="511"/>
      <c r="J1662" s="10"/>
      <c r="K1662" s="10"/>
      <c r="L1662" s="10"/>
      <c r="M1662" s="10"/>
      <c r="N1662" s="10"/>
      <c r="O1662" s="10"/>
      <c r="P1662" s="397"/>
      <c r="Q1662" s="10"/>
      <c r="R1662" s="10"/>
      <c r="S1662" s="10"/>
      <c r="T1662" s="9"/>
      <c r="U1662" s="10"/>
      <c r="V1662" s="10"/>
      <c r="W1662" s="10"/>
      <c r="X1662" s="10"/>
      <c r="Y1662" s="10"/>
      <c r="Z1662" s="10"/>
      <c r="AA1662" s="10"/>
    </row>
    <row r="1663" spans="2:27" ht="18" customHeight="1">
      <c r="B1663" s="10"/>
      <c r="C1663" s="10"/>
      <c r="D1663" s="10"/>
      <c r="E1663" s="10"/>
      <c r="F1663" s="10"/>
      <c r="G1663" s="10"/>
      <c r="H1663" s="10"/>
      <c r="I1663" s="511"/>
      <c r="J1663" s="10"/>
      <c r="K1663" s="10"/>
      <c r="L1663" s="10"/>
      <c r="M1663" s="10"/>
      <c r="N1663" s="10"/>
      <c r="O1663" s="10"/>
      <c r="P1663" s="397"/>
      <c r="Q1663" s="10"/>
      <c r="R1663" s="10"/>
      <c r="S1663" s="10"/>
      <c r="T1663" s="9"/>
      <c r="U1663" s="10"/>
      <c r="V1663" s="10"/>
      <c r="W1663" s="10"/>
      <c r="X1663" s="10"/>
      <c r="Y1663" s="10"/>
      <c r="Z1663" s="10"/>
      <c r="AA1663" s="10"/>
    </row>
    <row r="1664" spans="2:27" ht="18" customHeight="1">
      <c r="B1664" s="10"/>
      <c r="C1664" s="10"/>
      <c r="D1664" s="10"/>
      <c r="E1664" s="10"/>
      <c r="F1664" s="10"/>
      <c r="G1664" s="10"/>
      <c r="H1664" s="10"/>
      <c r="I1664" s="511"/>
      <c r="J1664" s="10"/>
      <c r="K1664" s="10"/>
      <c r="L1664" s="10"/>
      <c r="M1664" s="10"/>
      <c r="N1664" s="10"/>
      <c r="O1664" s="10"/>
      <c r="P1664" s="397"/>
      <c r="Q1664" s="10"/>
      <c r="R1664" s="10"/>
      <c r="S1664" s="10"/>
      <c r="T1664" s="9"/>
      <c r="U1664" s="10"/>
      <c r="V1664" s="10"/>
      <c r="W1664" s="10"/>
      <c r="X1664" s="10"/>
      <c r="Y1664" s="10"/>
      <c r="Z1664" s="10"/>
      <c r="AA1664" s="10"/>
    </row>
    <row r="1665" spans="2:27" ht="18" customHeight="1">
      <c r="B1665" s="10"/>
      <c r="C1665" s="10"/>
      <c r="D1665" s="10"/>
      <c r="E1665" s="10"/>
      <c r="F1665" s="10"/>
      <c r="G1665" s="10"/>
      <c r="H1665" s="10"/>
      <c r="I1665" s="511"/>
      <c r="J1665" s="10"/>
      <c r="K1665" s="10"/>
      <c r="L1665" s="10"/>
      <c r="M1665" s="10"/>
      <c r="N1665" s="10"/>
      <c r="O1665" s="10"/>
      <c r="P1665" s="397"/>
      <c r="Q1665" s="10"/>
      <c r="R1665" s="10"/>
      <c r="S1665" s="10"/>
      <c r="T1665" s="9"/>
      <c r="U1665" s="10"/>
      <c r="V1665" s="10"/>
      <c r="W1665" s="10"/>
      <c r="X1665" s="10"/>
      <c r="Y1665" s="10"/>
      <c r="Z1665" s="10"/>
      <c r="AA1665" s="10"/>
    </row>
    <row r="1666" spans="2:27" ht="18" customHeight="1">
      <c r="B1666" s="10"/>
      <c r="C1666" s="10"/>
      <c r="D1666" s="10"/>
      <c r="E1666" s="10"/>
      <c r="F1666" s="10"/>
      <c r="G1666" s="10"/>
      <c r="H1666" s="10"/>
      <c r="I1666" s="511"/>
      <c r="J1666" s="10"/>
      <c r="K1666" s="10"/>
      <c r="L1666" s="10"/>
      <c r="M1666" s="10"/>
      <c r="N1666" s="10"/>
      <c r="O1666" s="10"/>
      <c r="P1666" s="397"/>
      <c r="Q1666" s="10"/>
      <c r="R1666" s="10"/>
      <c r="S1666" s="10"/>
      <c r="T1666" s="9"/>
      <c r="U1666" s="10"/>
      <c r="V1666" s="10"/>
      <c r="W1666" s="10"/>
      <c r="X1666" s="10"/>
      <c r="Y1666" s="10"/>
      <c r="Z1666" s="10"/>
      <c r="AA1666" s="10"/>
    </row>
    <row r="1667" spans="2:27" ht="18" customHeight="1">
      <c r="B1667" s="10"/>
      <c r="C1667" s="10"/>
      <c r="D1667" s="10"/>
      <c r="E1667" s="10"/>
      <c r="F1667" s="10"/>
      <c r="G1667" s="10"/>
      <c r="H1667" s="10"/>
      <c r="I1667" s="511"/>
      <c r="J1667" s="10"/>
      <c r="K1667" s="10"/>
      <c r="L1667" s="10"/>
      <c r="M1667" s="10"/>
      <c r="N1667" s="10"/>
      <c r="O1667" s="10"/>
      <c r="P1667" s="397"/>
      <c r="Q1667" s="10"/>
      <c r="R1667" s="10"/>
      <c r="S1667" s="10"/>
      <c r="T1667" s="9"/>
      <c r="U1667" s="10"/>
      <c r="V1667" s="10"/>
      <c r="W1667" s="10"/>
      <c r="X1667" s="10"/>
      <c r="Y1667" s="10"/>
      <c r="Z1667" s="10"/>
      <c r="AA1667" s="10"/>
    </row>
    <row r="1668" spans="2:27" ht="18" customHeight="1">
      <c r="B1668" s="10"/>
      <c r="C1668" s="10"/>
      <c r="D1668" s="10"/>
      <c r="E1668" s="10"/>
      <c r="F1668" s="10"/>
      <c r="G1668" s="10"/>
      <c r="H1668" s="10"/>
      <c r="I1668" s="511"/>
      <c r="J1668" s="10"/>
      <c r="K1668" s="10"/>
      <c r="L1668" s="10"/>
      <c r="M1668" s="10"/>
      <c r="N1668" s="10"/>
      <c r="O1668" s="10"/>
      <c r="P1668" s="397"/>
      <c r="Q1668" s="10"/>
      <c r="R1668" s="10"/>
      <c r="S1668" s="10"/>
      <c r="T1668" s="9"/>
      <c r="U1668" s="10"/>
      <c r="V1668" s="10"/>
      <c r="W1668" s="10"/>
      <c r="X1668" s="10"/>
      <c r="Y1668" s="10"/>
      <c r="Z1668" s="10"/>
      <c r="AA1668" s="10"/>
    </row>
    <row r="1669" spans="2:27" ht="18" customHeight="1">
      <c r="B1669" s="10"/>
      <c r="C1669" s="10"/>
      <c r="D1669" s="10"/>
      <c r="E1669" s="10"/>
      <c r="F1669" s="10"/>
      <c r="G1669" s="10"/>
      <c r="H1669" s="10"/>
      <c r="I1669" s="511"/>
      <c r="J1669" s="10"/>
      <c r="K1669" s="10"/>
      <c r="L1669" s="10"/>
      <c r="M1669" s="10"/>
      <c r="N1669" s="10"/>
      <c r="O1669" s="10"/>
      <c r="P1669" s="397"/>
      <c r="Q1669" s="10"/>
      <c r="R1669" s="10"/>
      <c r="S1669" s="10"/>
      <c r="T1669" s="9"/>
      <c r="U1669" s="10"/>
      <c r="V1669" s="10"/>
      <c r="W1669" s="10"/>
      <c r="X1669" s="10"/>
      <c r="Y1669" s="10"/>
      <c r="Z1669" s="10"/>
      <c r="AA1669" s="10"/>
    </row>
    <row r="1670" spans="2:27" ht="18" customHeight="1">
      <c r="B1670" s="10"/>
      <c r="C1670" s="10"/>
      <c r="D1670" s="10"/>
      <c r="E1670" s="10"/>
      <c r="F1670" s="10"/>
      <c r="G1670" s="10"/>
      <c r="H1670" s="10"/>
      <c r="I1670" s="511"/>
      <c r="J1670" s="10"/>
      <c r="K1670" s="10"/>
      <c r="L1670" s="10"/>
      <c r="M1670" s="10"/>
      <c r="N1670" s="10"/>
      <c r="O1670" s="10"/>
      <c r="P1670" s="397"/>
      <c r="Q1670" s="10"/>
      <c r="R1670" s="10"/>
      <c r="S1670" s="10"/>
      <c r="T1670" s="9"/>
      <c r="U1670" s="10"/>
      <c r="V1670" s="10"/>
      <c r="W1670" s="10"/>
      <c r="X1670" s="10"/>
      <c r="Y1670" s="10"/>
      <c r="Z1670" s="10"/>
      <c r="AA1670" s="10"/>
    </row>
    <row r="1671" spans="2:27" ht="18" customHeight="1">
      <c r="B1671" s="10"/>
      <c r="C1671" s="10"/>
      <c r="D1671" s="10"/>
      <c r="E1671" s="10"/>
      <c r="F1671" s="10"/>
      <c r="G1671" s="10"/>
      <c r="H1671" s="10"/>
      <c r="I1671" s="511"/>
      <c r="J1671" s="10"/>
      <c r="K1671" s="10"/>
      <c r="L1671" s="10"/>
      <c r="M1671" s="10"/>
      <c r="N1671" s="10"/>
      <c r="O1671" s="10"/>
      <c r="P1671" s="397"/>
      <c r="Q1671" s="10"/>
      <c r="R1671" s="10"/>
      <c r="S1671" s="10"/>
      <c r="T1671" s="9"/>
      <c r="U1671" s="10"/>
      <c r="V1671" s="10"/>
      <c r="W1671" s="10"/>
      <c r="X1671" s="10"/>
      <c r="Y1671" s="10"/>
      <c r="Z1671" s="10"/>
      <c r="AA1671" s="10"/>
    </row>
    <row r="1672" spans="2:27" ht="18" customHeight="1">
      <c r="B1672" s="10"/>
      <c r="C1672" s="10"/>
      <c r="D1672" s="10"/>
      <c r="E1672" s="10"/>
      <c r="F1672" s="10"/>
      <c r="G1672" s="10"/>
      <c r="H1672" s="10"/>
      <c r="I1672" s="511"/>
      <c r="J1672" s="10"/>
      <c r="K1672" s="10"/>
      <c r="L1672" s="10"/>
      <c r="M1672" s="10"/>
      <c r="N1672" s="10"/>
      <c r="O1672" s="10"/>
      <c r="P1672" s="397"/>
      <c r="Q1672" s="10"/>
      <c r="R1672" s="10"/>
      <c r="S1672" s="10"/>
      <c r="T1672" s="9"/>
      <c r="U1672" s="10"/>
      <c r="V1672" s="10"/>
      <c r="W1672" s="10"/>
      <c r="X1672" s="10"/>
      <c r="Y1672" s="10"/>
      <c r="Z1672" s="10"/>
      <c r="AA1672" s="10"/>
    </row>
    <row r="1673" spans="2:27" ht="18" customHeight="1">
      <c r="B1673" s="10"/>
      <c r="C1673" s="10"/>
      <c r="D1673" s="10"/>
      <c r="E1673" s="10"/>
      <c r="F1673" s="10"/>
      <c r="G1673" s="10"/>
      <c r="H1673" s="10"/>
      <c r="I1673" s="511"/>
      <c r="J1673" s="10"/>
      <c r="K1673" s="10"/>
      <c r="L1673" s="10"/>
      <c r="M1673" s="10"/>
      <c r="N1673" s="10"/>
      <c r="O1673" s="10"/>
      <c r="P1673" s="397"/>
      <c r="Q1673" s="10"/>
      <c r="R1673" s="10"/>
      <c r="S1673" s="10"/>
      <c r="T1673" s="9"/>
      <c r="U1673" s="10"/>
      <c r="V1673" s="10"/>
      <c r="W1673" s="10"/>
      <c r="X1673" s="10"/>
      <c r="Y1673" s="10"/>
      <c r="Z1673" s="10"/>
      <c r="AA1673" s="10"/>
    </row>
    <row r="1674" spans="2:27" ht="18" customHeight="1">
      <c r="B1674" s="10"/>
      <c r="C1674" s="10"/>
      <c r="D1674" s="10"/>
      <c r="E1674" s="10"/>
      <c r="F1674" s="10"/>
      <c r="G1674" s="10"/>
      <c r="H1674" s="10"/>
      <c r="I1674" s="511"/>
      <c r="J1674" s="10"/>
      <c r="K1674" s="10"/>
      <c r="L1674" s="10"/>
      <c r="M1674" s="10"/>
      <c r="N1674" s="10"/>
      <c r="O1674" s="10"/>
      <c r="P1674" s="397"/>
      <c r="Q1674" s="10"/>
      <c r="R1674" s="10"/>
      <c r="S1674" s="10"/>
      <c r="T1674" s="9"/>
      <c r="U1674" s="10"/>
      <c r="V1674" s="10"/>
      <c r="W1674" s="10"/>
      <c r="X1674" s="10"/>
      <c r="Y1674" s="10"/>
      <c r="Z1674" s="10"/>
      <c r="AA1674" s="10"/>
    </row>
    <row r="1675" spans="2:27" ht="18" customHeight="1">
      <c r="B1675" s="10"/>
      <c r="C1675" s="10"/>
      <c r="D1675" s="10"/>
      <c r="E1675" s="10"/>
      <c r="F1675" s="10"/>
      <c r="G1675" s="10"/>
      <c r="H1675" s="10"/>
      <c r="I1675" s="511"/>
      <c r="J1675" s="10"/>
      <c r="K1675" s="10"/>
      <c r="L1675" s="10"/>
      <c r="M1675" s="10"/>
      <c r="N1675" s="10"/>
      <c r="O1675" s="10"/>
      <c r="P1675" s="397"/>
      <c r="Q1675" s="10"/>
      <c r="R1675" s="10"/>
      <c r="S1675" s="10"/>
      <c r="T1675" s="9"/>
      <c r="U1675" s="10"/>
      <c r="V1675" s="10"/>
      <c r="W1675" s="10"/>
      <c r="X1675" s="10"/>
      <c r="Y1675" s="10"/>
      <c r="Z1675" s="10"/>
      <c r="AA1675" s="10"/>
    </row>
    <row r="1676" spans="2:27" ht="18" customHeight="1">
      <c r="B1676" s="10"/>
      <c r="C1676" s="10"/>
      <c r="D1676" s="10"/>
      <c r="E1676" s="10"/>
      <c r="F1676" s="10"/>
      <c r="G1676" s="10"/>
      <c r="H1676" s="10"/>
      <c r="I1676" s="511"/>
      <c r="J1676" s="10"/>
      <c r="K1676" s="10"/>
      <c r="L1676" s="10"/>
      <c r="M1676" s="10"/>
      <c r="N1676" s="10"/>
      <c r="O1676" s="10"/>
      <c r="P1676" s="397"/>
      <c r="Q1676" s="10"/>
      <c r="R1676" s="10"/>
      <c r="S1676" s="10"/>
      <c r="T1676" s="9"/>
      <c r="U1676" s="10"/>
      <c r="V1676" s="10"/>
      <c r="W1676" s="10"/>
      <c r="X1676" s="10"/>
      <c r="Y1676" s="10"/>
      <c r="Z1676" s="10"/>
      <c r="AA1676" s="10"/>
    </row>
    <row r="1677" spans="2:27" ht="18" customHeight="1">
      <c r="B1677" s="10"/>
      <c r="C1677" s="10"/>
      <c r="D1677" s="10"/>
      <c r="E1677" s="10"/>
      <c r="F1677" s="10"/>
      <c r="G1677" s="10"/>
      <c r="H1677" s="10"/>
      <c r="I1677" s="511"/>
      <c r="J1677" s="10"/>
      <c r="K1677" s="10"/>
      <c r="L1677" s="10"/>
      <c r="M1677" s="10"/>
      <c r="N1677" s="10"/>
      <c r="O1677" s="10"/>
      <c r="P1677" s="397"/>
      <c r="Q1677" s="10"/>
      <c r="R1677" s="10"/>
      <c r="S1677" s="10"/>
      <c r="T1677" s="9"/>
      <c r="U1677" s="10"/>
      <c r="V1677" s="10"/>
      <c r="W1677" s="10"/>
      <c r="X1677" s="10"/>
      <c r="Y1677" s="10"/>
      <c r="Z1677" s="10"/>
      <c r="AA1677" s="10"/>
    </row>
    <row r="1678" spans="2:27" ht="18" customHeight="1">
      <c r="B1678" s="10"/>
      <c r="C1678" s="10"/>
      <c r="D1678" s="10"/>
      <c r="E1678" s="10"/>
      <c r="F1678" s="10"/>
      <c r="G1678" s="10"/>
      <c r="H1678" s="10"/>
      <c r="I1678" s="511"/>
      <c r="J1678" s="10"/>
      <c r="K1678" s="10"/>
      <c r="L1678" s="10"/>
      <c r="M1678" s="10"/>
      <c r="N1678" s="10"/>
      <c r="O1678" s="10"/>
      <c r="P1678" s="397"/>
      <c r="Q1678" s="10"/>
      <c r="R1678" s="10"/>
      <c r="S1678" s="10"/>
      <c r="T1678" s="9"/>
      <c r="U1678" s="10"/>
      <c r="V1678" s="10"/>
      <c r="W1678" s="10"/>
      <c r="X1678" s="10"/>
      <c r="Y1678" s="10"/>
      <c r="Z1678" s="10"/>
      <c r="AA1678" s="10"/>
    </row>
    <row r="1679" spans="2:27" ht="18" customHeight="1">
      <c r="B1679" s="10"/>
      <c r="C1679" s="10"/>
      <c r="D1679" s="10"/>
      <c r="E1679" s="10"/>
      <c r="F1679" s="10"/>
      <c r="G1679" s="10"/>
      <c r="H1679" s="10"/>
      <c r="I1679" s="511"/>
      <c r="J1679" s="10"/>
      <c r="K1679" s="10"/>
      <c r="L1679" s="10"/>
      <c r="M1679" s="10"/>
      <c r="N1679" s="10"/>
      <c r="O1679" s="10"/>
      <c r="P1679" s="397"/>
      <c r="Q1679" s="10"/>
      <c r="R1679" s="10"/>
      <c r="S1679" s="10"/>
      <c r="T1679" s="9"/>
      <c r="U1679" s="10"/>
      <c r="V1679" s="10"/>
      <c r="W1679" s="10"/>
      <c r="X1679" s="10"/>
      <c r="Y1679" s="10"/>
      <c r="Z1679" s="10"/>
      <c r="AA1679" s="10"/>
    </row>
    <row r="1680" spans="2:27" ht="18" customHeight="1">
      <c r="B1680" s="10"/>
      <c r="C1680" s="10"/>
      <c r="D1680" s="10"/>
      <c r="E1680" s="10"/>
      <c r="F1680" s="10"/>
      <c r="G1680" s="10"/>
      <c r="H1680" s="10"/>
      <c r="I1680" s="511"/>
      <c r="J1680" s="10"/>
      <c r="K1680" s="10"/>
      <c r="L1680" s="10"/>
      <c r="M1680" s="10"/>
      <c r="N1680" s="10"/>
      <c r="O1680" s="10"/>
      <c r="P1680" s="397"/>
      <c r="Q1680" s="10"/>
      <c r="R1680" s="10"/>
      <c r="S1680" s="10"/>
      <c r="T1680" s="9"/>
      <c r="U1680" s="10"/>
      <c r="V1680" s="10"/>
      <c r="W1680" s="10"/>
      <c r="X1680" s="10"/>
      <c r="Y1680" s="10"/>
      <c r="Z1680" s="10"/>
      <c r="AA1680" s="10"/>
    </row>
    <row r="1681" spans="2:27" ht="18" customHeight="1">
      <c r="B1681" s="10"/>
      <c r="C1681" s="10"/>
      <c r="D1681" s="10"/>
      <c r="E1681" s="10"/>
      <c r="F1681" s="10"/>
      <c r="G1681" s="10"/>
      <c r="H1681" s="10"/>
      <c r="I1681" s="511"/>
      <c r="J1681" s="10"/>
      <c r="K1681" s="10"/>
      <c r="L1681" s="10"/>
      <c r="M1681" s="10"/>
      <c r="N1681" s="10"/>
      <c r="O1681" s="10"/>
      <c r="P1681" s="397"/>
      <c r="Q1681" s="10"/>
      <c r="R1681" s="10"/>
      <c r="S1681" s="10"/>
      <c r="T1681" s="9"/>
      <c r="U1681" s="10"/>
      <c r="V1681" s="10"/>
      <c r="W1681" s="10"/>
      <c r="X1681" s="10"/>
      <c r="Y1681" s="10"/>
      <c r="Z1681" s="10"/>
      <c r="AA1681" s="10"/>
    </row>
    <row r="1682" spans="2:27" ht="18" customHeight="1">
      <c r="B1682" s="10"/>
      <c r="C1682" s="10"/>
      <c r="D1682" s="10"/>
      <c r="E1682" s="10"/>
      <c r="F1682" s="10"/>
      <c r="G1682" s="10"/>
      <c r="H1682" s="10"/>
      <c r="I1682" s="511"/>
      <c r="J1682" s="10"/>
      <c r="K1682" s="10"/>
      <c r="L1682" s="10"/>
      <c r="M1682" s="10"/>
      <c r="N1682" s="10"/>
      <c r="O1682" s="10"/>
      <c r="P1682" s="397"/>
      <c r="Q1682" s="10"/>
      <c r="R1682" s="10"/>
      <c r="S1682" s="10"/>
      <c r="T1682" s="9"/>
      <c r="U1682" s="10"/>
      <c r="V1682" s="10"/>
      <c r="W1682" s="10"/>
      <c r="X1682" s="10"/>
      <c r="Y1682" s="10"/>
      <c r="Z1682" s="10"/>
      <c r="AA1682" s="10"/>
    </row>
    <row r="1683" spans="2:27" ht="18" customHeight="1">
      <c r="B1683" s="10"/>
      <c r="C1683" s="10"/>
      <c r="D1683" s="10"/>
      <c r="E1683" s="10"/>
      <c r="F1683" s="10"/>
      <c r="G1683" s="10"/>
      <c r="H1683" s="10"/>
      <c r="I1683" s="511"/>
      <c r="J1683" s="10"/>
      <c r="K1683" s="10"/>
      <c r="L1683" s="10"/>
      <c r="M1683" s="10"/>
      <c r="N1683" s="10"/>
      <c r="O1683" s="10"/>
      <c r="P1683" s="397"/>
      <c r="Q1683" s="10"/>
      <c r="R1683" s="10"/>
      <c r="S1683" s="10"/>
      <c r="T1683" s="9"/>
      <c r="U1683" s="10"/>
      <c r="V1683" s="10"/>
      <c r="W1683" s="10"/>
      <c r="X1683" s="10"/>
      <c r="Y1683" s="10"/>
      <c r="Z1683" s="10"/>
      <c r="AA1683" s="10"/>
    </row>
    <row r="1684" spans="2:27" ht="18" customHeight="1">
      <c r="B1684" s="10"/>
      <c r="C1684" s="10"/>
      <c r="D1684" s="10"/>
      <c r="E1684" s="10"/>
      <c r="F1684" s="10"/>
      <c r="G1684" s="10"/>
      <c r="H1684" s="10"/>
      <c r="I1684" s="511"/>
      <c r="J1684" s="10"/>
      <c r="K1684" s="10"/>
      <c r="L1684" s="10"/>
      <c r="M1684" s="10"/>
      <c r="N1684" s="10"/>
      <c r="O1684" s="10"/>
      <c r="P1684" s="397"/>
      <c r="Q1684" s="10"/>
      <c r="R1684" s="10"/>
      <c r="S1684" s="10"/>
      <c r="T1684" s="9"/>
      <c r="U1684" s="10"/>
      <c r="V1684" s="10"/>
      <c r="W1684" s="10"/>
      <c r="X1684" s="10"/>
      <c r="Y1684" s="10"/>
      <c r="Z1684" s="10"/>
      <c r="AA1684" s="10"/>
    </row>
    <row r="1685" spans="2:27" ht="18" customHeight="1">
      <c r="B1685" s="10"/>
      <c r="C1685" s="10"/>
      <c r="D1685" s="10"/>
      <c r="E1685" s="10"/>
      <c r="F1685" s="10"/>
      <c r="G1685" s="10"/>
      <c r="H1685" s="10"/>
      <c r="I1685" s="511"/>
      <c r="J1685" s="10"/>
      <c r="K1685" s="10"/>
      <c r="L1685" s="10"/>
      <c r="M1685" s="10"/>
      <c r="N1685" s="10"/>
      <c r="O1685" s="10"/>
      <c r="P1685" s="397"/>
      <c r="Q1685" s="10"/>
      <c r="R1685" s="10"/>
      <c r="S1685" s="10"/>
      <c r="T1685" s="9"/>
      <c r="U1685" s="10"/>
      <c r="V1685" s="10"/>
      <c r="W1685" s="10"/>
      <c r="X1685" s="10"/>
      <c r="Y1685" s="10"/>
      <c r="Z1685" s="10"/>
      <c r="AA1685" s="10"/>
    </row>
    <row r="1686" spans="2:27" ht="18" customHeight="1">
      <c r="B1686" s="10"/>
      <c r="C1686" s="10"/>
      <c r="D1686" s="10"/>
      <c r="E1686" s="10"/>
      <c r="F1686" s="10"/>
      <c r="G1686" s="10"/>
      <c r="H1686" s="10"/>
      <c r="I1686" s="511"/>
      <c r="J1686" s="10"/>
      <c r="K1686" s="10"/>
      <c r="L1686" s="10"/>
      <c r="M1686" s="10"/>
      <c r="N1686" s="10"/>
      <c r="O1686" s="10"/>
      <c r="P1686" s="397"/>
      <c r="Q1686" s="10"/>
      <c r="R1686" s="10"/>
      <c r="S1686" s="10"/>
      <c r="T1686" s="9"/>
      <c r="U1686" s="10"/>
      <c r="V1686" s="10"/>
      <c r="W1686" s="10"/>
      <c r="X1686" s="10"/>
      <c r="Y1686" s="10"/>
      <c r="Z1686" s="10"/>
      <c r="AA1686" s="10"/>
    </row>
    <row r="1687" spans="2:27" ht="18" customHeight="1">
      <c r="B1687" s="10"/>
      <c r="C1687" s="10"/>
      <c r="D1687" s="10"/>
      <c r="E1687" s="10"/>
      <c r="F1687" s="10"/>
      <c r="G1687" s="10"/>
      <c r="H1687" s="10"/>
      <c r="I1687" s="511"/>
      <c r="J1687" s="10"/>
      <c r="K1687" s="10"/>
      <c r="L1687" s="10"/>
      <c r="M1687" s="10"/>
      <c r="N1687" s="10"/>
      <c r="O1687" s="10"/>
      <c r="P1687" s="397"/>
      <c r="Q1687" s="10"/>
      <c r="R1687" s="10"/>
      <c r="S1687" s="10"/>
      <c r="T1687" s="9"/>
      <c r="U1687" s="10"/>
      <c r="V1687" s="10"/>
      <c r="W1687" s="10"/>
      <c r="X1687" s="10"/>
      <c r="Y1687" s="10"/>
      <c r="Z1687" s="10"/>
      <c r="AA1687" s="10"/>
    </row>
    <row r="1688" spans="2:27" ht="18" customHeight="1">
      <c r="B1688" s="10"/>
      <c r="C1688" s="10"/>
      <c r="D1688" s="10"/>
      <c r="E1688" s="10"/>
      <c r="F1688" s="10"/>
      <c r="G1688" s="10"/>
      <c r="H1688" s="10"/>
      <c r="I1688" s="511"/>
      <c r="J1688" s="10"/>
      <c r="K1688" s="10"/>
      <c r="L1688" s="10"/>
      <c r="M1688" s="10"/>
      <c r="N1688" s="10"/>
      <c r="O1688" s="10"/>
      <c r="P1688" s="397"/>
      <c r="Q1688" s="10"/>
      <c r="R1688" s="10"/>
      <c r="S1688" s="10"/>
      <c r="T1688" s="9"/>
      <c r="U1688" s="10"/>
      <c r="V1688" s="10"/>
      <c r="W1688" s="10"/>
      <c r="X1688" s="10"/>
      <c r="Y1688" s="10"/>
      <c r="Z1688" s="10"/>
      <c r="AA1688" s="10"/>
    </row>
    <row r="1689" spans="2:27" ht="18" customHeight="1">
      <c r="B1689" s="10"/>
      <c r="C1689" s="10"/>
      <c r="D1689" s="10"/>
      <c r="E1689" s="10"/>
      <c r="F1689" s="10"/>
      <c r="G1689" s="10"/>
      <c r="H1689" s="10"/>
      <c r="I1689" s="511"/>
      <c r="J1689" s="10"/>
      <c r="K1689" s="10"/>
      <c r="L1689" s="10"/>
      <c r="M1689" s="10"/>
      <c r="N1689" s="10"/>
      <c r="O1689" s="10"/>
      <c r="P1689" s="397"/>
      <c r="Q1689" s="10"/>
      <c r="R1689" s="10"/>
      <c r="S1689" s="10"/>
      <c r="T1689" s="9"/>
      <c r="U1689" s="10"/>
      <c r="V1689" s="10"/>
      <c r="W1689" s="10"/>
      <c r="X1689" s="10"/>
      <c r="Y1689" s="10"/>
      <c r="Z1689" s="10"/>
      <c r="AA1689" s="10"/>
    </row>
    <row r="1690" spans="2:27" ht="18" customHeight="1">
      <c r="B1690" s="10"/>
      <c r="C1690" s="10"/>
      <c r="D1690" s="10"/>
      <c r="E1690" s="10"/>
      <c r="F1690" s="10"/>
      <c r="G1690" s="10"/>
      <c r="H1690" s="10"/>
      <c r="I1690" s="511"/>
      <c r="J1690" s="10"/>
      <c r="K1690" s="10"/>
      <c r="L1690" s="10"/>
      <c r="M1690" s="10"/>
      <c r="N1690" s="10"/>
      <c r="O1690" s="10"/>
      <c r="P1690" s="397"/>
      <c r="Q1690" s="10"/>
      <c r="R1690" s="10"/>
      <c r="S1690" s="10"/>
      <c r="T1690" s="9"/>
      <c r="U1690" s="10"/>
      <c r="V1690" s="10"/>
      <c r="W1690" s="10"/>
      <c r="X1690" s="10"/>
      <c r="Y1690" s="10"/>
      <c r="Z1690" s="10"/>
      <c r="AA1690" s="10"/>
    </row>
    <row r="1691" spans="2:27" ht="18" customHeight="1">
      <c r="B1691" s="10"/>
      <c r="C1691" s="10"/>
      <c r="D1691" s="10"/>
      <c r="E1691" s="10"/>
      <c r="F1691" s="10"/>
      <c r="G1691" s="10"/>
      <c r="H1691" s="10"/>
      <c r="I1691" s="511"/>
      <c r="J1691" s="10"/>
      <c r="K1691" s="10"/>
      <c r="L1691" s="10"/>
      <c r="M1691" s="10"/>
      <c r="N1691" s="10"/>
      <c r="O1691" s="10"/>
      <c r="P1691" s="397"/>
      <c r="Q1691" s="10"/>
      <c r="R1691" s="10"/>
      <c r="S1691" s="10"/>
      <c r="T1691" s="9"/>
      <c r="U1691" s="10"/>
      <c r="V1691" s="10"/>
      <c r="W1691" s="10"/>
      <c r="X1691" s="10"/>
      <c r="Y1691" s="10"/>
      <c r="Z1691" s="10"/>
      <c r="AA1691" s="10"/>
    </row>
    <row r="1692" spans="2:27" ht="18" customHeight="1">
      <c r="B1692" s="10"/>
      <c r="C1692" s="10"/>
      <c r="D1692" s="10"/>
      <c r="E1692" s="10"/>
      <c r="F1692" s="10"/>
      <c r="G1692" s="10"/>
      <c r="H1692" s="10"/>
      <c r="I1692" s="511"/>
      <c r="J1692" s="10"/>
      <c r="K1692" s="10"/>
      <c r="L1692" s="10"/>
      <c r="M1692" s="10"/>
      <c r="N1692" s="10"/>
      <c r="O1692" s="10"/>
      <c r="P1692" s="397"/>
      <c r="Q1692" s="10"/>
      <c r="R1692" s="10"/>
      <c r="S1692" s="10"/>
      <c r="T1692" s="9"/>
      <c r="U1692" s="10"/>
      <c r="V1692" s="10"/>
      <c r="W1692" s="10"/>
      <c r="X1692" s="10"/>
      <c r="Y1692" s="10"/>
      <c r="Z1692" s="10"/>
      <c r="AA1692" s="10"/>
    </row>
    <row r="1693" spans="2:27" ht="18" customHeight="1">
      <c r="B1693" s="10"/>
      <c r="C1693" s="10"/>
      <c r="D1693" s="10"/>
      <c r="E1693" s="10"/>
      <c r="F1693" s="10"/>
      <c r="G1693" s="10"/>
      <c r="H1693" s="10"/>
      <c r="I1693" s="511"/>
      <c r="J1693" s="10"/>
      <c r="K1693" s="10"/>
      <c r="L1693" s="10"/>
      <c r="M1693" s="10"/>
      <c r="N1693" s="10"/>
      <c r="O1693" s="10"/>
      <c r="P1693" s="397"/>
      <c r="Q1693" s="10"/>
      <c r="R1693" s="10"/>
      <c r="S1693" s="10"/>
      <c r="T1693" s="9"/>
      <c r="U1693" s="10"/>
      <c r="V1693" s="10"/>
      <c r="W1693" s="10"/>
      <c r="X1693" s="10"/>
      <c r="Y1693" s="10"/>
      <c r="Z1693" s="10"/>
      <c r="AA1693" s="10"/>
    </row>
    <row r="1694" spans="2:27" ht="18" customHeight="1">
      <c r="B1694" s="10"/>
      <c r="C1694" s="10"/>
      <c r="D1694" s="10"/>
      <c r="E1694" s="10"/>
      <c r="F1694" s="10"/>
      <c r="G1694" s="10"/>
      <c r="H1694" s="10"/>
      <c r="I1694" s="511"/>
      <c r="J1694" s="10"/>
      <c r="K1694" s="10"/>
      <c r="L1694" s="10"/>
      <c r="M1694" s="10"/>
      <c r="N1694" s="10"/>
      <c r="O1694" s="10"/>
      <c r="P1694" s="397"/>
      <c r="Q1694" s="10"/>
      <c r="R1694" s="10"/>
      <c r="S1694" s="10"/>
      <c r="T1694" s="9"/>
      <c r="U1694" s="10"/>
      <c r="V1694" s="10"/>
      <c r="W1694" s="10"/>
      <c r="X1694" s="10"/>
      <c r="Y1694" s="10"/>
      <c r="Z1694" s="10"/>
      <c r="AA1694" s="10"/>
    </row>
    <row r="1695" spans="2:27" ht="18" customHeight="1">
      <c r="B1695" s="10"/>
      <c r="C1695" s="10"/>
      <c r="D1695" s="10"/>
      <c r="E1695" s="10"/>
      <c r="F1695" s="10"/>
      <c r="G1695" s="10"/>
      <c r="H1695" s="10"/>
      <c r="I1695" s="511"/>
      <c r="J1695" s="10"/>
      <c r="K1695" s="10"/>
      <c r="L1695" s="10"/>
      <c r="M1695" s="10"/>
      <c r="N1695" s="10"/>
      <c r="O1695" s="10"/>
      <c r="P1695" s="397"/>
      <c r="Q1695" s="10"/>
      <c r="R1695" s="10"/>
      <c r="S1695" s="10"/>
      <c r="T1695" s="9"/>
      <c r="U1695" s="10"/>
      <c r="V1695" s="10"/>
      <c r="W1695" s="10"/>
      <c r="X1695" s="10"/>
      <c r="Y1695" s="10"/>
      <c r="Z1695" s="10"/>
      <c r="AA1695" s="10"/>
    </row>
    <row r="1696" spans="2:27" ht="18" customHeight="1">
      <c r="B1696" s="10"/>
      <c r="C1696" s="10"/>
      <c r="D1696" s="10"/>
      <c r="E1696" s="10"/>
      <c r="F1696" s="10"/>
      <c r="G1696" s="10"/>
      <c r="H1696" s="10"/>
      <c r="I1696" s="511"/>
      <c r="J1696" s="10"/>
      <c r="K1696" s="10"/>
      <c r="L1696" s="10"/>
      <c r="M1696" s="10"/>
      <c r="N1696" s="10"/>
      <c r="O1696" s="10"/>
      <c r="P1696" s="397"/>
      <c r="Q1696" s="10"/>
      <c r="R1696" s="10"/>
      <c r="S1696" s="10"/>
      <c r="T1696" s="9"/>
      <c r="U1696" s="10"/>
      <c r="V1696" s="10"/>
      <c r="W1696" s="10"/>
      <c r="X1696" s="10"/>
      <c r="Y1696" s="10"/>
      <c r="Z1696" s="10"/>
      <c r="AA1696" s="10"/>
    </row>
    <row r="1697" spans="2:27" ht="18" customHeight="1">
      <c r="B1697" s="10"/>
      <c r="C1697" s="10"/>
      <c r="D1697" s="10"/>
      <c r="E1697" s="10"/>
      <c r="F1697" s="10"/>
      <c r="G1697" s="10"/>
      <c r="H1697" s="10"/>
      <c r="I1697" s="511"/>
      <c r="J1697" s="10"/>
      <c r="K1697" s="10"/>
      <c r="L1697" s="10"/>
      <c r="M1697" s="10"/>
      <c r="N1697" s="10"/>
      <c r="O1697" s="10"/>
      <c r="P1697" s="397"/>
      <c r="Q1697" s="10"/>
      <c r="R1697" s="10"/>
      <c r="S1697" s="10"/>
      <c r="T1697" s="9"/>
      <c r="U1697" s="10"/>
      <c r="V1697" s="10"/>
      <c r="W1697" s="10"/>
      <c r="X1697" s="10"/>
      <c r="Y1697" s="10"/>
      <c r="Z1697" s="10"/>
      <c r="AA1697" s="10"/>
    </row>
    <row r="1698" spans="2:27" ht="18" customHeight="1">
      <c r="B1698" s="10"/>
      <c r="C1698" s="10"/>
      <c r="D1698" s="10"/>
      <c r="E1698" s="10"/>
      <c r="F1698" s="10"/>
      <c r="G1698" s="10"/>
      <c r="H1698" s="10"/>
      <c r="I1698" s="511"/>
      <c r="J1698" s="10"/>
      <c r="K1698" s="10"/>
      <c r="L1698" s="10"/>
      <c r="M1698" s="10"/>
      <c r="N1698" s="10"/>
      <c r="O1698" s="10"/>
      <c r="P1698" s="397"/>
      <c r="Q1698" s="10"/>
      <c r="R1698" s="10"/>
      <c r="S1698" s="10"/>
      <c r="T1698" s="9"/>
      <c r="U1698" s="10"/>
      <c r="V1698" s="10"/>
      <c r="W1698" s="10"/>
      <c r="X1698" s="10"/>
      <c r="Y1698" s="10"/>
      <c r="Z1698" s="10"/>
      <c r="AA1698" s="10"/>
    </row>
    <row r="1699" spans="2:27" ht="18" customHeight="1">
      <c r="B1699" s="10"/>
      <c r="C1699" s="10"/>
      <c r="D1699" s="10"/>
      <c r="E1699" s="10"/>
      <c r="F1699" s="10"/>
      <c r="G1699" s="10"/>
      <c r="H1699" s="10"/>
      <c r="I1699" s="511"/>
      <c r="J1699" s="10"/>
      <c r="K1699" s="10"/>
      <c r="L1699" s="10"/>
      <c r="M1699" s="10"/>
      <c r="N1699" s="10"/>
      <c r="O1699" s="10"/>
      <c r="P1699" s="397"/>
      <c r="Q1699" s="10"/>
      <c r="R1699" s="10"/>
      <c r="S1699" s="10"/>
      <c r="T1699" s="9"/>
      <c r="U1699" s="10"/>
      <c r="V1699" s="10"/>
      <c r="W1699" s="10"/>
      <c r="X1699" s="10"/>
      <c r="Y1699" s="10"/>
      <c r="Z1699" s="10"/>
      <c r="AA1699" s="10"/>
    </row>
    <row r="1700" spans="2:27" ht="18" customHeight="1">
      <c r="B1700" s="10"/>
      <c r="C1700" s="10"/>
      <c r="D1700" s="10"/>
      <c r="E1700" s="10"/>
      <c r="F1700" s="10"/>
      <c r="G1700" s="10"/>
      <c r="H1700" s="10"/>
      <c r="I1700" s="511"/>
      <c r="J1700" s="10"/>
      <c r="K1700" s="10"/>
      <c r="L1700" s="10"/>
      <c r="M1700" s="10"/>
      <c r="N1700" s="10"/>
      <c r="O1700" s="10"/>
      <c r="P1700" s="397"/>
      <c r="Q1700" s="10"/>
      <c r="R1700" s="10"/>
      <c r="S1700" s="10"/>
      <c r="T1700" s="9"/>
      <c r="U1700" s="10"/>
      <c r="V1700" s="10"/>
      <c r="W1700" s="10"/>
      <c r="X1700" s="10"/>
      <c r="Y1700" s="10"/>
      <c r="Z1700" s="10"/>
      <c r="AA1700" s="10"/>
    </row>
    <row r="1701" spans="2:27" ht="18" customHeight="1">
      <c r="B1701" s="10"/>
      <c r="C1701" s="10"/>
      <c r="D1701" s="10"/>
      <c r="E1701" s="10"/>
      <c r="F1701" s="10"/>
      <c r="G1701" s="10"/>
      <c r="H1701" s="10"/>
      <c r="I1701" s="511"/>
      <c r="J1701" s="10"/>
      <c r="K1701" s="10"/>
      <c r="L1701" s="10"/>
      <c r="M1701" s="10"/>
      <c r="N1701" s="10"/>
      <c r="O1701" s="10"/>
      <c r="P1701" s="397"/>
      <c r="Q1701" s="10"/>
      <c r="R1701" s="10"/>
      <c r="S1701" s="10"/>
      <c r="T1701" s="9"/>
      <c r="U1701" s="10"/>
      <c r="V1701" s="10"/>
      <c r="W1701" s="10"/>
      <c r="X1701" s="10"/>
      <c r="Y1701" s="10"/>
      <c r="Z1701" s="10"/>
      <c r="AA1701" s="10"/>
    </row>
    <row r="1702" spans="2:27" ht="18" customHeight="1">
      <c r="B1702" s="10"/>
      <c r="C1702" s="10"/>
      <c r="D1702" s="10"/>
      <c r="E1702" s="10"/>
      <c r="F1702" s="10"/>
      <c r="G1702" s="10"/>
      <c r="H1702" s="10"/>
      <c r="I1702" s="511"/>
      <c r="J1702" s="10"/>
      <c r="K1702" s="10"/>
      <c r="L1702" s="10"/>
      <c r="M1702" s="10"/>
      <c r="N1702" s="10"/>
      <c r="O1702" s="10"/>
      <c r="P1702" s="397"/>
      <c r="Q1702" s="10"/>
      <c r="R1702" s="10"/>
      <c r="S1702" s="10"/>
      <c r="T1702" s="9"/>
      <c r="U1702" s="10"/>
      <c r="V1702" s="10"/>
      <c r="W1702" s="10"/>
      <c r="X1702" s="10"/>
      <c r="Y1702" s="10"/>
      <c r="Z1702" s="10"/>
      <c r="AA1702" s="10"/>
    </row>
    <row r="1703" spans="2:27" ht="18" customHeight="1">
      <c r="B1703" s="10"/>
      <c r="C1703" s="10"/>
      <c r="D1703" s="10"/>
      <c r="E1703" s="10"/>
      <c r="F1703" s="10"/>
      <c r="G1703" s="10"/>
      <c r="H1703" s="10"/>
      <c r="I1703" s="511"/>
      <c r="J1703" s="10"/>
      <c r="K1703" s="10"/>
      <c r="L1703" s="10"/>
      <c r="M1703" s="10"/>
      <c r="N1703" s="10"/>
      <c r="O1703" s="10"/>
      <c r="P1703" s="397"/>
      <c r="Q1703" s="10"/>
      <c r="R1703" s="10"/>
      <c r="S1703" s="10"/>
      <c r="T1703" s="9"/>
      <c r="U1703" s="10"/>
      <c r="V1703" s="10"/>
      <c r="W1703" s="10"/>
      <c r="X1703" s="10"/>
      <c r="Y1703" s="10"/>
      <c r="Z1703" s="10"/>
      <c r="AA1703" s="10"/>
    </row>
    <row r="1704" spans="2:27" ht="18" customHeight="1">
      <c r="B1704" s="10"/>
      <c r="C1704" s="10"/>
      <c r="D1704" s="10"/>
      <c r="E1704" s="10"/>
      <c r="F1704" s="10"/>
      <c r="G1704" s="10"/>
      <c r="H1704" s="10"/>
      <c r="I1704" s="511"/>
      <c r="J1704" s="10"/>
      <c r="K1704" s="10"/>
      <c r="L1704" s="10"/>
      <c r="M1704" s="10"/>
      <c r="N1704" s="10"/>
      <c r="O1704" s="10"/>
      <c r="P1704" s="397"/>
      <c r="Q1704" s="10"/>
      <c r="R1704" s="10"/>
      <c r="S1704" s="10"/>
      <c r="T1704" s="9"/>
      <c r="U1704" s="10"/>
      <c r="V1704" s="10"/>
      <c r="W1704" s="10"/>
      <c r="X1704" s="10"/>
      <c r="Y1704" s="10"/>
      <c r="Z1704" s="10"/>
      <c r="AA1704" s="10"/>
    </row>
    <row r="1705" spans="2:27" ht="18" customHeight="1">
      <c r="B1705" s="10"/>
      <c r="C1705" s="10"/>
      <c r="D1705" s="10"/>
      <c r="E1705" s="10"/>
      <c r="F1705" s="10"/>
      <c r="G1705" s="10"/>
      <c r="H1705" s="10"/>
      <c r="I1705" s="511"/>
      <c r="J1705" s="10"/>
      <c r="K1705" s="10"/>
      <c r="L1705" s="10"/>
      <c r="M1705" s="10"/>
      <c r="N1705" s="10"/>
      <c r="O1705" s="10"/>
      <c r="P1705" s="397"/>
      <c r="Q1705" s="10"/>
      <c r="R1705" s="10"/>
      <c r="S1705" s="10"/>
      <c r="T1705" s="9"/>
      <c r="U1705" s="10"/>
      <c r="V1705" s="10"/>
      <c r="W1705" s="10"/>
      <c r="X1705" s="10"/>
      <c r="Y1705" s="10"/>
      <c r="Z1705" s="10"/>
      <c r="AA1705" s="10"/>
    </row>
    <row r="1706" spans="2:27" ht="18" customHeight="1">
      <c r="B1706" s="10"/>
      <c r="C1706" s="10"/>
      <c r="D1706" s="10"/>
      <c r="E1706" s="10"/>
      <c r="F1706" s="10"/>
      <c r="G1706" s="10"/>
      <c r="H1706" s="10"/>
      <c r="I1706" s="511"/>
      <c r="J1706" s="10"/>
      <c r="K1706" s="10"/>
      <c r="L1706" s="10"/>
      <c r="M1706" s="10"/>
      <c r="N1706" s="10"/>
      <c r="O1706" s="10"/>
      <c r="P1706" s="397"/>
      <c r="Q1706" s="10"/>
      <c r="R1706" s="10"/>
      <c r="S1706" s="10"/>
      <c r="T1706" s="9"/>
      <c r="U1706" s="10"/>
      <c r="V1706" s="10"/>
      <c r="W1706" s="10"/>
      <c r="X1706" s="10"/>
      <c r="Y1706" s="10"/>
      <c r="Z1706" s="10"/>
      <c r="AA1706" s="10"/>
    </row>
    <row r="1707" spans="2:27" ht="18" customHeight="1">
      <c r="B1707" s="10"/>
      <c r="C1707" s="10"/>
      <c r="D1707" s="10"/>
      <c r="E1707" s="10"/>
      <c r="F1707" s="10"/>
      <c r="G1707" s="10"/>
      <c r="H1707" s="10"/>
      <c r="I1707" s="511"/>
      <c r="J1707" s="10"/>
      <c r="K1707" s="10"/>
      <c r="L1707" s="10"/>
      <c r="M1707" s="10"/>
      <c r="N1707" s="10"/>
      <c r="O1707" s="10"/>
      <c r="P1707" s="397"/>
      <c r="Q1707" s="10"/>
      <c r="R1707" s="10"/>
      <c r="S1707" s="10"/>
      <c r="T1707" s="9"/>
      <c r="U1707" s="10"/>
      <c r="V1707" s="10"/>
      <c r="W1707" s="10"/>
      <c r="X1707" s="10"/>
      <c r="Y1707" s="10"/>
      <c r="Z1707" s="10"/>
      <c r="AA1707" s="10"/>
    </row>
    <row r="1708" spans="2:27" ht="18" customHeight="1">
      <c r="B1708" s="10"/>
      <c r="C1708" s="10"/>
      <c r="D1708" s="10"/>
      <c r="E1708" s="10"/>
      <c r="F1708" s="10"/>
      <c r="G1708" s="10"/>
      <c r="H1708" s="10"/>
      <c r="I1708" s="511"/>
      <c r="J1708" s="10"/>
      <c r="K1708" s="10"/>
      <c r="L1708" s="10"/>
      <c r="M1708" s="10"/>
      <c r="N1708" s="10"/>
      <c r="O1708" s="10"/>
      <c r="P1708" s="397"/>
      <c r="Q1708" s="10"/>
      <c r="R1708" s="10"/>
      <c r="S1708" s="10"/>
      <c r="T1708" s="9"/>
      <c r="U1708" s="10"/>
      <c r="V1708" s="10"/>
      <c r="W1708" s="10"/>
      <c r="X1708" s="10"/>
      <c r="Y1708" s="10"/>
      <c r="Z1708" s="10"/>
      <c r="AA1708" s="10"/>
    </row>
    <row r="1709" spans="2:27" ht="18" customHeight="1">
      <c r="B1709" s="10"/>
      <c r="C1709" s="10"/>
      <c r="D1709" s="10"/>
      <c r="E1709" s="10"/>
      <c r="F1709" s="10"/>
      <c r="G1709" s="10"/>
      <c r="H1709" s="10"/>
      <c r="I1709" s="511"/>
      <c r="J1709" s="10"/>
      <c r="K1709" s="10"/>
      <c r="L1709" s="10"/>
      <c r="M1709" s="10"/>
      <c r="N1709" s="10"/>
      <c r="O1709" s="10"/>
      <c r="P1709" s="397"/>
      <c r="Q1709" s="10"/>
      <c r="R1709" s="10"/>
      <c r="S1709" s="10"/>
      <c r="T1709" s="9"/>
      <c r="U1709" s="10"/>
      <c r="V1709" s="10"/>
      <c r="W1709" s="10"/>
      <c r="X1709" s="10"/>
      <c r="Y1709" s="10"/>
      <c r="Z1709" s="10"/>
      <c r="AA1709" s="10"/>
    </row>
    <row r="1710" spans="2:27" ht="18" customHeight="1">
      <c r="B1710" s="10"/>
      <c r="C1710" s="10"/>
      <c r="D1710" s="10"/>
      <c r="E1710" s="10"/>
      <c r="F1710" s="10"/>
      <c r="G1710" s="10"/>
      <c r="H1710" s="10"/>
      <c r="I1710" s="511"/>
      <c r="J1710" s="10"/>
      <c r="K1710" s="10"/>
      <c r="L1710" s="10"/>
      <c r="M1710" s="10"/>
      <c r="N1710" s="10"/>
      <c r="O1710" s="10"/>
      <c r="P1710" s="397"/>
      <c r="Q1710" s="10"/>
      <c r="R1710" s="10"/>
      <c r="S1710" s="10"/>
      <c r="T1710" s="9"/>
      <c r="U1710" s="10"/>
      <c r="V1710" s="10"/>
      <c r="W1710" s="10"/>
      <c r="X1710" s="10"/>
      <c r="Y1710" s="10"/>
      <c r="Z1710" s="10"/>
      <c r="AA1710" s="10"/>
    </row>
    <row r="1711" spans="2:27" ht="18" customHeight="1">
      <c r="B1711" s="10"/>
      <c r="C1711" s="10"/>
      <c r="D1711" s="10"/>
      <c r="E1711" s="10"/>
      <c r="F1711" s="10"/>
      <c r="G1711" s="10"/>
      <c r="H1711" s="10"/>
      <c r="I1711" s="511"/>
      <c r="J1711" s="10"/>
      <c r="K1711" s="10"/>
      <c r="L1711" s="10"/>
      <c r="M1711" s="10"/>
      <c r="N1711" s="10"/>
      <c r="O1711" s="10"/>
      <c r="P1711" s="397"/>
      <c r="Q1711" s="10"/>
      <c r="R1711" s="10"/>
      <c r="S1711" s="10"/>
      <c r="T1711" s="9"/>
      <c r="U1711" s="10"/>
      <c r="V1711" s="10"/>
      <c r="W1711" s="10"/>
      <c r="X1711" s="10"/>
      <c r="Y1711" s="10"/>
      <c r="Z1711" s="10"/>
      <c r="AA1711" s="10"/>
    </row>
    <row r="1712" spans="2:27" ht="18" customHeight="1">
      <c r="B1712" s="10"/>
      <c r="C1712" s="10"/>
      <c r="D1712" s="10"/>
      <c r="E1712" s="10"/>
      <c r="F1712" s="10"/>
      <c r="G1712" s="10"/>
      <c r="H1712" s="10"/>
      <c r="I1712" s="511"/>
      <c r="J1712" s="10"/>
      <c r="K1712" s="10"/>
      <c r="L1712" s="10"/>
      <c r="M1712" s="10"/>
      <c r="N1712" s="10"/>
      <c r="O1712" s="10"/>
      <c r="P1712" s="397"/>
      <c r="Q1712" s="10"/>
      <c r="R1712" s="10"/>
      <c r="S1712" s="10"/>
      <c r="T1712" s="9"/>
      <c r="U1712" s="10"/>
      <c r="V1712" s="10"/>
      <c r="W1712" s="10"/>
      <c r="X1712" s="10"/>
      <c r="Y1712" s="10"/>
      <c r="Z1712" s="10"/>
      <c r="AA1712" s="10"/>
    </row>
    <row r="1713" spans="2:27" ht="18" customHeight="1">
      <c r="B1713" s="10"/>
      <c r="C1713" s="10"/>
      <c r="D1713" s="10"/>
      <c r="E1713" s="10"/>
      <c r="F1713" s="10"/>
      <c r="G1713" s="10"/>
      <c r="H1713" s="10"/>
      <c r="I1713" s="511"/>
      <c r="J1713" s="10"/>
      <c r="K1713" s="10"/>
      <c r="L1713" s="10"/>
      <c r="M1713" s="10"/>
      <c r="N1713" s="10"/>
      <c r="O1713" s="10"/>
      <c r="P1713" s="397"/>
      <c r="Q1713" s="10"/>
      <c r="R1713" s="10"/>
      <c r="S1713" s="10"/>
      <c r="T1713" s="9"/>
      <c r="U1713" s="10"/>
      <c r="V1713" s="10"/>
      <c r="W1713" s="10"/>
      <c r="X1713" s="10"/>
      <c r="Y1713" s="10"/>
      <c r="Z1713" s="10"/>
      <c r="AA1713" s="10"/>
    </row>
    <row r="1714" spans="2:27" ht="18" customHeight="1">
      <c r="B1714" s="10"/>
      <c r="C1714" s="10"/>
      <c r="D1714" s="10"/>
      <c r="E1714" s="10"/>
      <c r="F1714" s="10"/>
      <c r="G1714" s="10"/>
      <c r="H1714" s="10"/>
      <c r="I1714" s="511"/>
      <c r="J1714" s="10"/>
      <c r="K1714" s="10"/>
      <c r="L1714" s="10"/>
      <c r="M1714" s="10"/>
      <c r="N1714" s="10"/>
      <c r="O1714" s="10"/>
      <c r="P1714" s="397"/>
      <c r="Q1714" s="10"/>
      <c r="R1714" s="10"/>
      <c r="S1714" s="10"/>
      <c r="T1714" s="9"/>
      <c r="U1714" s="10"/>
      <c r="V1714" s="10"/>
      <c r="W1714" s="10"/>
      <c r="X1714" s="10"/>
      <c r="Y1714" s="10"/>
      <c r="Z1714" s="10"/>
      <c r="AA1714" s="10"/>
    </row>
    <row r="1715" spans="2:27" ht="18" customHeight="1">
      <c r="B1715" s="10"/>
      <c r="C1715" s="10"/>
      <c r="D1715" s="10"/>
      <c r="E1715" s="10"/>
      <c r="F1715" s="10"/>
      <c r="G1715" s="10"/>
      <c r="H1715" s="10"/>
      <c r="I1715" s="511"/>
      <c r="J1715" s="10"/>
      <c r="K1715" s="10"/>
      <c r="L1715" s="10"/>
      <c r="M1715" s="10"/>
      <c r="N1715" s="10"/>
      <c r="O1715" s="10"/>
      <c r="P1715" s="397"/>
      <c r="Q1715" s="10"/>
      <c r="R1715" s="10"/>
      <c r="S1715" s="10"/>
      <c r="T1715" s="9"/>
      <c r="U1715" s="10"/>
      <c r="V1715" s="10"/>
      <c r="W1715" s="10"/>
      <c r="X1715" s="10"/>
      <c r="Y1715" s="10"/>
      <c r="Z1715" s="10"/>
      <c r="AA1715" s="10"/>
    </row>
    <row r="1716" spans="2:27" ht="18" customHeight="1">
      <c r="B1716" s="10"/>
      <c r="C1716" s="10"/>
      <c r="D1716" s="10"/>
      <c r="E1716" s="10"/>
      <c r="F1716" s="10"/>
      <c r="G1716" s="10"/>
      <c r="H1716" s="10"/>
      <c r="I1716" s="511"/>
      <c r="J1716" s="10"/>
      <c r="K1716" s="10"/>
      <c r="L1716" s="10"/>
      <c r="M1716" s="10"/>
      <c r="N1716" s="10"/>
      <c r="O1716" s="10"/>
      <c r="P1716" s="397"/>
      <c r="Q1716" s="10"/>
      <c r="R1716" s="10"/>
      <c r="S1716" s="10"/>
      <c r="T1716" s="9"/>
      <c r="U1716" s="10"/>
      <c r="V1716" s="10"/>
      <c r="W1716" s="10"/>
      <c r="X1716" s="10"/>
      <c r="Y1716" s="10"/>
      <c r="Z1716" s="10"/>
      <c r="AA1716" s="10"/>
    </row>
    <row r="1717" spans="2:27" ht="18" customHeight="1">
      <c r="B1717" s="10"/>
      <c r="C1717" s="10"/>
      <c r="D1717" s="10"/>
      <c r="E1717" s="10"/>
      <c r="F1717" s="10"/>
      <c r="G1717" s="10"/>
      <c r="H1717" s="10"/>
      <c r="I1717" s="511"/>
      <c r="J1717" s="10"/>
      <c r="K1717" s="10"/>
      <c r="L1717" s="10"/>
      <c r="M1717" s="10"/>
      <c r="N1717" s="10"/>
      <c r="O1717" s="10"/>
      <c r="P1717" s="397"/>
      <c r="Q1717" s="10"/>
      <c r="R1717" s="10"/>
      <c r="S1717" s="10"/>
      <c r="T1717" s="9"/>
      <c r="U1717" s="10"/>
      <c r="V1717" s="10"/>
      <c r="W1717" s="10"/>
      <c r="X1717" s="10"/>
      <c r="Y1717" s="10"/>
      <c r="Z1717" s="10"/>
      <c r="AA1717" s="10"/>
    </row>
    <row r="1718" spans="2:27" ht="18" customHeight="1">
      <c r="B1718" s="10"/>
      <c r="C1718" s="10"/>
      <c r="D1718" s="10"/>
      <c r="E1718" s="10"/>
      <c r="F1718" s="10"/>
      <c r="G1718" s="10"/>
      <c r="H1718" s="10"/>
      <c r="I1718" s="511"/>
      <c r="J1718" s="10"/>
      <c r="K1718" s="10"/>
      <c r="L1718" s="10"/>
      <c r="M1718" s="10"/>
      <c r="N1718" s="10"/>
      <c r="O1718" s="10"/>
      <c r="P1718" s="397"/>
      <c r="Q1718" s="10"/>
      <c r="R1718" s="10"/>
      <c r="S1718" s="10"/>
      <c r="T1718" s="9"/>
      <c r="U1718" s="10"/>
      <c r="V1718" s="10"/>
      <c r="W1718" s="10"/>
      <c r="X1718" s="10"/>
      <c r="Y1718" s="10"/>
      <c r="Z1718" s="10"/>
      <c r="AA1718" s="10"/>
    </row>
    <row r="1719" spans="2:27" ht="18" customHeight="1">
      <c r="B1719" s="10"/>
      <c r="C1719" s="10"/>
      <c r="D1719" s="10"/>
      <c r="E1719" s="10"/>
      <c r="F1719" s="10"/>
      <c r="G1719" s="10"/>
      <c r="H1719" s="10"/>
      <c r="I1719" s="511"/>
      <c r="J1719" s="10"/>
      <c r="K1719" s="10"/>
      <c r="L1719" s="10"/>
      <c r="M1719" s="10"/>
      <c r="N1719" s="10"/>
      <c r="O1719" s="10"/>
      <c r="P1719" s="397"/>
      <c r="Q1719" s="10"/>
      <c r="R1719" s="10"/>
      <c r="S1719" s="10"/>
      <c r="T1719" s="9"/>
      <c r="U1719" s="10"/>
      <c r="V1719" s="10"/>
      <c r="W1719" s="10"/>
      <c r="X1719" s="10"/>
      <c r="Y1719" s="10"/>
      <c r="Z1719" s="10"/>
      <c r="AA1719" s="10"/>
    </row>
    <row r="1720" spans="2:27" ht="18" customHeight="1">
      <c r="B1720" s="10"/>
      <c r="C1720" s="10"/>
      <c r="D1720" s="10"/>
      <c r="E1720" s="10"/>
      <c r="F1720" s="10"/>
      <c r="G1720" s="10"/>
      <c r="H1720" s="10"/>
      <c r="I1720" s="511"/>
      <c r="J1720" s="10"/>
      <c r="K1720" s="10"/>
      <c r="L1720" s="10"/>
      <c r="M1720" s="10"/>
      <c r="N1720" s="10"/>
      <c r="O1720" s="10"/>
      <c r="P1720" s="397"/>
      <c r="Q1720" s="10"/>
      <c r="R1720" s="10"/>
      <c r="S1720" s="10"/>
      <c r="T1720" s="9"/>
      <c r="U1720" s="10"/>
      <c r="V1720" s="10"/>
      <c r="W1720" s="10"/>
      <c r="X1720" s="10"/>
      <c r="Y1720" s="10"/>
      <c r="Z1720" s="10"/>
      <c r="AA1720" s="10"/>
    </row>
    <row r="1721" spans="2:27" ht="18" customHeight="1">
      <c r="B1721" s="10"/>
      <c r="C1721" s="10"/>
      <c r="D1721" s="10"/>
      <c r="E1721" s="10"/>
      <c r="F1721" s="10"/>
      <c r="G1721" s="10"/>
      <c r="H1721" s="10"/>
      <c r="I1721" s="511"/>
      <c r="J1721" s="10"/>
      <c r="K1721" s="10"/>
      <c r="L1721" s="10"/>
      <c r="M1721" s="10"/>
      <c r="N1721" s="10"/>
      <c r="O1721" s="10"/>
      <c r="P1721" s="397"/>
      <c r="Q1721" s="10"/>
      <c r="R1721" s="10"/>
      <c r="S1721" s="10"/>
      <c r="T1721" s="9"/>
      <c r="U1721" s="10"/>
      <c r="V1721" s="10"/>
      <c r="W1721" s="10"/>
      <c r="X1721" s="10"/>
      <c r="Y1721" s="10"/>
      <c r="Z1721" s="10"/>
      <c r="AA1721" s="10"/>
    </row>
    <row r="1722" spans="2:27" ht="18" customHeight="1">
      <c r="B1722" s="10"/>
      <c r="C1722" s="10"/>
      <c r="D1722" s="10"/>
      <c r="E1722" s="10"/>
      <c r="F1722" s="10"/>
      <c r="G1722" s="10"/>
      <c r="H1722" s="10"/>
      <c r="I1722" s="511"/>
      <c r="J1722" s="10"/>
      <c r="K1722" s="10"/>
      <c r="L1722" s="10"/>
      <c r="M1722" s="10"/>
      <c r="N1722" s="10"/>
      <c r="O1722" s="10"/>
      <c r="P1722" s="397"/>
      <c r="Q1722" s="10"/>
      <c r="R1722" s="10"/>
      <c r="S1722" s="10"/>
      <c r="T1722" s="9"/>
      <c r="U1722" s="10"/>
      <c r="V1722" s="10"/>
      <c r="W1722" s="10"/>
      <c r="X1722" s="10"/>
      <c r="Y1722" s="10"/>
      <c r="Z1722" s="10"/>
      <c r="AA1722" s="10"/>
    </row>
    <row r="1723" spans="2:27" ht="18" customHeight="1">
      <c r="B1723" s="10"/>
      <c r="C1723" s="10"/>
      <c r="D1723" s="10"/>
      <c r="E1723" s="10"/>
      <c r="F1723" s="10"/>
      <c r="G1723" s="10"/>
      <c r="H1723" s="10"/>
      <c r="I1723" s="511"/>
      <c r="J1723" s="10"/>
      <c r="K1723" s="10"/>
      <c r="L1723" s="10"/>
      <c r="M1723" s="10"/>
      <c r="N1723" s="10"/>
      <c r="O1723" s="10"/>
      <c r="P1723" s="397"/>
      <c r="Q1723" s="10"/>
      <c r="R1723" s="10"/>
      <c r="S1723" s="10"/>
      <c r="T1723" s="9"/>
      <c r="U1723" s="10"/>
      <c r="V1723" s="10"/>
      <c r="W1723" s="10"/>
      <c r="X1723" s="10"/>
      <c r="Y1723" s="10"/>
      <c r="Z1723" s="10"/>
      <c r="AA1723" s="10"/>
    </row>
    <row r="1724" spans="2:27" ht="18" customHeight="1">
      <c r="B1724" s="10"/>
      <c r="C1724" s="10"/>
      <c r="D1724" s="10"/>
      <c r="E1724" s="10"/>
      <c r="F1724" s="10"/>
      <c r="G1724" s="10"/>
      <c r="H1724" s="10"/>
      <c r="I1724" s="511"/>
      <c r="J1724" s="10"/>
      <c r="K1724" s="10"/>
      <c r="L1724" s="10"/>
      <c r="M1724" s="10"/>
      <c r="N1724" s="10"/>
      <c r="O1724" s="10"/>
      <c r="P1724" s="397"/>
      <c r="Q1724" s="10"/>
      <c r="R1724" s="10"/>
      <c r="S1724" s="10"/>
      <c r="T1724" s="9"/>
      <c r="U1724" s="10"/>
      <c r="V1724" s="10"/>
      <c r="W1724" s="10"/>
      <c r="X1724" s="10"/>
      <c r="Y1724" s="10"/>
      <c r="Z1724" s="10"/>
      <c r="AA1724" s="10"/>
    </row>
    <row r="1725" spans="2:27" ht="18" customHeight="1">
      <c r="B1725" s="10"/>
      <c r="C1725" s="10"/>
      <c r="D1725" s="10"/>
      <c r="E1725" s="10"/>
      <c r="F1725" s="10"/>
      <c r="G1725" s="10"/>
      <c r="H1725" s="10"/>
      <c r="I1725" s="511"/>
      <c r="J1725" s="10"/>
      <c r="K1725" s="10"/>
      <c r="L1725" s="10"/>
      <c r="M1725" s="10"/>
      <c r="N1725" s="10"/>
      <c r="O1725" s="10"/>
      <c r="P1725" s="397"/>
      <c r="Q1725" s="10"/>
      <c r="R1725" s="10"/>
      <c r="S1725" s="10"/>
      <c r="T1725" s="9"/>
      <c r="U1725" s="10"/>
      <c r="V1725" s="10"/>
      <c r="W1725" s="10"/>
      <c r="X1725" s="10"/>
      <c r="Y1725" s="10"/>
      <c r="Z1725" s="10"/>
      <c r="AA1725" s="10"/>
    </row>
    <row r="1726" spans="2:27" ht="18" customHeight="1">
      <c r="B1726" s="10"/>
      <c r="C1726" s="10"/>
      <c r="D1726" s="10"/>
      <c r="E1726" s="10"/>
      <c r="F1726" s="10"/>
      <c r="G1726" s="10"/>
      <c r="H1726" s="10"/>
      <c r="I1726" s="511"/>
      <c r="J1726" s="10"/>
      <c r="K1726" s="10"/>
      <c r="L1726" s="10"/>
      <c r="M1726" s="10"/>
      <c r="N1726" s="10"/>
      <c r="O1726" s="10"/>
      <c r="P1726" s="397"/>
      <c r="Q1726" s="10"/>
      <c r="R1726" s="10"/>
      <c r="S1726" s="10"/>
      <c r="T1726" s="9"/>
      <c r="U1726" s="10"/>
      <c r="V1726" s="10"/>
      <c r="W1726" s="10"/>
      <c r="X1726" s="10"/>
      <c r="Y1726" s="10"/>
      <c r="Z1726" s="10"/>
      <c r="AA1726" s="10"/>
    </row>
    <row r="1727" spans="2:27" ht="18" customHeight="1">
      <c r="B1727" s="10"/>
      <c r="C1727" s="10"/>
      <c r="D1727" s="10"/>
      <c r="E1727" s="10"/>
      <c r="F1727" s="10"/>
      <c r="G1727" s="10"/>
      <c r="H1727" s="10"/>
      <c r="I1727" s="511"/>
      <c r="J1727" s="10"/>
      <c r="K1727" s="10"/>
      <c r="L1727" s="10"/>
      <c r="M1727" s="10"/>
      <c r="N1727" s="10"/>
      <c r="O1727" s="10"/>
      <c r="P1727" s="397"/>
      <c r="Q1727" s="10"/>
      <c r="R1727" s="10"/>
      <c r="S1727" s="10"/>
      <c r="T1727" s="9"/>
      <c r="U1727" s="10"/>
      <c r="V1727" s="10"/>
      <c r="W1727" s="10"/>
      <c r="X1727" s="10"/>
      <c r="Y1727" s="10"/>
      <c r="Z1727" s="10"/>
      <c r="AA1727" s="10"/>
    </row>
    <row r="1728" spans="2:27" ht="18" customHeight="1">
      <c r="B1728" s="10"/>
      <c r="C1728" s="10"/>
      <c r="D1728" s="10"/>
      <c r="E1728" s="10"/>
      <c r="F1728" s="10"/>
      <c r="G1728" s="10"/>
      <c r="H1728" s="10"/>
      <c r="I1728" s="511"/>
      <c r="J1728" s="10"/>
      <c r="K1728" s="10"/>
      <c r="L1728" s="10"/>
      <c r="M1728" s="10"/>
      <c r="N1728" s="10"/>
      <c r="O1728" s="10"/>
      <c r="P1728" s="397"/>
      <c r="Q1728" s="10"/>
      <c r="R1728" s="10"/>
      <c r="S1728" s="10"/>
      <c r="T1728" s="9"/>
      <c r="U1728" s="10"/>
      <c r="V1728" s="10"/>
      <c r="W1728" s="10"/>
      <c r="X1728" s="10"/>
      <c r="Y1728" s="10"/>
      <c r="Z1728" s="10"/>
      <c r="AA1728" s="10"/>
    </row>
    <row r="1729" spans="2:27" ht="18" customHeight="1">
      <c r="B1729" s="10"/>
      <c r="C1729" s="10"/>
      <c r="D1729" s="10"/>
      <c r="E1729" s="10"/>
      <c r="F1729" s="10"/>
      <c r="G1729" s="10"/>
      <c r="H1729" s="10"/>
      <c r="I1729" s="511"/>
      <c r="J1729" s="10"/>
      <c r="K1729" s="10"/>
      <c r="L1729" s="10"/>
      <c r="M1729" s="10"/>
      <c r="N1729" s="10"/>
      <c r="O1729" s="10"/>
      <c r="P1729" s="397"/>
      <c r="Q1729" s="10"/>
      <c r="R1729" s="10"/>
      <c r="S1729" s="10"/>
      <c r="T1729" s="9"/>
      <c r="U1729" s="10"/>
      <c r="V1729" s="10"/>
      <c r="W1729" s="10"/>
      <c r="X1729" s="10"/>
      <c r="Y1729" s="10"/>
      <c r="Z1729" s="10"/>
      <c r="AA1729" s="10"/>
    </row>
    <row r="1730" spans="2:27" ht="18" customHeight="1">
      <c r="B1730" s="10"/>
      <c r="C1730" s="10"/>
      <c r="D1730" s="10"/>
      <c r="E1730" s="10"/>
      <c r="F1730" s="10"/>
      <c r="G1730" s="10"/>
      <c r="H1730" s="10"/>
      <c r="I1730" s="511"/>
      <c r="J1730" s="10"/>
      <c r="K1730" s="10"/>
      <c r="L1730" s="10"/>
      <c r="M1730" s="10"/>
      <c r="N1730" s="10"/>
      <c r="O1730" s="10"/>
      <c r="P1730" s="397"/>
      <c r="Q1730" s="10"/>
      <c r="R1730" s="10"/>
      <c r="S1730" s="10"/>
      <c r="T1730" s="9"/>
      <c r="U1730" s="10"/>
      <c r="V1730" s="10"/>
      <c r="W1730" s="10"/>
      <c r="X1730" s="10"/>
      <c r="Y1730" s="10"/>
      <c r="Z1730" s="10"/>
      <c r="AA1730" s="10"/>
    </row>
    <row r="1731" spans="2:27" ht="18" customHeight="1">
      <c r="B1731" s="10"/>
      <c r="C1731" s="10"/>
      <c r="D1731" s="10"/>
      <c r="E1731" s="10"/>
      <c r="F1731" s="10"/>
      <c r="G1731" s="10"/>
      <c r="H1731" s="10"/>
      <c r="I1731" s="511"/>
      <c r="J1731" s="10"/>
      <c r="K1731" s="10"/>
      <c r="L1731" s="10"/>
      <c r="M1731" s="10"/>
      <c r="N1731" s="10"/>
      <c r="O1731" s="10"/>
      <c r="P1731" s="397"/>
      <c r="Q1731" s="10"/>
      <c r="R1731" s="10"/>
      <c r="S1731" s="10"/>
      <c r="T1731" s="9"/>
      <c r="U1731" s="10"/>
      <c r="V1731" s="10"/>
      <c r="W1731" s="10"/>
      <c r="X1731" s="10"/>
      <c r="Y1731" s="10"/>
      <c r="Z1731" s="10"/>
      <c r="AA1731" s="10"/>
    </row>
    <row r="1732" spans="2:27" ht="18" customHeight="1">
      <c r="B1732" s="10"/>
      <c r="C1732" s="10"/>
      <c r="D1732" s="10"/>
      <c r="E1732" s="10"/>
      <c r="F1732" s="10"/>
      <c r="G1732" s="10"/>
      <c r="H1732" s="10"/>
      <c r="I1732" s="511"/>
      <c r="J1732" s="10"/>
      <c r="K1732" s="10"/>
      <c r="L1732" s="10"/>
      <c r="M1732" s="10"/>
      <c r="N1732" s="10"/>
      <c r="O1732" s="10"/>
      <c r="P1732" s="397"/>
      <c r="Q1732" s="10"/>
      <c r="R1732" s="10"/>
      <c r="S1732" s="10"/>
      <c r="T1732" s="9"/>
      <c r="U1732" s="10"/>
      <c r="V1732" s="10"/>
      <c r="W1732" s="10"/>
      <c r="X1732" s="10"/>
      <c r="Y1732" s="10"/>
      <c r="Z1732" s="10"/>
      <c r="AA1732" s="10"/>
    </row>
    <row r="1733" spans="2:27" ht="18" customHeight="1">
      <c r="B1733" s="10"/>
      <c r="C1733" s="10"/>
      <c r="D1733" s="10"/>
      <c r="E1733" s="10"/>
      <c r="F1733" s="10"/>
      <c r="G1733" s="10"/>
      <c r="H1733" s="10"/>
      <c r="I1733" s="511"/>
      <c r="J1733" s="10"/>
      <c r="K1733" s="10"/>
      <c r="L1733" s="10"/>
      <c r="M1733" s="10"/>
      <c r="N1733" s="10"/>
      <c r="O1733" s="10"/>
      <c r="P1733" s="397"/>
      <c r="Q1733" s="10"/>
      <c r="R1733" s="10"/>
      <c r="S1733" s="10"/>
      <c r="T1733" s="9"/>
      <c r="U1733" s="10"/>
      <c r="V1733" s="10"/>
      <c r="W1733" s="10"/>
      <c r="X1733" s="10"/>
      <c r="Y1733" s="10"/>
      <c r="Z1733" s="10"/>
      <c r="AA1733" s="10"/>
    </row>
    <row r="1734" spans="2:27" ht="18" customHeight="1">
      <c r="B1734" s="10"/>
      <c r="C1734" s="10"/>
      <c r="D1734" s="10"/>
      <c r="E1734" s="10"/>
      <c r="F1734" s="10"/>
      <c r="G1734" s="10"/>
      <c r="H1734" s="10"/>
      <c r="I1734" s="511"/>
      <c r="J1734" s="10"/>
      <c r="K1734" s="10"/>
      <c r="L1734" s="10"/>
      <c r="M1734" s="10"/>
      <c r="N1734" s="10"/>
      <c r="O1734" s="10"/>
      <c r="P1734" s="397"/>
      <c r="Q1734" s="10"/>
      <c r="R1734" s="10"/>
      <c r="S1734" s="10"/>
      <c r="T1734" s="9"/>
      <c r="U1734" s="10"/>
      <c r="V1734" s="10"/>
      <c r="W1734" s="10"/>
      <c r="X1734" s="10"/>
      <c r="Y1734" s="10"/>
      <c r="Z1734" s="10"/>
      <c r="AA1734" s="10"/>
    </row>
    <row r="1735" spans="2:27" ht="18" customHeight="1">
      <c r="B1735" s="10"/>
      <c r="C1735" s="10"/>
      <c r="D1735" s="10"/>
      <c r="E1735" s="10"/>
      <c r="F1735" s="10"/>
      <c r="G1735" s="10"/>
      <c r="H1735" s="10"/>
      <c r="I1735" s="511"/>
      <c r="J1735" s="10"/>
      <c r="K1735" s="10"/>
      <c r="L1735" s="10"/>
      <c r="M1735" s="10"/>
      <c r="N1735" s="10"/>
      <c r="O1735" s="10"/>
      <c r="P1735" s="397"/>
      <c r="Q1735" s="10"/>
      <c r="R1735" s="10"/>
      <c r="S1735" s="10"/>
      <c r="T1735" s="9"/>
      <c r="U1735" s="10"/>
      <c r="V1735" s="10"/>
      <c r="W1735" s="10"/>
      <c r="X1735" s="10"/>
      <c r="Y1735" s="10"/>
      <c r="Z1735" s="10"/>
      <c r="AA1735" s="10"/>
    </row>
    <row r="1736" spans="2:27" ht="18" customHeight="1">
      <c r="B1736" s="10"/>
      <c r="C1736" s="10"/>
      <c r="D1736" s="10"/>
      <c r="E1736" s="10"/>
      <c r="F1736" s="10"/>
      <c r="G1736" s="10"/>
      <c r="H1736" s="10"/>
      <c r="I1736" s="511"/>
      <c r="J1736" s="10"/>
      <c r="K1736" s="10"/>
      <c r="L1736" s="10"/>
      <c r="M1736" s="10"/>
      <c r="N1736" s="10"/>
      <c r="O1736" s="10"/>
      <c r="P1736" s="397"/>
      <c r="Q1736" s="10"/>
      <c r="R1736" s="10"/>
      <c r="S1736" s="10"/>
      <c r="T1736" s="9"/>
      <c r="U1736" s="10"/>
      <c r="V1736" s="10"/>
      <c r="W1736" s="10"/>
      <c r="X1736" s="10"/>
      <c r="Y1736" s="10"/>
      <c r="Z1736" s="10"/>
      <c r="AA1736" s="10"/>
    </row>
    <row r="1737" spans="2:27" ht="18" customHeight="1">
      <c r="B1737" s="10"/>
      <c r="C1737" s="10"/>
      <c r="D1737" s="10"/>
      <c r="E1737" s="10"/>
      <c r="F1737" s="10"/>
      <c r="G1737" s="10"/>
      <c r="H1737" s="10"/>
      <c r="I1737" s="511"/>
      <c r="J1737" s="10"/>
      <c r="K1737" s="10"/>
      <c r="L1737" s="10"/>
      <c r="M1737" s="10"/>
      <c r="N1737" s="10"/>
      <c r="O1737" s="10"/>
      <c r="P1737" s="397"/>
      <c r="Q1737" s="10"/>
      <c r="R1737" s="10"/>
      <c r="S1737" s="10"/>
      <c r="T1737" s="9"/>
      <c r="U1737" s="10"/>
      <c r="V1737" s="10"/>
      <c r="W1737" s="10"/>
      <c r="X1737" s="10"/>
      <c r="Y1737" s="10"/>
      <c r="Z1737" s="10"/>
      <c r="AA1737" s="10"/>
    </row>
    <row r="1738" spans="2:27" ht="18" customHeight="1">
      <c r="B1738" s="10"/>
      <c r="C1738" s="10"/>
      <c r="D1738" s="10"/>
      <c r="E1738" s="10"/>
      <c r="F1738" s="10"/>
      <c r="G1738" s="10"/>
      <c r="H1738" s="10"/>
      <c r="I1738" s="511"/>
      <c r="J1738" s="10"/>
      <c r="K1738" s="10"/>
      <c r="L1738" s="10"/>
      <c r="M1738" s="10"/>
      <c r="N1738" s="10"/>
      <c r="O1738" s="10"/>
      <c r="P1738" s="397"/>
      <c r="Q1738" s="10"/>
      <c r="R1738" s="10"/>
      <c r="S1738" s="10"/>
      <c r="T1738" s="9"/>
      <c r="U1738" s="10"/>
      <c r="V1738" s="10"/>
      <c r="W1738" s="10"/>
      <c r="X1738" s="10"/>
      <c r="Y1738" s="10"/>
      <c r="Z1738" s="10"/>
      <c r="AA1738" s="10"/>
    </row>
    <row r="1739" spans="2:27" ht="18" customHeight="1">
      <c r="B1739" s="10"/>
      <c r="C1739" s="10"/>
      <c r="D1739" s="10"/>
      <c r="E1739" s="10"/>
      <c r="F1739" s="10"/>
      <c r="G1739" s="10"/>
      <c r="H1739" s="10"/>
      <c r="I1739" s="511"/>
      <c r="J1739" s="10"/>
      <c r="K1739" s="10"/>
      <c r="L1739" s="10"/>
      <c r="M1739" s="10"/>
      <c r="N1739" s="10"/>
      <c r="O1739" s="10"/>
      <c r="P1739" s="397"/>
      <c r="Q1739" s="10"/>
      <c r="R1739" s="10"/>
      <c r="S1739" s="10"/>
      <c r="T1739" s="9"/>
      <c r="U1739" s="10"/>
      <c r="V1739" s="10"/>
      <c r="W1739" s="10"/>
      <c r="X1739" s="10"/>
      <c r="Y1739" s="10"/>
      <c r="Z1739" s="10"/>
      <c r="AA1739" s="10"/>
    </row>
    <row r="1740" spans="2:27" ht="18" customHeight="1">
      <c r="B1740" s="10"/>
      <c r="C1740" s="10"/>
      <c r="D1740" s="10"/>
      <c r="E1740" s="10"/>
      <c r="F1740" s="10"/>
      <c r="G1740" s="10"/>
      <c r="H1740" s="10"/>
      <c r="I1740" s="511"/>
      <c r="J1740" s="10"/>
      <c r="K1740" s="10"/>
      <c r="L1740" s="10"/>
      <c r="M1740" s="10"/>
      <c r="N1740" s="10"/>
      <c r="O1740" s="10"/>
      <c r="P1740" s="397"/>
      <c r="Q1740" s="10"/>
      <c r="R1740" s="10"/>
      <c r="S1740" s="10"/>
      <c r="T1740" s="9"/>
      <c r="U1740" s="10"/>
      <c r="V1740" s="10"/>
      <c r="W1740" s="10"/>
      <c r="X1740" s="10"/>
      <c r="Y1740" s="10"/>
      <c r="Z1740" s="10"/>
      <c r="AA1740" s="10"/>
    </row>
    <row r="1741" spans="2:27" ht="18" customHeight="1">
      <c r="B1741" s="10"/>
      <c r="C1741" s="10"/>
      <c r="D1741" s="10"/>
      <c r="E1741" s="10"/>
      <c r="F1741" s="10"/>
      <c r="G1741" s="10"/>
      <c r="H1741" s="10"/>
      <c r="I1741" s="511"/>
      <c r="J1741" s="10"/>
      <c r="K1741" s="10"/>
      <c r="L1741" s="10"/>
      <c r="M1741" s="10"/>
      <c r="N1741" s="10"/>
      <c r="O1741" s="10"/>
      <c r="P1741" s="397"/>
      <c r="Q1741" s="10"/>
      <c r="R1741" s="10"/>
      <c r="S1741" s="10"/>
      <c r="T1741" s="9"/>
      <c r="U1741" s="10"/>
      <c r="V1741" s="10"/>
      <c r="W1741" s="10"/>
      <c r="X1741" s="10"/>
      <c r="Y1741" s="10"/>
      <c r="Z1741" s="10"/>
      <c r="AA1741" s="10"/>
    </row>
    <row r="1742" spans="2:27" ht="18" customHeight="1">
      <c r="B1742" s="10"/>
      <c r="C1742" s="10"/>
      <c r="D1742" s="10"/>
      <c r="E1742" s="10"/>
      <c r="F1742" s="10"/>
      <c r="G1742" s="10"/>
      <c r="H1742" s="10"/>
      <c r="I1742" s="511"/>
      <c r="J1742" s="10"/>
      <c r="K1742" s="10"/>
      <c r="L1742" s="10"/>
      <c r="M1742" s="10"/>
      <c r="N1742" s="10"/>
      <c r="O1742" s="10"/>
      <c r="P1742" s="397"/>
      <c r="Q1742" s="10"/>
      <c r="R1742" s="10"/>
      <c r="S1742" s="10"/>
      <c r="T1742" s="9"/>
      <c r="U1742" s="10"/>
      <c r="V1742" s="10"/>
      <c r="W1742" s="10"/>
      <c r="X1742" s="10"/>
      <c r="Y1742" s="10"/>
      <c r="Z1742" s="10"/>
      <c r="AA1742" s="10"/>
    </row>
    <row r="1743" spans="2:27" ht="18" customHeight="1">
      <c r="B1743" s="10"/>
      <c r="C1743" s="10"/>
      <c r="D1743" s="10"/>
      <c r="E1743" s="10"/>
      <c r="F1743" s="10"/>
      <c r="G1743" s="10"/>
      <c r="H1743" s="10"/>
      <c r="I1743" s="511"/>
      <c r="J1743" s="10"/>
      <c r="K1743" s="10"/>
      <c r="L1743" s="10"/>
      <c r="M1743" s="10"/>
      <c r="N1743" s="10"/>
      <c r="O1743" s="10"/>
      <c r="P1743" s="397"/>
      <c r="Q1743" s="10"/>
      <c r="R1743" s="10"/>
      <c r="S1743" s="10"/>
      <c r="T1743" s="9"/>
      <c r="U1743" s="10"/>
      <c r="V1743" s="10"/>
      <c r="W1743" s="10"/>
      <c r="X1743" s="10"/>
      <c r="Y1743" s="10"/>
      <c r="Z1743" s="10"/>
      <c r="AA1743" s="10"/>
    </row>
    <row r="1744" spans="2:27" ht="18" customHeight="1">
      <c r="B1744" s="10"/>
      <c r="C1744" s="10"/>
      <c r="D1744" s="10"/>
      <c r="E1744" s="10"/>
      <c r="F1744" s="10"/>
      <c r="G1744" s="10"/>
      <c r="H1744" s="10"/>
      <c r="I1744" s="511"/>
      <c r="J1744" s="10"/>
      <c r="K1744" s="10"/>
      <c r="L1744" s="10"/>
      <c r="M1744" s="10"/>
      <c r="N1744" s="10"/>
      <c r="O1744" s="10"/>
      <c r="P1744" s="397"/>
      <c r="Q1744" s="10"/>
      <c r="R1744" s="10"/>
      <c r="S1744" s="10"/>
      <c r="T1744" s="9"/>
      <c r="U1744" s="10"/>
      <c r="V1744" s="10"/>
      <c r="W1744" s="10"/>
      <c r="X1744" s="10"/>
      <c r="Y1744" s="10"/>
      <c r="Z1744" s="10"/>
      <c r="AA1744" s="10"/>
    </row>
    <row r="1745" spans="2:27" ht="18" customHeight="1">
      <c r="B1745" s="10"/>
      <c r="C1745" s="10"/>
      <c r="D1745" s="10"/>
      <c r="E1745" s="10"/>
      <c r="F1745" s="10"/>
      <c r="G1745" s="10"/>
      <c r="H1745" s="10"/>
      <c r="I1745" s="511"/>
      <c r="J1745" s="10"/>
      <c r="K1745" s="10"/>
      <c r="L1745" s="10"/>
      <c r="M1745" s="10"/>
      <c r="N1745" s="10"/>
      <c r="O1745" s="10"/>
      <c r="P1745" s="397"/>
      <c r="Q1745" s="10"/>
      <c r="R1745" s="10"/>
      <c r="S1745" s="10"/>
      <c r="T1745" s="9"/>
      <c r="U1745" s="10"/>
      <c r="V1745" s="10"/>
      <c r="W1745" s="10"/>
      <c r="X1745" s="10"/>
      <c r="Y1745" s="10"/>
      <c r="Z1745" s="10"/>
      <c r="AA1745" s="10"/>
    </row>
    <row r="1746" spans="2:27" ht="18" customHeight="1">
      <c r="B1746" s="10"/>
      <c r="C1746" s="10"/>
      <c r="D1746" s="10"/>
      <c r="E1746" s="10"/>
      <c r="F1746" s="10"/>
      <c r="G1746" s="10"/>
      <c r="H1746" s="10"/>
      <c r="I1746" s="511"/>
      <c r="J1746" s="10"/>
      <c r="K1746" s="10"/>
      <c r="L1746" s="10"/>
      <c r="M1746" s="10"/>
      <c r="N1746" s="10"/>
      <c r="O1746" s="10"/>
      <c r="P1746" s="397"/>
      <c r="Q1746" s="10"/>
      <c r="R1746" s="10"/>
      <c r="S1746" s="10"/>
      <c r="T1746" s="9"/>
      <c r="U1746" s="10"/>
      <c r="V1746" s="10"/>
      <c r="W1746" s="10"/>
      <c r="X1746" s="10"/>
      <c r="Y1746" s="10"/>
      <c r="Z1746" s="10"/>
      <c r="AA1746" s="10"/>
    </row>
    <row r="1747" spans="2:27" ht="18" customHeight="1">
      <c r="B1747" s="10"/>
      <c r="C1747" s="10"/>
      <c r="D1747" s="10"/>
      <c r="E1747" s="10"/>
      <c r="F1747" s="10"/>
      <c r="G1747" s="10"/>
      <c r="H1747" s="10"/>
      <c r="I1747" s="511"/>
      <c r="J1747" s="10"/>
      <c r="K1747" s="10"/>
      <c r="L1747" s="10"/>
      <c r="M1747" s="10"/>
      <c r="N1747" s="10"/>
      <c r="O1747" s="10"/>
      <c r="P1747" s="397"/>
      <c r="Q1747" s="10"/>
      <c r="R1747" s="10"/>
      <c r="S1747" s="10"/>
      <c r="T1747" s="9"/>
      <c r="U1747" s="10"/>
      <c r="V1747" s="10"/>
      <c r="W1747" s="10"/>
      <c r="X1747" s="10"/>
      <c r="Y1747" s="10"/>
      <c r="Z1747" s="10"/>
      <c r="AA1747" s="10"/>
    </row>
    <row r="1748" spans="2:27" ht="18" customHeight="1">
      <c r="B1748" s="10"/>
      <c r="C1748" s="10"/>
      <c r="D1748" s="10"/>
      <c r="E1748" s="10"/>
      <c r="F1748" s="10"/>
      <c r="G1748" s="10"/>
      <c r="H1748" s="10"/>
      <c r="I1748" s="511"/>
      <c r="J1748" s="10"/>
      <c r="K1748" s="10"/>
      <c r="L1748" s="10"/>
      <c r="M1748" s="10"/>
      <c r="N1748" s="10"/>
      <c r="O1748" s="10"/>
      <c r="P1748" s="397"/>
      <c r="Q1748" s="10"/>
      <c r="R1748" s="10"/>
      <c r="S1748" s="10"/>
      <c r="T1748" s="9"/>
      <c r="U1748" s="10"/>
      <c r="V1748" s="10"/>
      <c r="W1748" s="10"/>
      <c r="X1748" s="10"/>
      <c r="Y1748" s="10"/>
      <c r="Z1748" s="10"/>
      <c r="AA1748" s="10"/>
    </row>
    <row r="1749" spans="2:27" ht="18" customHeight="1">
      <c r="B1749" s="10"/>
      <c r="C1749" s="10"/>
      <c r="D1749" s="10"/>
      <c r="E1749" s="10"/>
      <c r="F1749" s="10"/>
      <c r="G1749" s="10"/>
      <c r="H1749" s="10"/>
      <c r="I1749" s="511"/>
      <c r="J1749" s="10"/>
      <c r="K1749" s="10"/>
      <c r="L1749" s="10"/>
      <c r="M1749" s="10"/>
      <c r="N1749" s="10"/>
      <c r="O1749" s="10"/>
      <c r="P1749" s="397"/>
      <c r="Q1749" s="10"/>
      <c r="R1749" s="10"/>
      <c r="S1749" s="10"/>
      <c r="T1749" s="9"/>
      <c r="U1749" s="10"/>
      <c r="V1749" s="10"/>
      <c r="W1749" s="10"/>
      <c r="X1749" s="10"/>
      <c r="Y1749" s="10"/>
      <c r="Z1749" s="10"/>
      <c r="AA1749" s="10"/>
    </row>
    <row r="1750" spans="2:27" ht="18" customHeight="1">
      <c r="B1750" s="10"/>
      <c r="C1750" s="10"/>
      <c r="D1750" s="10"/>
      <c r="E1750" s="10"/>
      <c r="F1750" s="10"/>
      <c r="G1750" s="10"/>
      <c r="H1750" s="10"/>
      <c r="I1750" s="511"/>
      <c r="J1750" s="10"/>
      <c r="K1750" s="10"/>
      <c r="L1750" s="10"/>
      <c r="M1750" s="10"/>
      <c r="N1750" s="10"/>
      <c r="O1750" s="10"/>
      <c r="P1750" s="397"/>
      <c r="Q1750" s="10"/>
      <c r="R1750" s="10"/>
      <c r="S1750" s="10"/>
      <c r="T1750" s="9"/>
      <c r="U1750" s="10"/>
      <c r="V1750" s="10"/>
      <c r="W1750" s="10"/>
      <c r="X1750" s="10"/>
      <c r="Y1750" s="10"/>
      <c r="Z1750" s="10"/>
      <c r="AA1750" s="10"/>
    </row>
    <row r="1751" spans="2:27" ht="18" customHeight="1">
      <c r="B1751" s="10"/>
      <c r="C1751" s="10"/>
      <c r="D1751" s="10"/>
      <c r="E1751" s="10"/>
      <c r="F1751" s="10"/>
      <c r="G1751" s="10"/>
      <c r="H1751" s="10"/>
      <c r="I1751" s="511"/>
      <c r="J1751" s="10"/>
      <c r="K1751" s="10"/>
      <c r="L1751" s="10"/>
      <c r="M1751" s="10"/>
      <c r="N1751" s="10"/>
      <c r="O1751" s="10"/>
      <c r="P1751" s="397"/>
      <c r="Q1751" s="10"/>
      <c r="R1751" s="10"/>
      <c r="S1751" s="10"/>
      <c r="T1751" s="9"/>
      <c r="U1751" s="10"/>
      <c r="V1751" s="10"/>
      <c r="W1751" s="10"/>
      <c r="X1751" s="10"/>
      <c r="Y1751" s="10"/>
      <c r="Z1751" s="10"/>
      <c r="AA1751" s="10"/>
    </row>
    <row r="1752" spans="2:27" ht="18" customHeight="1">
      <c r="B1752" s="10"/>
      <c r="C1752" s="10"/>
      <c r="D1752" s="10"/>
      <c r="E1752" s="10"/>
      <c r="F1752" s="10"/>
      <c r="G1752" s="10"/>
      <c r="H1752" s="10"/>
      <c r="I1752" s="511"/>
      <c r="J1752" s="10"/>
      <c r="K1752" s="10"/>
      <c r="L1752" s="10"/>
      <c r="M1752" s="10"/>
      <c r="N1752" s="10"/>
      <c r="O1752" s="10"/>
      <c r="P1752" s="397"/>
      <c r="Q1752" s="10"/>
      <c r="R1752" s="10"/>
      <c r="S1752" s="10"/>
      <c r="T1752" s="9"/>
      <c r="U1752" s="10"/>
      <c r="V1752" s="10"/>
      <c r="W1752" s="10"/>
      <c r="X1752" s="10"/>
      <c r="Y1752" s="10"/>
      <c r="Z1752" s="10"/>
      <c r="AA1752" s="10"/>
    </row>
    <row r="1753" spans="2:27" ht="18" customHeight="1">
      <c r="B1753" s="10"/>
      <c r="C1753" s="10"/>
      <c r="D1753" s="10"/>
      <c r="E1753" s="10"/>
      <c r="F1753" s="10"/>
      <c r="G1753" s="10"/>
      <c r="H1753" s="10"/>
      <c r="I1753" s="511"/>
      <c r="J1753" s="10"/>
      <c r="K1753" s="10"/>
      <c r="L1753" s="10"/>
      <c r="M1753" s="10"/>
      <c r="N1753" s="10"/>
      <c r="O1753" s="10"/>
      <c r="P1753" s="397"/>
      <c r="Q1753" s="10"/>
      <c r="R1753" s="10"/>
      <c r="S1753" s="10"/>
      <c r="T1753" s="9"/>
      <c r="U1753" s="10"/>
      <c r="V1753" s="10"/>
      <c r="W1753" s="10"/>
      <c r="X1753" s="10"/>
      <c r="Y1753" s="10"/>
      <c r="Z1753" s="10"/>
      <c r="AA1753" s="10"/>
    </row>
    <row r="1754" spans="2:27" ht="18" customHeight="1">
      <c r="B1754" s="10"/>
      <c r="C1754" s="10"/>
      <c r="D1754" s="10"/>
      <c r="E1754" s="10"/>
      <c r="F1754" s="10"/>
      <c r="G1754" s="10"/>
      <c r="H1754" s="10"/>
      <c r="I1754" s="511"/>
      <c r="J1754" s="10"/>
      <c r="K1754" s="10"/>
      <c r="L1754" s="10"/>
      <c r="M1754" s="10"/>
      <c r="N1754" s="10"/>
      <c r="O1754" s="10"/>
      <c r="P1754" s="397"/>
      <c r="Q1754" s="10"/>
      <c r="R1754" s="10"/>
      <c r="S1754" s="10"/>
      <c r="T1754" s="9"/>
      <c r="U1754" s="10"/>
      <c r="V1754" s="10"/>
      <c r="W1754" s="10"/>
      <c r="X1754" s="10"/>
      <c r="Y1754" s="10"/>
      <c r="Z1754" s="10"/>
      <c r="AA1754" s="10"/>
    </row>
    <row r="1755" spans="2:27" ht="18" customHeight="1">
      <c r="B1755" s="10"/>
      <c r="C1755" s="10"/>
      <c r="D1755" s="10"/>
      <c r="E1755" s="10"/>
      <c r="F1755" s="10"/>
      <c r="G1755" s="10"/>
      <c r="H1755" s="10"/>
      <c r="I1755" s="511"/>
      <c r="J1755" s="10"/>
      <c r="K1755" s="10"/>
      <c r="L1755" s="10"/>
      <c r="M1755" s="10"/>
      <c r="N1755" s="10"/>
      <c r="O1755" s="10"/>
      <c r="P1755" s="397"/>
      <c r="Q1755" s="10"/>
      <c r="R1755" s="10"/>
      <c r="S1755" s="10"/>
      <c r="T1755" s="9"/>
      <c r="U1755" s="10"/>
      <c r="V1755" s="10"/>
      <c r="W1755" s="10"/>
      <c r="X1755" s="10"/>
      <c r="Y1755" s="10"/>
      <c r="Z1755" s="10"/>
      <c r="AA1755" s="10"/>
    </row>
    <row r="1756" spans="2:27" ht="18" customHeight="1">
      <c r="B1756" s="10"/>
      <c r="C1756" s="10"/>
      <c r="D1756" s="10"/>
      <c r="E1756" s="10"/>
      <c r="F1756" s="10"/>
      <c r="G1756" s="10"/>
      <c r="H1756" s="10"/>
      <c r="I1756" s="511"/>
      <c r="J1756" s="10"/>
      <c r="K1756" s="10"/>
      <c r="L1756" s="10"/>
      <c r="M1756" s="10"/>
      <c r="N1756" s="10"/>
      <c r="O1756" s="10"/>
      <c r="P1756" s="397"/>
      <c r="Q1756" s="10"/>
      <c r="R1756" s="10"/>
      <c r="S1756" s="10"/>
      <c r="T1756" s="9"/>
      <c r="U1756" s="10"/>
      <c r="V1756" s="10"/>
      <c r="W1756" s="10"/>
      <c r="X1756" s="10"/>
      <c r="Y1756" s="10"/>
      <c r="Z1756" s="10"/>
      <c r="AA1756" s="10"/>
    </row>
    <row r="1757" spans="2:27" ht="18" customHeight="1">
      <c r="B1757" s="10"/>
      <c r="C1757" s="10"/>
      <c r="D1757" s="10"/>
      <c r="E1757" s="10"/>
      <c r="F1757" s="10"/>
      <c r="G1757" s="10"/>
      <c r="H1757" s="10"/>
      <c r="I1757" s="511"/>
      <c r="J1757" s="10"/>
      <c r="K1757" s="10"/>
      <c r="L1757" s="10"/>
      <c r="M1757" s="10"/>
      <c r="N1757" s="10"/>
      <c r="O1757" s="10"/>
      <c r="P1757" s="397"/>
      <c r="Q1757" s="10"/>
      <c r="R1757" s="10"/>
      <c r="S1757" s="10"/>
      <c r="T1757" s="9"/>
      <c r="U1757" s="10"/>
      <c r="V1757" s="10"/>
      <c r="W1757" s="10"/>
      <c r="X1757" s="10"/>
      <c r="Y1757" s="10"/>
      <c r="Z1757" s="10"/>
      <c r="AA1757" s="10"/>
    </row>
    <row r="1758" spans="2:27" ht="18" customHeight="1">
      <c r="B1758" s="10"/>
      <c r="C1758" s="10"/>
      <c r="D1758" s="10"/>
      <c r="E1758" s="10"/>
      <c r="F1758" s="10"/>
      <c r="G1758" s="10"/>
      <c r="H1758" s="10"/>
      <c r="I1758" s="511"/>
      <c r="J1758" s="10"/>
      <c r="K1758" s="10"/>
      <c r="L1758" s="10"/>
      <c r="M1758" s="10"/>
      <c r="N1758" s="10"/>
      <c r="O1758" s="10"/>
      <c r="P1758" s="397"/>
      <c r="Q1758" s="10"/>
      <c r="R1758" s="10"/>
      <c r="S1758" s="10"/>
      <c r="T1758" s="9"/>
      <c r="U1758" s="10"/>
      <c r="V1758" s="10"/>
      <c r="W1758" s="10"/>
      <c r="X1758" s="10"/>
      <c r="Y1758" s="10"/>
      <c r="Z1758" s="10"/>
      <c r="AA1758" s="10"/>
    </row>
    <row r="1759" spans="2:27" ht="18" customHeight="1">
      <c r="B1759" s="10"/>
      <c r="C1759" s="10"/>
      <c r="D1759" s="10"/>
      <c r="E1759" s="10"/>
      <c r="F1759" s="10"/>
      <c r="G1759" s="10"/>
      <c r="H1759" s="10"/>
      <c r="I1759" s="511"/>
      <c r="J1759" s="10"/>
      <c r="K1759" s="10"/>
      <c r="L1759" s="10"/>
      <c r="M1759" s="10"/>
      <c r="N1759" s="10"/>
      <c r="O1759" s="10"/>
      <c r="P1759" s="397"/>
      <c r="Q1759" s="10"/>
      <c r="R1759" s="10"/>
      <c r="S1759" s="10"/>
      <c r="T1759" s="9"/>
      <c r="U1759" s="10"/>
      <c r="V1759" s="10"/>
      <c r="W1759" s="10"/>
      <c r="X1759" s="10"/>
      <c r="Y1759" s="10"/>
      <c r="Z1759" s="10"/>
      <c r="AA1759" s="10"/>
    </row>
    <row r="1760" spans="2:27" ht="18" customHeight="1">
      <c r="B1760" s="10"/>
      <c r="C1760" s="10"/>
      <c r="D1760" s="10"/>
      <c r="E1760" s="10"/>
      <c r="F1760" s="10"/>
      <c r="G1760" s="10"/>
      <c r="H1760" s="10"/>
      <c r="I1760" s="511"/>
      <c r="J1760" s="10"/>
      <c r="K1760" s="10"/>
      <c r="L1760" s="10"/>
      <c r="M1760" s="10"/>
      <c r="N1760" s="10"/>
      <c r="O1760" s="10"/>
      <c r="P1760" s="397"/>
      <c r="Q1760" s="10"/>
      <c r="R1760" s="10"/>
      <c r="S1760" s="10"/>
      <c r="T1760" s="9"/>
      <c r="U1760" s="10"/>
      <c r="V1760" s="10"/>
      <c r="W1760" s="10"/>
      <c r="X1760" s="10"/>
      <c r="Y1760" s="10"/>
      <c r="Z1760" s="10"/>
      <c r="AA1760" s="10"/>
    </row>
    <row r="1761" spans="2:27" ht="18" customHeight="1">
      <c r="B1761" s="10"/>
      <c r="C1761" s="10"/>
      <c r="D1761" s="10"/>
      <c r="E1761" s="10"/>
      <c r="F1761" s="10"/>
      <c r="G1761" s="10"/>
      <c r="H1761" s="10"/>
      <c r="I1761" s="511"/>
      <c r="J1761" s="10"/>
      <c r="K1761" s="10"/>
      <c r="L1761" s="10"/>
      <c r="M1761" s="10"/>
      <c r="N1761" s="10"/>
      <c r="O1761" s="10"/>
      <c r="P1761" s="397"/>
      <c r="Q1761" s="10"/>
      <c r="R1761" s="10"/>
      <c r="S1761" s="10"/>
      <c r="T1761" s="9"/>
      <c r="U1761" s="10"/>
      <c r="V1761" s="10"/>
      <c r="W1761" s="10"/>
      <c r="X1761" s="10"/>
      <c r="Y1761" s="10"/>
      <c r="Z1761" s="10"/>
      <c r="AA1761" s="10"/>
    </row>
    <row r="1762" spans="2:27" ht="18" customHeight="1">
      <c r="B1762" s="10"/>
      <c r="C1762" s="10"/>
      <c r="D1762" s="10"/>
      <c r="E1762" s="10"/>
      <c r="F1762" s="10"/>
      <c r="G1762" s="10"/>
      <c r="H1762" s="10"/>
      <c r="I1762" s="511"/>
      <c r="J1762" s="10"/>
      <c r="K1762" s="10"/>
      <c r="L1762" s="10"/>
      <c r="M1762" s="10"/>
      <c r="N1762" s="10"/>
      <c r="O1762" s="10"/>
      <c r="P1762" s="397"/>
      <c r="Q1762" s="10"/>
      <c r="R1762" s="10"/>
      <c r="S1762" s="10"/>
      <c r="T1762" s="9"/>
      <c r="U1762" s="10"/>
      <c r="V1762" s="10"/>
      <c r="W1762" s="10"/>
      <c r="X1762" s="10"/>
      <c r="Y1762" s="10"/>
      <c r="Z1762" s="10"/>
      <c r="AA1762" s="10"/>
    </row>
    <row r="1763" spans="2:27" ht="18" customHeight="1">
      <c r="B1763" s="10"/>
      <c r="C1763" s="10"/>
      <c r="D1763" s="10"/>
      <c r="E1763" s="10"/>
      <c r="F1763" s="10"/>
      <c r="G1763" s="10"/>
      <c r="H1763" s="10"/>
      <c r="I1763" s="511"/>
      <c r="J1763" s="10"/>
      <c r="K1763" s="10"/>
      <c r="L1763" s="10"/>
      <c r="M1763" s="10"/>
      <c r="N1763" s="10"/>
      <c r="O1763" s="10"/>
      <c r="P1763" s="397"/>
      <c r="Q1763" s="10"/>
      <c r="R1763" s="10"/>
      <c r="S1763" s="10"/>
      <c r="T1763" s="9"/>
      <c r="U1763" s="10"/>
      <c r="V1763" s="10"/>
      <c r="W1763" s="10"/>
      <c r="X1763" s="10"/>
      <c r="Y1763" s="10"/>
      <c r="Z1763" s="10"/>
      <c r="AA1763" s="10"/>
    </row>
    <row r="1764" spans="2:27" ht="18" customHeight="1">
      <c r="B1764" s="10"/>
      <c r="C1764" s="10"/>
      <c r="D1764" s="10"/>
      <c r="E1764" s="10"/>
      <c r="F1764" s="10"/>
      <c r="G1764" s="10"/>
      <c r="H1764" s="10"/>
      <c r="I1764" s="511"/>
      <c r="J1764" s="10"/>
      <c r="K1764" s="10"/>
      <c r="L1764" s="10"/>
      <c r="M1764" s="10"/>
      <c r="N1764" s="10"/>
      <c r="O1764" s="10"/>
      <c r="P1764" s="397"/>
      <c r="Q1764" s="10"/>
      <c r="R1764" s="10"/>
      <c r="S1764" s="10"/>
      <c r="T1764" s="9"/>
      <c r="U1764" s="10"/>
      <c r="V1764" s="10"/>
      <c r="W1764" s="10"/>
      <c r="X1764" s="10"/>
      <c r="Y1764" s="10"/>
      <c r="Z1764" s="10"/>
      <c r="AA1764" s="10"/>
    </row>
    <row r="1765" spans="2:27" ht="18" customHeight="1">
      <c r="B1765" s="10"/>
      <c r="C1765" s="10"/>
      <c r="D1765" s="10"/>
      <c r="E1765" s="10"/>
      <c r="F1765" s="10"/>
      <c r="G1765" s="10"/>
      <c r="H1765" s="10"/>
      <c r="I1765" s="511"/>
      <c r="J1765" s="10"/>
      <c r="K1765" s="10"/>
      <c r="L1765" s="10"/>
      <c r="M1765" s="10"/>
      <c r="N1765" s="10"/>
      <c r="O1765" s="10"/>
      <c r="P1765" s="397"/>
      <c r="Q1765" s="10"/>
      <c r="R1765" s="10"/>
      <c r="S1765" s="10"/>
      <c r="T1765" s="9"/>
      <c r="U1765" s="10"/>
      <c r="V1765" s="10"/>
      <c r="W1765" s="10"/>
      <c r="X1765" s="10"/>
      <c r="Y1765" s="10"/>
      <c r="Z1765" s="10"/>
      <c r="AA1765" s="10"/>
    </row>
    <row r="1766" spans="2:27" ht="18" customHeight="1">
      <c r="B1766" s="10"/>
      <c r="C1766" s="10"/>
      <c r="D1766" s="10"/>
      <c r="E1766" s="10"/>
      <c r="F1766" s="10"/>
      <c r="G1766" s="10"/>
      <c r="H1766" s="10"/>
      <c r="I1766" s="511"/>
      <c r="J1766" s="10"/>
      <c r="K1766" s="10"/>
      <c r="L1766" s="10"/>
      <c r="M1766" s="10"/>
      <c r="N1766" s="10"/>
      <c r="O1766" s="10"/>
      <c r="P1766" s="397"/>
      <c r="Q1766" s="10"/>
      <c r="R1766" s="10"/>
      <c r="S1766" s="10"/>
      <c r="T1766" s="9"/>
      <c r="U1766" s="10"/>
      <c r="V1766" s="10"/>
      <c r="W1766" s="10"/>
      <c r="X1766" s="10"/>
      <c r="Y1766" s="10"/>
      <c r="Z1766" s="10"/>
      <c r="AA1766" s="10"/>
    </row>
    <row r="1767" spans="2:27" ht="18" customHeight="1">
      <c r="B1767" s="10"/>
      <c r="C1767" s="10"/>
      <c r="D1767" s="10"/>
      <c r="E1767" s="10"/>
      <c r="F1767" s="10"/>
      <c r="G1767" s="10"/>
      <c r="H1767" s="10"/>
      <c r="I1767" s="511"/>
      <c r="J1767" s="10"/>
      <c r="K1767" s="10"/>
      <c r="L1767" s="10"/>
      <c r="M1767" s="10"/>
      <c r="N1767" s="10"/>
      <c r="O1767" s="10"/>
      <c r="P1767" s="397"/>
      <c r="Q1767" s="10"/>
      <c r="R1767" s="10"/>
      <c r="S1767" s="10"/>
      <c r="T1767" s="9"/>
      <c r="U1767" s="10"/>
      <c r="V1767" s="10"/>
      <c r="W1767" s="10"/>
      <c r="X1767" s="10"/>
      <c r="Y1767" s="10"/>
      <c r="Z1767" s="10"/>
      <c r="AA1767" s="10"/>
    </row>
    <row r="1768" spans="2:27" ht="18" customHeight="1">
      <c r="B1768" s="10"/>
      <c r="C1768" s="10"/>
      <c r="D1768" s="10"/>
      <c r="E1768" s="10"/>
      <c r="F1768" s="10"/>
      <c r="G1768" s="10"/>
      <c r="H1768" s="10"/>
      <c r="I1768" s="511"/>
      <c r="J1768" s="10"/>
      <c r="K1768" s="10"/>
      <c r="L1768" s="10"/>
      <c r="M1768" s="10"/>
      <c r="N1768" s="10"/>
      <c r="O1768" s="10"/>
      <c r="P1768" s="397"/>
      <c r="Q1768" s="10"/>
      <c r="R1768" s="10"/>
      <c r="S1768" s="10"/>
      <c r="T1768" s="9"/>
      <c r="U1768" s="10"/>
      <c r="V1768" s="10"/>
      <c r="W1768" s="10"/>
      <c r="X1768" s="10"/>
      <c r="Y1768" s="10"/>
      <c r="Z1768" s="10"/>
      <c r="AA1768" s="10"/>
    </row>
    <row r="1769" spans="2:27" ht="18" customHeight="1">
      <c r="B1769" s="10"/>
      <c r="C1769" s="10"/>
      <c r="D1769" s="10"/>
      <c r="E1769" s="10"/>
      <c r="F1769" s="10"/>
      <c r="G1769" s="10"/>
      <c r="H1769" s="10"/>
      <c r="I1769" s="511"/>
      <c r="J1769" s="10"/>
      <c r="K1769" s="10"/>
      <c r="L1769" s="10"/>
      <c r="M1769" s="10"/>
      <c r="N1769" s="10"/>
      <c r="O1769" s="10"/>
      <c r="P1769" s="397"/>
      <c r="Q1769" s="10"/>
      <c r="R1769" s="10"/>
      <c r="S1769" s="10"/>
      <c r="T1769" s="9"/>
      <c r="U1769" s="10"/>
      <c r="V1769" s="10"/>
      <c r="W1769" s="10"/>
      <c r="X1769" s="10"/>
      <c r="Y1769" s="10"/>
      <c r="Z1769" s="10"/>
      <c r="AA1769" s="10"/>
    </row>
    <row r="1770" spans="2:27" ht="18" customHeight="1">
      <c r="B1770" s="10"/>
      <c r="C1770" s="10"/>
      <c r="D1770" s="10"/>
      <c r="E1770" s="10"/>
      <c r="F1770" s="10"/>
      <c r="G1770" s="10"/>
      <c r="H1770" s="10"/>
      <c r="I1770" s="511"/>
      <c r="J1770" s="10"/>
      <c r="K1770" s="10"/>
      <c r="L1770" s="10"/>
      <c r="M1770" s="10"/>
      <c r="N1770" s="10"/>
      <c r="O1770" s="10"/>
      <c r="P1770" s="397"/>
      <c r="Q1770" s="10"/>
      <c r="R1770" s="10"/>
      <c r="S1770" s="10"/>
      <c r="T1770" s="9"/>
      <c r="U1770" s="10"/>
      <c r="V1770" s="10"/>
      <c r="W1770" s="10"/>
      <c r="X1770" s="10"/>
      <c r="Y1770" s="10"/>
      <c r="Z1770" s="10"/>
      <c r="AA1770" s="10"/>
    </row>
    <row r="1771" spans="2:27" ht="18" customHeight="1">
      <c r="B1771" s="10"/>
      <c r="C1771" s="10"/>
      <c r="D1771" s="10"/>
      <c r="E1771" s="10"/>
      <c r="F1771" s="10"/>
      <c r="G1771" s="10"/>
      <c r="H1771" s="10"/>
      <c r="I1771" s="511"/>
      <c r="J1771" s="10"/>
      <c r="K1771" s="10"/>
      <c r="L1771" s="10"/>
      <c r="M1771" s="10"/>
      <c r="N1771" s="10"/>
      <c r="O1771" s="10"/>
      <c r="P1771" s="397"/>
      <c r="Q1771" s="10"/>
      <c r="R1771" s="10"/>
      <c r="S1771" s="10"/>
      <c r="T1771" s="9"/>
      <c r="U1771" s="10"/>
      <c r="V1771" s="10"/>
      <c r="W1771" s="10"/>
      <c r="X1771" s="10"/>
      <c r="Y1771" s="10"/>
      <c r="Z1771" s="10"/>
      <c r="AA1771" s="10"/>
    </row>
    <row r="1772" spans="2:27" ht="18" customHeight="1">
      <c r="B1772" s="10"/>
      <c r="C1772" s="10"/>
      <c r="D1772" s="10"/>
      <c r="E1772" s="10"/>
      <c r="F1772" s="10"/>
      <c r="G1772" s="10"/>
      <c r="H1772" s="10"/>
      <c r="I1772" s="511"/>
      <c r="J1772" s="10"/>
      <c r="K1772" s="10"/>
      <c r="L1772" s="10"/>
      <c r="M1772" s="10"/>
      <c r="N1772" s="10"/>
      <c r="O1772" s="10"/>
      <c r="P1772" s="397"/>
      <c r="Q1772" s="10"/>
      <c r="R1772" s="10"/>
      <c r="S1772" s="10"/>
      <c r="T1772" s="9"/>
      <c r="U1772" s="10"/>
      <c r="V1772" s="10"/>
      <c r="W1772" s="10"/>
      <c r="X1772" s="10"/>
      <c r="Y1772" s="10"/>
      <c r="Z1772" s="10"/>
      <c r="AA1772" s="10"/>
    </row>
    <row r="1773" spans="2:27" ht="18" customHeight="1">
      <c r="B1773" s="10"/>
      <c r="C1773" s="10"/>
      <c r="D1773" s="10"/>
      <c r="E1773" s="10"/>
      <c r="F1773" s="10"/>
      <c r="G1773" s="10"/>
      <c r="H1773" s="10"/>
      <c r="I1773" s="511"/>
      <c r="J1773" s="10"/>
      <c r="K1773" s="10"/>
      <c r="L1773" s="10"/>
      <c r="M1773" s="10"/>
      <c r="N1773" s="10"/>
      <c r="O1773" s="10"/>
      <c r="P1773" s="397"/>
      <c r="Q1773" s="10"/>
      <c r="R1773" s="10"/>
      <c r="S1773" s="10"/>
      <c r="T1773" s="9"/>
      <c r="U1773" s="10"/>
      <c r="V1773" s="10"/>
      <c r="W1773" s="10"/>
      <c r="X1773" s="10"/>
      <c r="Y1773" s="10"/>
      <c r="Z1773" s="10"/>
      <c r="AA1773" s="10"/>
    </row>
    <row r="1774" spans="2:27" ht="18" customHeight="1">
      <c r="B1774" s="10"/>
      <c r="C1774" s="10"/>
      <c r="D1774" s="10"/>
      <c r="E1774" s="10"/>
      <c r="F1774" s="10"/>
      <c r="G1774" s="10"/>
      <c r="H1774" s="10"/>
      <c r="I1774" s="511"/>
      <c r="J1774" s="10"/>
      <c r="K1774" s="10"/>
      <c r="L1774" s="10"/>
      <c r="M1774" s="10"/>
      <c r="N1774" s="10"/>
      <c r="O1774" s="10"/>
      <c r="P1774" s="397"/>
      <c r="Q1774" s="10"/>
      <c r="R1774" s="10"/>
      <c r="S1774" s="10"/>
      <c r="T1774" s="9"/>
      <c r="U1774" s="10"/>
      <c r="V1774" s="10"/>
      <c r="W1774" s="10"/>
      <c r="X1774" s="10"/>
      <c r="Y1774" s="10"/>
      <c r="Z1774" s="10"/>
      <c r="AA1774" s="10"/>
    </row>
    <row r="1775" spans="2:27" ht="18" customHeight="1">
      <c r="B1775" s="10"/>
      <c r="C1775" s="10"/>
      <c r="D1775" s="10"/>
      <c r="E1775" s="10"/>
      <c r="F1775" s="10"/>
      <c r="G1775" s="10"/>
      <c r="H1775" s="10"/>
      <c r="I1775" s="511"/>
      <c r="J1775" s="10"/>
      <c r="K1775" s="10"/>
      <c r="L1775" s="10"/>
      <c r="M1775" s="10"/>
      <c r="N1775" s="10"/>
      <c r="O1775" s="10"/>
      <c r="P1775" s="397"/>
      <c r="Q1775" s="10"/>
      <c r="R1775" s="10"/>
      <c r="S1775" s="10"/>
      <c r="T1775" s="9"/>
      <c r="U1775" s="10"/>
      <c r="V1775" s="10"/>
      <c r="W1775" s="10"/>
      <c r="X1775" s="10"/>
      <c r="Y1775" s="10"/>
      <c r="Z1775" s="10"/>
      <c r="AA1775" s="10"/>
    </row>
    <row r="1776" spans="2:27" ht="18" customHeight="1">
      <c r="B1776" s="10"/>
      <c r="C1776" s="10"/>
      <c r="D1776" s="10"/>
      <c r="E1776" s="10"/>
      <c r="F1776" s="10"/>
      <c r="G1776" s="10"/>
      <c r="H1776" s="10"/>
      <c r="I1776" s="511"/>
      <c r="J1776" s="10"/>
      <c r="K1776" s="10"/>
      <c r="L1776" s="10"/>
      <c r="M1776" s="10"/>
      <c r="N1776" s="10"/>
      <c r="O1776" s="10"/>
      <c r="P1776" s="397"/>
      <c r="Q1776" s="10"/>
      <c r="R1776" s="10"/>
      <c r="S1776" s="10"/>
      <c r="T1776" s="9"/>
      <c r="U1776" s="10"/>
      <c r="V1776" s="10"/>
      <c r="W1776" s="10"/>
      <c r="X1776" s="10"/>
      <c r="Y1776" s="10"/>
      <c r="Z1776" s="10"/>
      <c r="AA1776" s="10"/>
    </row>
    <row r="1777" spans="2:27" ht="18" customHeight="1">
      <c r="B1777" s="10"/>
      <c r="C1777" s="10"/>
      <c r="D1777" s="10"/>
      <c r="E1777" s="10"/>
      <c r="F1777" s="10"/>
      <c r="G1777" s="10"/>
      <c r="H1777" s="10"/>
      <c r="I1777" s="511"/>
      <c r="J1777" s="10"/>
      <c r="K1777" s="10"/>
      <c r="L1777" s="10"/>
      <c r="M1777" s="10"/>
      <c r="N1777" s="10"/>
      <c r="O1777" s="10"/>
      <c r="P1777" s="397"/>
      <c r="Q1777" s="10"/>
      <c r="R1777" s="10"/>
      <c r="S1777" s="10"/>
      <c r="T1777" s="9"/>
      <c r="U1777" s="10"/>
      <c r="V1777" s="10"/>
      <c r="W1777" s="10"/>
      <c r="X1777" s="10"/>
      <c r="Y1777" s="10"/>
      <c r="Z1777" s="10"/>
      <c r="AA1777" s="10"/>
    </row>
    <row r="1778" spans="2:27" ht="18" customHeight="1">
      <c r="B1778" s="10"/>
      <c r="C1778" s="10"/>
      <c r="D1778" s="10"/>
      <c r="E1778" s="10"/>
      <c r="F1778" s="10"/>
      <c r="G1778" s="10"/>
      <c r="H1778" s="10"/>
      <c r="I1778" s="511"/>
      <c r="J1778" s="10"/>
      <c r="K1778" s="10"/>
      <c r="L1778" s="10"/>
      <c r="M1778" s="10"/>
      <c r="N1778" s="10"/>
      <c r="O1778" s="10"/>
      <c r="P1778" s="397"/>
      <c r="Q1778" s="10"/>
      <c r="R1778" s="10"/>
      <c r="S1778" s="10"/>
      <c r="T1778" s="9"/>
      <c r="U1778" s="10"/>
      <c r="V1778" s="10"/>
      <c r="W1778" s="10"/>
      <c r="X1778" s="10"/>
      <c r="Y1778" s="10"/>
      <c r="Z1778" s="10"/>
      <c r="AA1778" s="10"/>
    </row>
    <row r="1779" spans="2:27" ht="18" customHeight="1">
      <c r="B1779" s="10"/>
      <c r="C1779" s="10"/>
      <c r="D1779" s="10"/>
      <c r="E1779" s="10"/>
      <c r="F1779" s="10"/>
      <c r="G1779" s="10"/>
      <c r="H1779" s="10"/>
      <c r="I1779" s="511"/>
      <c r="J1779" s="10"/>
      <c r="K1779" s="10"/>
      <c r="L1779" s="10"/>
      <c r="M1779" s="10"/>
      <c r="N1779" s="10"/>
      <c r="O1779" s="10"/>
      <c r="P1779" s="397"/>
      <c r="Q1779" s="10"/>
      <c r="R1779" s="10"/>
      <c r="S1779" s="10"/>
      <c r="T1779" s="9"/>
      <c r="U1779" s="10"/>
      <c r="V1779" s="10"/>
      <c r="W1779" s="10"/>
      <c r="X1779" s="10"/>
      <c r="Y1779" s="10"/>
      <c r="Z1779" s="10"/>
      <c r="AA1779" s="10"/>
    </row>
    <row r="1780" spans="2:27" ht="18" customHeight="1">
      <c r="B1780" s="10"/>
      <c r="C1780" s="10"/>
      <c r="D1780" s="10"/>
      <c r="E1780" s="10"/>
      <c r="F1780" s="10"/>
      <c r="G1780" s="10"/>
      <c r="H1780" s="10"/>
      <c r="I1780" s="511"/>
      <c r="J1780" s="10"/>
      <c r="K1780" s="10"/>
      <c r="L1780" s="10"/>
      <c r="M1780" s="10"/>
      <c r="N1780" s="10"/>
      <c r="O1780" s="10"/>
      <c r="P1780" s="397"/>
      <c r="Q1780" s="10"/>
      <c r="R1780" s="10"/>
      <c r="S1780" s="10"/>
      <c r="T1780" s="9"/>
      <c r="U1780" s="10"/>
      <c r="V1780" s="10"/>
      <c r="W1780" s="10"/>
      <c r="X1780" s="10"/>
      <c r="Y1780" s="10"/>
      <c r="Z1780" s="10"/>
      <c r="AA1780" s="10"/>
    </row>
    <row r="1781" spans="2:27" ht="18" customHeight="1">
      <c r="B1781" s="10"/>
      <c r="C1781" s="10"/>
      <c r="D1781" s="10"/>
      <c r="E1781" s="10"/>
      <c r="F1781" s="10"/>
      <c r="G1781" s="10"/>
      <c r="H1781" s="10"/>
      <c r="I1781" s="511"/>
      <c r="J1781" s="10"/>
      <c r="K1781" s="10"/>
      <c r="L1781" s="10"/>
      <c r="M1781" s="10"/>
      <c r="N1781" s="10"/>
      <c r="O1781" s="10"/>
      <c r="P1781" s="397"/>
      <c r="Q1781" s="10"/>
      <c r="R1781" s="10"/>
      <c r="S1781" s="10"/>
      <c r="T1781" s="9"/>
      <c r="U1781" s="10"/>
      <c r="V1781" s="10"/>
      <c r="W1781" s="10"/>
      <c r="X1781" s="10"/>
      <c r="Y1781" s="10"/>
      <c r="Z1781" s="10"/>
      <c r="AA1781" s="10"/>
    </row>
    <row r="1782" spans="2:27" ht="18" customHeight="1">
      <c r="B1782" s="10"/>
      <c r="C1782" s="10"/>
      <c r="D1782" s="10"/>
      <c r="E1782" s="10"/>
      <c r="F1782" s="10"/>
      <c r="G1782" s="10"/>
      <c r="H1782" s="10"/>
      <c r="I1782" s="511"/>
      <c r="J1782" s="10"/>
      <c r="K1782" s="10"/>
      <c r="L1782" s="10"/>
      <c r="M1782" s="10"/>
      <c r="N1782" s="10"/>
      <c r="O1782" s="10"/>
      <c r="P1782" s="397"/>
      <c r="Q1782" s="10"/>
      <c r="R1782" s="10"/>
      <c r="S1782" s="10"/>
      <c r="T1782" s="9"/>
      <c r="U1782" s="10"/>
      <c r="V1782" s="10"/>
      <c r="W1782" s="10"/>
      <c r="X1782" s="10"/>
      <c r="Y1782" s="10"/>
      <c r="Z1782" s="10"/>
      <c r="AA1782" s="10"/>
    </row>
    <row r="1783" spans="2:27" ht="18" customHeight="1">
      <c r="B1783" s="10"/>
      <c r="C1783" s="10"/>
      <c r="D1783" s="10"/>
      <c r="E1783" s="10"/>
      <c r="F1783" s="10"/>
      <c r="G1783" s="10"/>
      <c r="H1783" s="10"/>
      <c r="I1783" s="511"/>
      <c r="J1783" s="10"/>
      <c r="K1783" s="10"/>
      <c r="L1783" s="10"/>
      <c r="M1783" s="10"/>
      <c r="N1783" s="10"/>
      <c r="O1783" s="10"/>
      <c r="P1783" s="397"/>
      <c r="Q1783" s="10"/>
      <c r="R1783" s="10"/>
      <c r="S1783" s="10"/>
      <c r="T1783" s="9"/>
      <c r="U1783" s="10"/>
      <c r="V1783" s="10"/>
      <c r="W1783" s="10"/>
      <c r="X1783" s="10"/>
      <c r="Y1783" s="10"/>
      <c r="Z1783" s="10"/>
      <c r="AA1783" s="10"/>
    </row>
    <row r="1784" spans="2:27" ht="18" customHeight="1">
      <c r="B1784" s="10"/>
      <c r="C1784" s="10"/>
      <c r="D1784" s="10"/>
      <c r="E1784" s="10"/>
      <c r="F1784" s="10"/>
      <c r="G1784" s="10"/>
      <c r="H1784" s="10"/>
      <c r="I1784" s="511"/>
      <c r="J1784" s="10"/>
      <c r="K1784" s="10"/>
      <c r="L1784" s="10"/>
      <c r="M1784" s="10"/>
      <c r="N1784" s="10"/>
      <c r="O1784" s="10"/>
      <c r="P1784" s="397"/>
      <c r="Q1784" s="10"/>
      <c r="R1784" s="10"/>
      <c r="S1784" s="10"/>
      <c r="T1784" s="9"/>
      <c r="U1784" s="10"/>
      <c r="V1784" s="10"/>
      <c r="W1784" s="10"/>
      <c r="X1784" s="10"/>
      <c r="Y1784" s="10"/>
      <c r="Z1784" s="10"/>
      <c r="AA1784" s="10"/>
    </row>
    <row r="1785" spans="2:27" ht="18" customHeight="1">
      <c r="B1785" s="10"/>
      <c r="C1785" s="10"/>
      <c r="D1785" s="10"/>
      <c r="E1785" s="10"/>
      <c r="F1785" s="10"/>
      <c r="G1785" s="10"/>
      <c r="H1785" s="10"/>
      <c r="I1785" s="511"/>
      <c r="J1785" s="10"/>
      <c r="K1785" s="10"/>
      <c r="L1785" s="10"/>
      <c r="M1785" s="10"/>
      <c r="N1785" s="10"/>
      <c r="O1785" s="10"/>
      <c r="P1785" s="397"/>
      <c r="Q1785" s="10"/>
      <c r="R1785" s="10"/>
      <c r="S1785" s="10"/>
      <c r="T1785" s="9"/>
      <c r="U1785" s="10"/>
      <c r="V1785" s="10"/>
      <c r="W1785" s="10"/>
      <c r="X1785" s="10"/>
      <c r="Y1785" s="10"/>
      <c r="Z1785" s="10"/>
      <c r="AA1785" s="10"/>
    </row>
    <row r="1786" spans="2:27" ht="18" customHeight="1">
      <c r="B1786" s="10"/>
      <c r="C1786" s="10"/>
      <c r="D1786" s="10"/>
      <c r="E1786" s="10"/>
      <c r="F1786" s="10"/>
      <c r="G1786" s="10"/>
      <c r="H1786" s="10"/>
      <c r="I1786" s="511"/>
      <c r="J1786" s="10"/>
      <c r="K1786" s="10"/>
      <c r="L1786" s="10"/>
      <c r="M1786" s="10"/>
      <c r="N1786" s="10"/>
      <c r="O1786" s="10"/>
      <c r="P1786" s="397"/>
      <c r="Q1786" s="10"/>
      <c r="R1786" s="10"/>
      <c r="S1786" s="10"/>
      <c r="T1786" s="9"/>
      <c r="U1786" s="10"/>
      <c r="V1786" s="10"/>
      <c r="W1786" s="10"/>
      <c r="X1786" s="10"/>
      <c r="Y1786" s="10"/>
      <c r="Z1786" s="10"/>
      <c r="AA1786" s="10"/>
    </row>
    <row r="1787" spans="2:27" ht="18" customHeight="1">
      <c r="B1787" s="10"/>
      <c r="C1787" s="10"/>
      <c r="D1787" s="10"/>
      <c r="E1787" s="10"/>
      <c r="F1787" s="10"/>
      <c r="G1787" s="10"/>
      <c r="H1787" s="10"/>
      <c r="I1787" s="511"/>
      <c r="J1787" s="10"/>
      <c r="K1787" s="10"/>
      <c r="L1787" s="10"/>
      <c r="M1787" s="10"/>
      <c r="N1787" s="10"/>
      <c r="O1787" s="10"/>
      <c r="P1787" s="397"/>
      <c r="Q1787" s="10"/>
      <c r="R1787" s="10"/>
      <c r="S1787" s="10"/>
      <c r="T1787" s="9"/>
      <c r="U1787" s="10"/>
      <c r="V1787" s="10"/>
      <c r="W1787" s="10"/>
      <c r="X1787" s="10"/>
      <c r="Y1787" s="10"/>
      <c r="Z1787" s="10"/>
      <c r="AA1787" s="10"/>
    </row>
    <row r="1788" spans="2:27" ht="18" customHeight="1">
      <c r="B1788" s="10"/>
      <c r="C1788" s="10"/>
      <c r="D1788" s="10"/>
      <c r="E1788" s="10"/>
      <c r="F1788" s="10"/>
      <c r="G1788" s="10"/>
      <c r="H1788" s="10"/>
      <c r="I1788" s="511"/>
      <c r="J1788" s="10"/>
      <c r="K1788" s="10"/>
      <c r="L1788" s="10"/>
      <c r="M1788" s="10"/>
      <c r="N1788" s="10"/>
      <c r="O1788" s="10"/>
      <c r="P1788" s="397"/>
      <c r="Q1788" s="10"/>
      <c r="R1788" s="10"/>
      <c r="S1788" s="10"/>
      <c r="T1788" s="9"/>
      <c r="U1788" s="10"/>
      <c r="V1788" s="10"/>
      <c r="W1788" s="10"/>
      <c r="X1788" s="10"/>
      <c r="Y1788" s="10"/>
      <c r="Z1788" s="10"/>
      <c r="AA1788" s="10"/>
    </row>
    <row r="1789" spans="2:27" ht="18" customHeight="1">
      <c r="B1789" s="10"/>
      <c r="C1789" s="10"/>
      <c r="D1789" s="10"/>
      <c r="E1789" s="10"/>
      <c r="F1789" s="10"/>
      <c r="G1789" s="10"/>
      <c r="H1789" s="10"/>
      <c r="I1789" s="511"/>
      <c r="J1789" s="10"/>
      <c r="K1789" s="10"/>
      <c r="L1789" s="10"/>
      <c r="M1789" s="10"/>
      <c r="N1789" s="10"/>
      <c r="O1789" s="10"/>
      <c r="P1789" s="397"/>
      <c r="Q1789" s="10"/>
      <c r="R1789" s="10"/>
      <c r="S1789" s="10"/>
      <c r="T1789" s="9"/>
      <c r="U1789" s="10"/>
      <c r="V1789" s="10"/>
      <c r="W1789" s="10"/>
      <c r="X1789" s="10"/>
      <c r="Y1789" s="10"/>
      <c r="Z1789" s="10"/>
      <c r="AA1789" s="10"/>
    </row>
    <row r="1790" spans="2:27" ht="18" customHeight="1">
      <c r="B1790" s="10"/>
      <c r="C1790" s="10"/>
      <c r="D1790" s="10"/>
      <c r="E1790" s="10"/>
      <c r="F1790" s="10"/>
      <c r="G1790" s="10"/>
      <c r="H1790" s="10"/>
      <c r="I1790" s="511"/>
      <c r="J1790" s="10"/>
      <c r="K1790" s="10"/>
      <c r="L1790" s="10"/>
      <c r="M1790" s="10"/>
      <c r="N1790" s="10"/>
      <c r="O1790" s="10"/>
      <c r="P1790" s="397"/>
      <c r="Q1790" s="10"/>
      <c r="R1790" s="10"/>
      <c r="S1790" s="10"/>
      <c r="T1790" s="9"/>
      <c r="U1790" s="10"/>
      <c r="V1790" s="10"/>
      <c r="W1790" s="10"/>
      <c r="X1790" s="10"/>
      <c r="Y1790" s="10"/>
      <c r="Z1790" s="10"/>
      <c r="AA1790" s="10"/>
    </row>
    <row r="1791" spans="2:27" ht="18" customHeight="1">
      <c r="B1791" s="10"/>
      <c r="C1791" s="10"/>
      <c r="D1791" s="10"/>
      <c r="E1791" s="10"/>
      <c r="F1791" s="10"/>
      <c r="G1791" s="10"/>
      <c r="H1791" s="10"/>
      <c r="I1791" s="511"/>
      <c r="J1791" s="10"/>
      <c r="K1791" s="10"/>
      <c r="L1791" s="10"/>
      <c r="M1791" s="10"/>
      <c r="N1791" s="10"/>
      <c r="O1791" s="10"/>
      <c r="P1791" s="397"/>
      <c r="Q1791" s="10"/>
      <c r="R1791" s="10"/>
      <c r="S1791" s="10"/>
      <c r="T1791" s="9"/>
      <c r="U1791" s="10"/>
      <c r="V1791" s="10"/>
      <c r="W1791" s="10"/>
      <c r="X1791" s="10"/>
      <c r="Y1791" s="10"/>
      <c r="Z1791" s="10"/>
      <c r="AA1791" s="10"/>
    </row>
    <row r="1792" spans="2:27" ht="18" customHeight="1">
      <c r="B1792" s="10"/>
      <c r="C1792" s="10"/>
      <c r="D1792" s="10"/>
      <c r="E1792" s="10"/>
      <c r="F1792" s="10"/>
      <c r="G1792" s="10"/>
      <c r="H1792" s="10"/>
      <c r="I1792" s="511"/>
      <c r="J1792" s="10"/>
      <c r="K1792" s="10"/>
      <c r="L1792" s="10"/>
      <c r="M1792" s="10"/>
      <c r="N1792" s="10"/>
      <c r="O1792" s="10"/>
      <c r="P1792" s="397"/>
      <c r="Q1792" s="10"/>
      <c r="R1792" s="10"/>
      <c r="S1792" s="10"/>
      <c r="T1792" s="9"/>
      <c r="U1792" s="10"/>
      <c r="V1792" s="10"/>
      <c r="W1792" s="10"/>
      <c r="X1792" s="10"/>
      <c r="Y1792" s="10"/>
      <c r="Z1792" s="10"/>
      <c r="AA1792" s="10"/>
    </row>
    <row r="1793" spans="2:27" ht="18" customHeight="1">
      <c r="B1793" s="10"/>
      <c r="C1793" s="10"/>
      <c r="D1793" s="10"/>
      <c r="E1793" s="10"/>
      <c r="F1793" s="10"/>
      <c r="G1793" s="10"/>
      <c r="H1793" s="10"/>
      <c r="I1793" s="511"/>
      <c r="J1793" s="10"/>
      <c r="K1793" s="10"/>
      <c r="L1793" s="10"/>
      <c r="M1793" s="10"/>
      <c r="N1793" s="10"/>
      <c r="O1793" s="10"/>
      <c r="P1793" s="397"/>
      <c r="Q1793" s="10"/>
      <c r="R1793" s="10"/>
      <c r="S1793" s="10"/>
      <c r="T1793" s="9"/>
      <c r="U1793" s="10"/>
      <c r="V1793" s="10"/>
      <c r="W1793" s="10"/>
      <c r="X1793" s="10"/>
      <c r="Y1793" s="10"/>
      <c r="Z1793" s="10"/>
      <c r="AA1793" s="10"/>
    </row>
    <row r="1794" spans="2:27" ht="18" customHeight="1">
      <c r="B1794" s="10"/>
      <c r="C1794" s="10"/>
      <c r="D1794" s="10"/>
      <c r="E1794" s="10"/>
      <c r="F1794" s="10"/>
      <c r="G1794" s="10"/>
      <c r="H1794" s="10"/>
      <c r="I1794" s="511"/>
      <c r="J1794" s="10"/>
      <c r="K1794" s="10"/>
      <c r="L1794" s="10"/>
      <c r="M1794" s="10"/>
      <c r="N1794" s="10"/>
      <c r="O1794" s="10"/>
      <c r="P1794" s="397"/>
      <c r="Q1794" s="10"/>
      <c r="R1794" s="10"/>
      <c r="S1794" s="10"/>
      <c r="T1794" s="9"/>
      <c r="U1794" s="10"/>
      <c r="V1794" s="10"/>
      <c r="W1794" s="10"/>
      <c r="X1794" s="10"/>
      <c r="Y1794" s="10"/>
      <c r="Z1794" s="10"/>
      <c r="AA1794" s="10"/>
    </row>
    <row r="1795" spans="2:27" ht="18" customHeight="1">
      <c r="B1795" s="10"/>
      <c r="C1795" s="10"/>
      <c r="D1795" s="10"/>
      <c r="E1795" s="10"/>
      <c r="F1795" s="10"/>
      <c r="G1795" s="10"/>
      <c r="H1795" s="10"/>
      <c r="I1795" s="511"/>
      <c r="J1795" s="10"/>
      <c r="K1795" s="10"/>
      <c r="L1795" s="10"/>
      <c r="M1795" s="10"/>
      <c r="N1795" s="10"/>
      <c r="O1795" s="10"/>
      <c r="P1795" s="397"/>
      <c r="Q1795" s="10"/>
      <c r="R1795" s="10"/>
      <c r="S1795" s="10"/>
      <c r="T1795" s="9"/>
      <c r="U1795" s="10"/>
      <c r="V1795" s="10"/>
      <c r="W1795" s="10"/>
      <c r="X1795" s="10"/>
      <c r="Y1795" s="10"/>
      <c r="Z1795" s="10"/>
      <c r="AA1795" s="10"/>
    </row>
    <row r="1796" spans="2:27" ht="18" customHeight="1">
      <c r="B1796" s="10"/>
      <c r="C1796" s="10"/>
      <c r="D1796" s="10"/>
      <c r="E1796" s="10"/>
      <c r="F1796" s="10"/>
      <c r="G1796" s="10"/>
      <c r="H1796" s="10"/>
      <c r="I1796" s="511"/>
      <c r="J1796" s="10"/>
      <c r="K1796" s="10"/>
      <c r="L1796" s="10"/>
      <c r="M1796" s="10"/>
      <c r="N1796" s="10"/>
      <c r="O1796" s="10"/>
      <c r="P1796" s="397"/>
      <c r="Q1796" s="10"/>
      <c r="R1796" s="10"/>
      <c r="S1796" s="10"/>
      <c r="T1796" s="9"/>
      <c r="U1796" s="10"/>
      <c r="V1796" s="10"/>
      <c r="W1796" s="10"/>
      <c r="X1796" s="10"/>
      <c r="Y1796" s="10"/>
      <c r="Z1796" s="10"/>
      <c r="AA1796" s="10"/>
    </row>
    <row r="1797" spans="2:27" ht="18" customHeight="1">
      <c r="B1797" s="10"/>
      <c r="C1797" s="10"/>
      <c r="D1797" s="10"/>
      <c r="E1797" s="10"/>
      <c r="F1797" s="10"/>
      <c r="G1797" s="10"/>
      <c r="H1797" s="10"/>
      <c r="I1797" s="511"/>
      <c r="J1797" s="10"/>
      <c r="K1797" s="10"/>
      <c r="L1797" s="10"/>
      <c r="M1797" s="10"/>
      <c r="N1797" s="10"/>
      <c r="O1797" s="10"/>
      <c r="P1797" s="397"/>
      <c r="Q1797" s="10"/>
      <c r="R1797" s="10"/>
      <c r="S1797" s="10"/>
      <c r="T1797" s="9"/>
      <c r="U1797" s="10"/>
      <c r="V1797" s="10"/>
      <c r="W1797" s="10"/>
      <c r="X1797" s="10"/>
      <c r="Y1797" s="10"/>
      <c r="Z1797" s="10"/>
      <c r="AA1797" s="10"/>
    </row>
    <row r="1798" spans="2:27" ht="18" customHeight="1">
      <c r="B1798" s="10"/>
      <c r="C1798" s="10"/>
      <c r="D1798" s="10"/>
      <c r="E1798" s="10"/>
      <c r="F1798" s="10"/>
      <c r="G1798" s="10"/>
      <c r="H1798" s="10"/>
      <c r="I1798" s="511"/>
      <c r="J1798" s="10"/>
      <c r="K1798" s="10"/>
      <c r="L1798" s="10"/>
      <c r="M1798" s="10"/>
      <c r="N1798" s="10"/>
      <c r="O1798" s="10"/>
      <c r="P1798" s="397"/>
      <c r="Q1798" s="10"/>
      <c r="R1798" s="10"/>
      <c r="S1798" s="10"/>
      <c r="T1798" s="9"/>
      <c r="U1798" s="10"/>
      <c r="V1798" s="10"/>
      <c r="W1798" s="10"/>
      <c r="X1798" s="10"/>
      <c r="Y1798" s="10"/>
      <c r="Z1798" s="10"/>
      <c r="AA1798" s="10"/>
    </row>
    <row r="1799" spans="2:27" ht="18" customHeight="1">
      <c r="B1799" s="10"/>
      <c r="C1799" s="10"/>
      <c r="D1799" s="10"/>
      <c r="E1799" s="10"/>
      <c r="F1799" s="10"/>
      <c r="G1799" s="10"/>
      <c r="H1799" s="10"/>
      <c r="I1799" s="511"/>
      <c r="J1799" s="10"/>
      <c r="K1799" s="10"/>
      <c r="L1799" s="10"/>
      <c r="M1799" s="10"/>
      <c r="N1799" s="10"/>
      <c r="O1799" s="10"/>
      <c r="P1799" s="397"/>
      <c r="Q1799" s="10"/>
      <c r="R1799" s="10"/>
      <c r="S1799" s="10"/>
      <c r="T1799" s="9"/>
      <c r="U1799" s="10"/>
      <c r="V1799" s="10"/>
      <c r="W1799" s="10"/>
      <c r="X1799" s="10"/>
      <c r="Y1799" s="10"/>
      <c r="Z1799" s="10"/>
      <c r="AA1799" s="10"/>
    </row>
    <row r="1800" spans="2:27" ht="18" customHeight="1">
      <c r="B1800" s="10"/>
      <c r="C1800" s="10"/>
      <c r="D1800" s="10"/>
      <c r="E1800" s="10"/>
      <c r="F1800" s="10"/>
      <c r="G1800" s="10"/>
      <c r="H1800" s="10"/>
      <c r="I1800" s="511"/>
      <c r="J1800" s="10"/>
      <c r="K1800" s="10"/>
      <c r="L1800" s="10"/>
      <c r="M1800" s="10"/>
      <c r="N1800" s="10"/>
      <c r="O1800" s="10"/>
      <c r="P1800" s="397"/>
      <c r="Q1800" s="10"/>
      <c r="R1800" s="10"/>
      <c r="S1800" s="10"/>
      <c r="T1800" s="9"/>
      <c r="U1800" s="10"/>
      <c r="V1800" s="10"/>
      <c r="W1800" s="10"/>
      <c r="X1800" s="10"/>
      <c r="Y1800" s="10"/>
      <c r="Z1800" s="10"/>
      <c r="AA1800" s="10"/>
    </row>
    <row r="1801" spans="2:27" ht="18" customHeight="1">
      <c r="B1801" s="10"/>
      <c r="C1801" s="10"/>
      <c r="D1801" s="10"/>
      <c r="E1801" s="10"/>
      <c r="F1801" s="10"/>
      <c r="G1801" s="10"/>
      <c r="H1801" s="10"/>
      <c r="I1801" s="511"/>
      <c r="J1801" s="10"/>
      <c r="K1801" s="10"/>
      <c r="L1801" s="10"/>
      <c r="M1801" s="10"/>
      <c r="N1801" s="10"/>
      <c r="O1801" s="10"/>
      <c r="P1801" s="397"/>
      <c r="Q1801" s="10"/>
      <c r="R1801" s="10"/>
      <c r="S1801" s="10"/>
      <c r="T1801" s="9"/>
      <c r="U1801" s="10"/>
      <c r="V1801" s="10"/>
      <c r="W1801" s="10"/>
      <c r="X1801" s="10"/>
      <c r="Y1801" s="10"/>
      <c r="Z1801" s="10"/>
      <c r="AA1801" s="10"/>
    </row>
    <row r="1802" spans="2:27" ht="18" customHeight="1">
      <c r="B1802" s="10"/>
      <c r="C1802" s="10"/>
      <c r="D1802" s="10"/>
      <c r="E1802" s="10"/>
      <c r="F1802" s="10"/>
      <c r="G1802" s="10"/>
      <c r="H1802" s="10"/>
      <c r="I1802" s="511"/>
      <c r="J1802" s="10"/>
      <c r="K1802" s="10"/>
      <c r="L1802" s="10"/>
      <c r="M1802" s="10"/>
      <c r="N1802" s="10"/>
      <c r="O1802" s="10"/>
      <c r="P1802" s="397"/>
      <c r="Q1802" s="10"/>
      <c r="R1802" s="10"/>
      <c r="S1802" s="10"/>
      <c r="T1802" s="9"/>
      <c r="U1802" s="10"/>
      <c r="V1802" s="10"/>
      <c r="W1802" s="10"/>
      <c r="X1802" s="10"/>
      <c r="Y1802" s="10"/>
      <c r="Z1802" s="10"/>
      <c r="AA1802" s="10"/>
    </row>
    <row r="1803" spans="2:27" ht="18" customHeight="1">
      <c r="B1803" s="10"/>
      <c r="C1803" s="10"/>
      <c r="D1803" s="10"/>
      <c r="E1803" s="10"/>
      <c r="F1803" s="10"/>
      <c r="G1803" s="10"/>
      <c r="H1803" s="10"/>
      <c r="I1803" s="511"/>
      <c r="J1803" s="10"/>
      <c r="K1803" s="10"/>
      <c r="L1803" s="10"/>
      <c r="M1803" s="10"/>
      <c r="N1803" s="10"/>
      <c r="O1803" s="10"/>
      <c r="P1803" s="397"/>
      <c r="Q1803" s="10"/>
      <c r="R1803" s="10"/>
      <c r="S1803" s="10"/>
      <c r="T1803" s="9"/>
      <c r="U1803" s="10"/>
      <c r="V1803" s="10"/>
      <c r="W1803" s="10"/>
      <c r="X1803" s="10"/>
      <c r="Y1803" s="10"/>
      <c r="Z1803" s="10"/>
      <c r="AA1803" s="10"/>
    </row>
    <row r="1804" spans="2:27" ht="18" customHeight="1">
      <c r="B1804" s="10"/>
      <c r="C1804" s="10"/>
      <c r="D1804" s="10"/>
      <c r="E1804" s="10"/>
      <c r="F1804" s="10"/>
      <c r="G1804" s="10"/>
      <c r="H1804" s="10"/>
      <c r="I1804" s="511"/>
      <c r="J1804" s="10"/>
      <c r="K1804" s="10"/>
      <c r="L1804" s="10"/>
      <c r="M1804" s="10"/>
      <c r="N1804" s="10"/>
      <c r="O1804" s="10"/>
      <c r="P1804" s="397"/>
      <c r="Q1804" s="10"/>
      <c r="R1804" s="10"/>
      <c r="S1804" s="10"/>
      <c r="T1804" s="9"/>
      <c r="U1804" s="10"/>
      <c r="V1804" s="10"/>
      <c r="W1804" s="10"/>
      <c r="X1804" s="10"/>
      <c r="Y1804" s="10"/>
      <c r="Z1804" s="10"/>
      <c r="AA1804" s="10"/>
    </row>
    <row r="1805" spans="2:27" ht="18" customHeight="1">
      <c r="B1805" s="10"/>
      <c r="C1805" s="10"/>
      <c r="D1805" s="10"/>
      <c r="E1805" s="10"/>
      <c r="F1805" s="10"/>
      <c r="G1805" s="10"/>
      <c r="H1805" s="10"/>
      <c r="I1805" s="511"/>
      <c r="J1805" s="10"/>
      <c r="K1805" s="10"/>
      <c r="L1805" s="10"/>
      <c r="M1805" s="10"/>
      <c r="N1805" s="10"/>
      <c r="O1805" s="10"/>
      <c r="P1805" s="397"/>
      <c r="Q1805" s="10"/>
      <c r="R1805" s="10"/>
      <c r="S1805" s="10"/>
      <c r="T1805" s="9"/>
      <c r="U1805" s="10"/>
      <c r="V1805" s="10"/>
      <c r="W1805" s="10"/>
      <c r="X1805" s="10"/>
      <c r="Y1805" s="10"/>
      <c r="Z1805" s="10"/>
      <c r="AA1805" s="10"/>
    </row>
    <row r="1806" spans="2:27" ht="18" customHeight="1">
      <c r="B1806" s="10"/>
      <c r="C1806" s="10"/>
      <c r="D1806" s="10"/>
      <c r="E1806" s="10"/>
      <c r="F1806" s="10"/>
      <c r="G1806" s="10"/>
      <c r="H1806" s="10"/>
      <c r="I1806" s="511"/>
      <c r="J1806" s="10"/>
      <c r="K1806" s="10"/>
      <c r="L1806" s="10"/>
      <c r="M1806" s="10"/>
      <c r="N1806" s="10"/>
      <c r="O1806" s="10"/>
      <c r="P1806" s="397"/>
      <c r="Q1806" s="10"/>
      <c r="R1806" s="10"/>
      <c r="S1806" s="10"/>
      <c r="T1806" s="9"/>
      <c r="U1806" s="10"/>
      <c r="V1806" s="10"/>
      <c r="W1806" s="10"/>
      <c r="X1806" s="10"/>
      <c r="Y1806" s="10"/>
      <c r="Z1806" s="10"/>
      <c r="AA1806" s="10"/>
    </row>
    <row r="1807" spans="2:27" ht="18" customHeight="1">
      <c r="B1807" s="10"/>
      <c r="C1807" s="10"/>
      <c r="D1807" s="10"/>
      <c r="E1807" s="10"/>
      <c r="F1807" s="10"/>
      <c r="G1807" s="10"/>
      <c r="H1807" s="10"/>
      <c r="I1807" s="511"/>
      <c r="J1807" s="10"/>
      <c r="K1807" s="10"/>
      <c r="L1807" s="10"/>
      <c r="M1807" s="10"/>
      <c r="N1807" s="10"/>
      <c r="O1807" s="10"/>
      <c r="P1807" s="397"/>
      <c r="Q1807" s="10"/>
      <c r="R1807" s="10"/>
      <c r="S1807" s="10"/>
      <c r="T1807" s="9"/>
      <c r="U1807" s="10"/>
      <c r="V1807" s="10"/>
      <c r="W1807" s="10"/>
      <c r="X1807" s="10"/>
      <c r="Y1807" s="10"/>
      <c r="Z1807" s="10"/>
      <c r="AA1807" s="10"/>
    </row>
    <row r="1808" spans="2:27" ht="18" customHeight="1">
      <c r="B1808" s="10"/>
      <c r="C1808" s="10"/>
      <c r="D1808" s="10"/>
      <c r="E1808" s="10"/>
      <c r="F1808" s="10"/>
      <c r="G1808" s="10"/>
      <c r="H1808" s="10"/>
      <c r="I1808" s="511"/>
      <c r="J1808" s="10"/>
      <c r="K1808" s="10"/>
      <c r="L1808" s="10"/>
      <c r="M1808" s="10"/>
      <c r="N1808" s="10"/>
      <c r="O1808" s="10"/>
      <c r="P1808" s="397"/>
      <c r="Q1808" s="10"/>
      <c r="R1808" s="10"/>
      <c r="S1808" s="10"/>
      <c r="T1808" s="9"/>
      <c r="U1808" s="10"/>
      <c r="V1808" s="10"/>
      <c r="W1808" s="10"/>
      <c r="X1808" s="10"/>
      <c r="Y1808" s="10"/>
      <c r="Z1808" s="10"/>
      <c r="AA1808" s="10"/>
    </row>
    <row r="1809" spans="2:27" ht="18" customHeight="1">
      <c r="B1809" s="10"/>
      <c r="C1809" s="10"/>
      <c r="D1809" s="10"/>
      <c r="E1809" s="10"/>
      <c r="F1809" s="10"/>
      <c r="G1809" s="10"/>
      <c r="H1809" s="10"/>
      <c r="I1809" s="511"/>
      <c r="J1809" s="10"/>
      <c r="K1809" s="10"/>
      <c r="L1809" s="10"/>
      <c r="M1809" s="10"/>
      <c r="N1809" s="10"/>
      <c r="O1809" s="10"/>
      <c r="P1809" s="397"/>
      <c r="Q1809" s="10"/>
      <c r="R1809" s="10"/>
      <c r="S1809" s="10"/>
      <c r="T1809" s="9"/>
      <c r="U1809" s="10"/>
      <c r="V1809" s="10"/>
      <c r="W1809" s="10"/>
      <c r="X1809" s="10"/>
      <c r="Y1809" s="10"/>
      <c r="Z1809" s="10"/>
      <c r="AA1809" s="10"/>
    </row>
    <row r="1810" spans="2:27" ht="18" customHeight="1">
      <c r="B1810" s="10"/>
      <c r="C1810" s="10"/>
      <c r="D1810" s="10"/>
      <c r="E1810" s="10"/>
      <c r="F1810" s="10"/>
      <c r="G1810" s="10"/>
      <c r="H1810" s="10"/>
      <c r="I1810" s="511"/>
      <c r="J1810" s="10"/>
      <c r="K1810" s="10"/>
      <c r="L1810" s="10"/>
      <c r="M1810" s="10"/>
      <c r="N1810" s="10"/>
      <c r="O1810" s="10"/>
      <c r="P1810" s="397"/>
      <c r="Q1810" s="10"/>
      <c r="R1810" s="10"/>
      <c r="S1810" s="10"/>
      <c r="T1810" s="9"/>
      <c r="U1810" s="10"/>
      <c r="V1810" s="10"/>
      <c r="W1810" s="10"/>
      <c r="X1810" s="10"/>
      <c r="Y1810" s="10"/>
      <c r="Z1810" s="10"/>
      <c r="AA1810" s="10"/>
    </row>
    <row r="1811" spans="2:27" ht="18" customHeight="1">
      <c r="B1811" s="10"/>
      <c r="C1811" s="10"/>
      <c r="D1811" s="10"/>
      <c r="E1811" s="10"/>
      <c r="F1811" s="10"/>
      <c r="G1811" s="10"/>
      <c r="H1811" s="10"/>
      <c r="I1811" s="511"/>
      <c r="J1811" s="10"/>
      <c r="K1811" s="10"/>
      <c r="L1811" s="10"/>
      <c r="M1811" s="10"/>
      <c r="N1811" s="10"/>
      <c r="O1811" s="10"/>
      <c r="P1811" s="397"/>
      <c r="Q1811" s="10"/>
      <c r="R1811" s="10"/>
      <c r="S1811" s="10"/>
      <c r="T1811" s="9"/>
      <c r="U1811" s="10"/>
      <c r="V1811" s="10"/>
      <c r="W1811" s="10"/>
      <c r="X1811" s="10"/>
      <c r="Y1811" s="10"/>
      <c r="Z1811" s="10"/>
      <c r="AA1811" s="10"/>
    </row>
    <row r="1812" spans="2:27" ht="18" customHeight="1">
      <c r="B1812" s="10"/>
      <c r="C1812" s="10"/>
      <c r="D1812" s="10"/>
      <c r="E1812" s="10"/>
      <c r="F1812" s="10"/>
      <c r="G1812" s="10"/>
      <c r="H1812" s="10"/>
      <c r="I1812" s="511"/>
      <c r="J1812" s="10"/>
      <c r="K1812" s="10"/>
      <c r="L1812" s="10"/>
      <c r="M1812" s="10"/>
      <c r="N1812" s="10"/>
      <c r="O1812" s="10"/>
      <c r="P1812" s="397"/>
      <c r="Q1812" s="10"/>
      <c r="R1812" s="10"/>
      <c r="S1812" s="10"/>
      <c r="T1812" s="9"/>
      <c r="U1812" s="10"/>
      <c r="V1812" s="10"/>
      <c r="W1812" s="10"/>
      <c r="X1812" s="10"/>
      <c r="Y1812" s="10"/>
      <c r="Z1812" s="10"/>
      <c r="AA1812" s="10"/>
    </row>
    <row r="1813" spans="2:27" ht="18" customHeight="1">
      <c r="B1813" s="10"/>
      <c r="C1813" s="10"/>
      <c r="D1813" s="10"/>
      <c r="E1813" s="10"/>
      <c r="F1813" s="10"/>
      <c r="G1813" s="10"/>
      <c r="H1813" s="10"/>
      <c r="I1813" s="511"/>
      <c r="J1813" s="10"/>
      <c r="K1813" s="10"/>
      <c r="L1813" s="10"/>
      <c r="M1813" s="10"/>
      <c r="N1813" s="10"/>
      <c r="O1813" s="10"/>
      <c r="P1813" s="397"/>
      <c r="Q1813" s="10"/>
      <c r="R1813" s="10"/>
      <c r="S1813" s="10"/>
      <c r="T1813" s="9"/>
      <c r="U1813" s="10"/>
      <c r="V1813" s="10"/>
      <c r="W1813" s="10"/>
      <c r="X1813" s="10"/>
      <c r="Y1813" s="10"/>
      <c r="Z1813" s="10"/>
      <c r="AA1813" s="10"/>
    </row>
    <row r="1814" spans="2:27" ht="18" customHeight="1">
      <c r="B1814" s="10"/>
      <c r="C1814" s="10"/>
      <c r="D1814" s="10"/>
      <c r="E1814" s="10"/>
      <c r="F1814" s="10"/>
      <c r="G1814" s="10"/>
      <c r="H1814" s="10"/>
      <c r="I1814" s="511"/>
      <c r="J1814" s="10"/>
      <c r="K1814" s="10"/>
      <c r="L1814" s="10"/>
      <c r="M1814" s="10"/>
      <c r="N1814" s="10"/>
      <c r="O1814" s="10"/>
      <c r="P1814" s="397"/>
      <c r="Q1814" s="10"/>
      <c r="R1814" s="10"/>
      <c r="S1814" s="10"/>
      <c r="T1814" s="9"/>
      <c r="U1814" s="10"/>
      <c r="V1814" s="10"/>
      <c r="W1814" s="10"/>
      <c r="X1814" s="10"/>
      <c r="Y1814" s="10"/>
      <c r="Z1814" s="10"/>
      <c r="AA1814" s="10"/>
    </row>
    <row r="1815" spans="2:27" ht="18" customHeight="1">
      <c r="B1815" s="10"/>
      <c r="C1815" s="10"/>
      <c r="D1815" s="10"/>
      <c r="E1815" s="10"/>
      <c r="F1815" s="10"/>
      <c r="G1815" s="10"/>
      <c r="H1815" s="10"/>
      <c r="I1815" s="511"/>
      <c r="J1815" s="10"/>
      <c r="K1815" s="10"/>
      <c r="L1815" s="10"/>
      <c r="M1815" s="10"/>
      <c r="N1815" s="10"/>
      <c r="O1815" s="10"/>
      <c r="P1815" s="397"/>
      <c r="Q1815" s="10"/>
      <c r="R1815" s="10"/>
      <c r="S1815" s="10"/>
      <c r="T1815" s="9"/>
      <c r="U1815" s="10"/>
      <c r="V1815" s="10"/>
      <c r="W1815" s="10"/>
      <c r="X1815" s="10"/>
      <c r="Y1815" s="10"/>
      <c r="Z1815" s="10"/>
      <c r="AA1815" s="10"/>
    </row>
    <row r="1816" spans="2:27" ht="18" customHeight="1">
      <c r="B1816" s="10"/>
      <c r="C1816" s="10"/>
      <c r="D1816" s="10"/>
      <c r="E1816" s="10"/>
      <c r="F1816" s="10"/>
      <c r="G1816" s="10"/>
      <c r="H1816" s="10"/>
      <c r="I1816" s="511"/>
      <c r="J1816" s="10"/>
      <c r="K1816" s="10"/>
      <c r="L1816" s="10"/>
      <c r="M1816" s="10"/>
      <c r="N1816" s="10"/>
      <c r="O1816" s="10"/>
      <c r="P1816" s="397"/>
      <c r="Q1816" s="10"/>
      <c r="R1816" s="10"/>
      <c r="S1816" s="10"/>
      <c r="T1816" s="9"/>
      <c r="U1816" s="10"/>
      <c r="V1816" s="10"/>
      <c r="W1816" s="10"/>
      <c r="X1816" s="10"/>
      <c r="Y1816" s="10"/>
      <c r="Z1816" s="10"/>
      <c r="AA1816" s="10"/>
    </row>
    <row r="1817" spans="2:27" ht="18" customHeight="1">
      <c r="B1817" s="10"/>
      <c r="C1817" s="10"/>
      <c r="D1817" s="10"/>
      <c r="E1817" s="10"/>
      <c r="F1817" s="10"/>
      <c r="G1817" s="10"/>
      <c r="H1817" s="10"/>
      <c r="I1817" s="511"/>
      <c r="J1817" s="10"/>
      <c r="K1817" s="10"/>
      <c r="L1817" s="10"/>
      <c r="M1817" s="10"/>
      <c r="N1817" s="10"/>
      <c r="O1817" s="10"/>
      <c r="P1817" s="397"/>
      <c r="Q1817" s="10"/>
      <c r="R1817" s="10"/>
      <c r="S1817" s="10"/>
      <c r="T1817" s="9"/>
      <c r="U1817" s="10"/>
      <c r="V1817" s="10"/>
      <c r="W1817" s="10"/>
      <c r="X1817" s="10"/>
      <c r="Y1817" s="10"/>
      <c r="Z1817" s="10"/>
      <c r="AA1817" s="10"/>
    </row>
    <row r="1818" spans="2:27" ht="18" customHeight="1">
      <c r="B1818" s="10"/>
      <c r="C1818" s="10"/>
      <c r="D1818" s="10"/>
      <c r="E1818" s="10"/>
      <c r="F1818" s="10"/>
      <c r="G1818" s="10"/>
      <c r="H1818" s="10"/>
      <c r="I1818" s="511"/>
      <c r="J1818" s="10"/>
      <c r="K1818" s="10"/>
      <c r="L1818" s="10"/>
      <c r="M1818" s="10"/>
      <c r="N1818" s="10"/>
      <c r="O1818" s="10"/>
      <c r="P1818" s="397"/>
      <c r="Q1818" s="10"/>
      <c r="R1818" s="10"/>
      <c r="S1818" s="10"/>
      <c r="T1818" s="9"/>
      <c r="U1818" s="10"/>
      <c r="V1818" s="10"/>
      <c r="W1818" s="10"/>
      <c r="X1818" s="10"/>
      <c r="Y1818" s="10"/>
      <c r="Z1818" s="10"/>
      <c r="AA1818" s="10"/>
    </row>
    <row r="1819" spans="2:27" ht="18" customHeight="1">
      <c r="B1819" s="10"/>
      <c r="C1819" s="10"/>
      <c r="D1819" s="10"/>
      <c r="E1819" s="10"/>
      <c r="F1819" s="10"/>
      <c r="G1819" s="10"/>
      <c r="H1819" s="10"/>
      <c r="I1819" s="511"/>
      <c r="J1819" s="10"/>
      <c r="K1819" s="10"/>
      <c r="L1819" s="10"/>
      <c r="M1819" s="10"/>
      <c r="N1819" s="10"/>
      <c r="O1819" s="10"/>
      <c r="P1819" s="397"/>
      <c r="Q1819" s="10"/>
      <c r="R1819" s="10"/>
      <c r="S1819" s="10"/>
      <c r="T1819" s="9"/>
      <c r="U1819" s="10"/>
      <c r="V1819" s="10"/>
      <c r="W1819" s="10"/>
      <c r="X1819" s="10"/>
      <c r="Y1819" s="10"/>
      <c r="Z1819" s="10"/>
      <c r="AA1819" s="10"/>
    </row>
    <row r="1820" spans="2:27" ht="18" customHeight="1">
      <c r="B1820" s="10"/>
      <c r="C1820" s="10"/>
      <c r="D1820" s="10"/>
      <c r="E1820" s="10"/>
      <c r="F1820" s="10"/>
      <c r="G1820" s="10"/>
      <c r="H1820" s="10"/>
      <c r="I1820" s="511"/>
      <c r="J1820" s="10"/>
      <c r="K1820" s="10"/>
      <c r="L1820" s="10"/>
      <c r="M1820" s="10"/>
      <c r="N1820" s="10"/>
      <c r="O1820" s="10"/>
      <c r="P1820" s="397"/>
      <c r="Q1820" s="10"/>
      <c r="R1820" s="10"/>
      <c r="S1820" s="10"/>
      <c r="T1820" s="9"/>
      <c r="U1820" s="10"/>
      <c r="V1820" s="10"/>
      <c r="W1820" s="10"/>
      <c r="X1820" s="10"/>
      <c r="Y1820" s="10"/>
      <c r="Z1820" s="10"/>
      <c r="AA1820" s="10"/>
    </row>
    <row r="1821" spans="2:27" ht="18" customHeight="1">
      <c r="B1821" s="10"/>
      <c r="C1821" s="10"/>
      <c r="D1821" s="10"/>
      <c r="E1821" s="10"/>
      <c r="F1821" s="10"/>
      <c r="G1821" s="10"/>
      <c r="H1821" s="10"/>
      <c r="I1821" s="511"/>
      <c r="J1821" s="10"/>
      <c r="K1821" s="10"/>
      <c r="L1821" s="10"/>
      <c r="M1821" s="10"/>
      <c r="N1821" s="10"/>
      <c r="O1821" s="10"/>
      <c r="P1821" s="397"/>
      <c r="Q1821" s="10"/>
      <c r="R1821" s="10"/>
      <c r="S1821" s="10"/>
      <c r="T1821" s="9"/>
      <c r="U1821" s="10"/>
      <c r="V1821" s="10"/>
      <c r="W1821" s="10"/>
      <c r="X1821" s="10"/>
      <c r="Y1821" s="10"/>
      <c r="Z1821" s="10"/>
      <c r="AA1821" s="10"/>
    </row>
    <row r="1822" spans="2:27" ht="18" customHeight="1">
      <c r="B1822" s="10"/>
      <c r="C1822" s="10"/>
      <c r="D1822" s="10"/>
      <c r="E1822" s="10"/>
      <c r="F1822" s="10"/>
      <c r="G1822" s="10"/>
      <c r="H1822" s="10"/>
      <c r="I1822" s="511"/>
      <c r="J1822" s="10"/>
      <c r="K1822" s="10"/>
      <c r="L1822" s="10"/>
      <c r="M1822" s="10"/>
      <c r="N1822" s="10"/>
      <c r="O1822" s="10"/>
      <c r="P1822" s="397"/>
      <c r="Q1822" s="10"/>
      <c r="R1822" s="10"/>
      <c r="S1822" s="10"/>
      <c r="T1822" s="9"/>
      <c r="U1822" s="10"/>
      <c r="V1822" s="10"/>
      <c r="W1822" s="10"/>
      <c r="X1822" s="10"/>
      <c r="Y1822" s="10"/>
      <c r="Z1822" s="10"/>
      <c r="AA1822" s="10"/>
    </row>
    <row r="1823" spans="2:27" ht="18" customHeight="1">
      <c r="B1823" s="10"/>
      <c r="C1823" s="10"/>
      <c r="D1823" s="10"/>
      <c r="E1823" s="10"/>
      <c r="F1823" s="10"/>
      <c r="G1823" s="10"/>
      <c r="H1823" s="10"/>
      <c r="I1823" s="511"/>
      <c r="J1823" s="10"/>
      <c r="K1823" s="10"/>
      <c r="L1823" s="10"/>
      <c r="M1823" s="10"/>
      <c r="N1823" s="10"/>
      <c r="O1823" s="10"/>
      <c r="P1823" s="397"/>
      <c r="Q1823" s="10"/>
      <c r="R1823" s="10"/>
      <c r="S1823" s="10"/>
      <c r="T1823" s="9"/>
      <c r="U1823" s="10"/>
      <c r="V1823" s="10"/>
      <c r="W1823" s="10"/>
      <c r="X1823" s="10"/>
      <c r="Y1823" s="10"/>
      <c r="Z1823" s="10"/>
      <c r="AA1823" s="10"/>
    </row>
    <row r="1824" spans="2:27" ht="18" customHeight="1">
      <c r="B1824" s="144"/>
      <c r="C1824" s="144"/>
      <c r="D1824" s="144"/>
      <c r="E1824" s="144"/>
      <c r="F1824" s="144"/>
      <c r="G1824" s="144"/>
      <c r="H1824" s="144"/>
      <c r="I1824" s="512"/>
      <c r="J1824" s="134"/>
      <c r="P1824" s="398"/>
      <c r="Y1824" s="157"/>
    </row>
    <row r="1825" spans="2:25" ht="18" customHeight="1">
      <c r="B1825" s="144"/>
      <c r="C1825" s="144"/>
      <c r="D1825" s="144"/>
      <c r="E1825" s="144"/>
      <c r="F1825" s="144"/>
      <c r="G1825" s="144"/>
      <c r="H1825" s="144"/>
      <c r="I1825" s="512"/>
      <c r="J1825" s="134"/>
      <c r="P1825" s="398"/>
      <c r="Y1825" s="157"/>
    </row>
    <row r="1826" spans="2:25" ht="18" customHeight="1">
      <c r="B1826" s="144"/>
      <c r="C1826" s="144"/>
      <c r="D1826" s="144"/>
      <c r="E1826" s="144"/>
      <c r="F1826" s="144"/>
      <c r="G1826" s="144"/>
      <c r="H1826" s="144"/>
      <c r="I1826" s="512"/>
      <c r="J1826" s="134"/>
      <c r="P1826" s="398"/>
      <c r="Y1826" s="157"/>
    </row>
    <row r="1827" spans="2:25" ht="18" customHeight="1">
      <c r="B1827" s="144"/>
      <c r="C1827" s="144"/>
      <c r="D1827" s="144"/>
      <c r="E1827" s="144"/>
      <c r="F1827" s="144"/>
      <c r="G1827" s="144"/>
      <c r="H1827" s="144"/>
      <c r="I1827" s="512"/>
      <c r="J1827" s="134"/>
      <c r="P1827" s="398"/>
      <c r="Y1827" s="157"/>
    </row>
    <row r="1828" spans="2:25" ht="18" customHeight="1">
      <c r="B1828" s="144"/>
      <c r="C1828" s="144"/>
      <c r="D1828" s="144"/>
      <c r="E1828" s="144"/>
      <c r="F1828" s="144"/>
      <c r="G1828" s="144"/>
      <c r="H1828" s="144"/>
      <c r="I1828" s="512"/>
      <c r="J1828" s="134"/>
      <c r="P1828" s="398"/>
      <c r="Y1828" s="157"/>
    </row>
    <row r="1829" spans="2:25" ht="18" customHeight="1">
      <c r="B1829" s="144"/>
      <c r="C1829" s="144"/>
      <c r="D1829" s="144"/>
      <c r="E1829" s="144"/>
      <c r="F1829" s="144"/>
      <c r="G1829" s="144"/>
      <c r="H1829" s="144"/>
      <c r="I1829" s="512"/>
      <c r="J1829" s="134"/>
      <c r="P1829" s="398"/>
      <c r="Y1829" s="157"/>
    </row>
    <row r="1830" spans="2:25" ht="18" customHeight="1">
      <c r="B1830" s="144"/>
      <c r="C1830" s="144"/>
      <c r="D1830" s="144"/>
      <c r="E1830" s="144"/>
      <c r="F1830" s="144"/>
      <c r="G1830" s="144"/>
      <c r="H1830" s="144"/>
      <c r="I1830" s="512"/>
      <c r="J1830" s="134"/>
      <c r="P1830" s="398"/>
      <c r="Y1830" s="157"/>
    </row>
    <row r="1831" spans="2:25" ht="18" customHeight="1">
      <c r="B1831" s="144"/>
      <c r="C1831" s="144"/>
      <c r="D1831" s="144"/>
      <c r="E1831" s="144"/>
      <c r="F1831" s="144"/>
      <c r="G1831" s="144"/>
      <c r="H1831" s="144"/>
      <c r="I1831" s="512"/>
      <c r="J1831" s="134"/>
      <c r="P1831" s="398"/>
      <c r="Y1831" s="157"/>
    </row>
    <row r="1832" spans="2:25" ht="18" customHeight="1">
      <c r="B1832" s="144"/>
      <c r="C1832" s="144"/>
      <c r="D1832" s="144"/>
      <c r="E1832" s="144"/>
      <c r="F1832" s="144"/>
      <c r="G1832" s="144"/>
      <c r="H1832" s="144"/>
      <c r="I1832" s="512"/>
      <c r="J1832" s="134"/>
      <c r="P1832" s="398"/>
      <c r="Y1832" s="157"/>
    </row>
    <row r="1833" spans="2:25" ht="18" customHeight="1">
      <c r="B1833" s="144"/>
      <c r="C1833" s="144"/>
      <c r="D1833" s="144"/>
      <c r="E1833" s="144"/>
      <c r="F1833" s="144"/>
      <c r="G1833" s="144"/>
      <c r="H1833" s="144"/>
      <c r="I1833" s="512"/>
      <c r="J1833" s="134"/>
      <c r="P1833" s="398"/>
      <c r="Y1833" s="157"/>
    </row>
    <row r="1834" spans="2:25" ht="18" customHeight="1">
      <c r="B1834" s="144"/>
      <c r="C1834" s="144"/>
      <c r="D1834" s="144"/>
      <c r="E1834" s="144"/>
      <c r="F1834" s="144"/>
      <c r="G1834" s="144"/>
      <c r="H1834" s="144"/>
      <c r="I1834" s="512"/>
      <c r="J1834" s="134"/>
      <c r="P1834" s="398"/>
      <c r="Y1834" s="157"/>
    </row>
    <row r="1835" spans="2:25" ht="18" customHeight="1">
      <c r="B1835" s="144"/>
      <c r="C1835" s="144"/>
      <c r="D1835" s="144"/>
      <c r="E1835" s="144"/>
      <c r="F1835" s="144"/>
      <c r="G1835" s="144"/>
      <c r="H1835" s="144"/>
      <c r="I1835" s="512"/>
      <c r="J1835" s="134"/>
      <c r="P1835" s="398"/>
      <c r="Y1835" s="157"/>
    </row>
    <row r="1836" spans="2:25" ht="18" customHeight="1">
      <c r="B1836" s="144"/>
      <c r="C1836" s="144"/>
      <c r="D1836" s="144"/>
      <c r="E1836" s="144"/>
      <c r="F1836" s="144"/>
      <c r="G1836" s="144"/>
      <c r="H1836" s="144"/>
      <c r="I1836" s="512"/>
      <c r="J1836" s="134"/>
      <c r="P1836" s="398"/>
      <c r="Y1836" s="157"/>
    </row>
    <row r="1837" spans="2:25" ht="18" customHeight="1">
      <c r="B1837" s="144"/>
      <c r="C1837" s="144"/>
      <c r="D1837" s="144"/>
      <c r="E1837" s="144"/>
      <c r="F1837" s="144"/>
      <c r="G1837" s="144"/>
      <c r="H1837" s="144"/>
      <c r="I1837" s="512"/>
      <c r="J1837" s="134"/>
      <c r="P1837" s="398"/>
      <c r="Y1837" s="157"/>
    </row>
    <row r="1838" spans="2:25" ht="18" customHeight="1">
      <c r="B1838" s="144"/>
      <c r="C1838" s="144"/>
      <c r="D1838" s="144"/>
      <c r="E1838" s="144"/>
      <c r="F1838" s="144"/>
      <c r="G1838" s="144"/>
      <c r="H1838" s="144"/>
      <c r="I1838" s="512"/>
      <c r="J1838" s="134"/>
      <c r="P1838" s="398"/>
      <c r="Y1838" s="157"/>
    </row>
    <row r="1839" spans="2:25" ht="18" customHeight="1">
      <c r="B1839" s="144"/>
      <c r="C1839" s="144"/>
      <c r="D1839" s="144"/>
      <c r="E1839" s="144"/>
      <c r="F1839" s="144"/>
      <c r="G1839" s="144"/>
      <c r="H1839" s="144"/>
      <c r="I1839" s="512"/>
      <c r="J1839" s="134"/>
      <c r="P1839" s="398"/>
      <c r="Y1839" s="157"/>
    </row>
    <row r="1840" spans="2:25" ht="18" customHeight="1">
      <c r="B1840" s="144"/>
      <c r="C1840" s="144"/>
      <c r="D1840" s="144"/>
      <c r="E1840" s="144"/>
      <c r="F1840" s="144"/>
      <c r="G1840" s="144"/>
      <c r="H1840" s="144"/>
      <c r="I1840" s="512"/>
      <c r="J1840" s="134"/>
      <c r="P1840" s="398"/>
      <c r="Y1840" s="157"/>
    </row>
    <row r="1841" spans="2:25" ht="18" customHeight="1">
      <c r="B1841" s="144"/>
      <c r="C1841" s="144"/>
      <c r="D1841" s="144"/>
      <c r="E1841" s="144"/>
      <c r="F1841" s="144"/>
      <c r="G1841" s="144"/>
      <c r="H1841" s="144"/>
      <c r="I1841" s="512"/>
      <c r="J1841" s="134"/>
      <c r="P1841" s="398"/>
      <c r="Y1841" s="157"/>
    </row>
    <row r="1842" spans="2:25" ht="18" customHeight="1">
      <c r="B1842" s="144"/>
      <c r="C1842" s="144"/>
      <c r="D1842" s="144"/>
      <c r="E1842" s="144"/>
      <c r="F1842" s="144"/>
      <c r="G1842" s="144"/>
      <c r="H1842" s="144"/>
      <c r="I1842" s="512"/>
      <c r="J1842" s="134"/>
      <c r="P1842" s="398"/>
      <c r="Y1842" s="157"/>
    </row>
    <row r="1843" spans="2:25" ht="18" customHeight="1">
      <c r="B1843" s="144"/>
      <c r="C1843" s="144"/>
      <c r="D1843" s="144"/>
      <c r="E1843" s="144"/>
      <c r="F1843" s="144"/>
      <c r="G1843" s="144"/>
      <c r="H1843" s="144"/>
      <c r="I1843" s="512"/>
      <c r="J1843" s="134"/>
      <c r="P1843" s="398"/>
      <c r="Y1843" s="157"/>
    </row>
    <row r="1844" spans="2:25" ht="18" customHeight="1">
      <c r="B1844" s="144"/>
      <c r="C1844" s="144"/>
      <c r="D1844" s="144"/>
      <c r="E1844" s="144"/>
      <c r="F1844" s="144"/>
      <c r="G1844" s="144"/>
      <c r="H1844" s="144"/>
      <c r="I1844" s="512"/>
      <c r="J1844" s="134"/>
      <c r="P1844" s="398"/>
      <c r="Y1844" s="157"/>
    </row>
    <row r="1845" spans="2:25" ht="18" customHeight="1">
      <c r="B1845" s="144"/>
      <c r="C1845" s="144"/>
      <c r="D1845" s="144"/>
      <c r="E1845" s="144"/>
      <c r="F1845" s="144"/>
      <c r="G1845" s="144"/>
      <c r="H1845" s="144"/>
      <c r="I1845" s="512"/>
      <c r="J1845" s="134"/>
      <c r="P1845" s="398"/>
      <c r="Y1845" s="157"/>
    </row>
    <row r="1846" spans="2:25" ht="18" customHeight="1">
      <c r="B1846" s="144"/>
      <c r="C1846" s="144"/>
      <c r="D1846" s="144"/>
      <c r="E1846" s="144"/>
      <c r="F1846" s="144"/>
      <c r="G1846" s="144"/>
      <c r="H1846" s="144"/>
      <c r="I1846" s="512"/>
      <c r="J1846" s="134"/>
      <c r="P1846" s="398"/>
      <c r="Y1846" s="157"/>
    </row>
    <row r="1847" spans="2:25" ht="18" customHeight="1">
      <c r="B1847" s="144"/>
      <c r="C1847" s="144"/>
      <c r="D1847" s="144"/>
      <c r="E1847" s="144"/>
      <c r="F1847" s="144"/>
      <c r="G1847" s="144"/>
      <c r="H1847" s="144"/>
      <c r="I1847" s="512"/>
      <c r="J1847" s="134"/>
      <c r="P1847" s="398"/>
      <c r="Y1847" s="157"/>
    </row>
    <row r="1848" spans="2:25" ht="18" customHeight="1">
      <c r="B1848" s="144"/>
      <c r="C1848" s="144"/>
      <c r="D1848" s="144"/>
      <c r="E1848" s="144"/>
      <c r="F1848" s="144"/>
      <c r="G1848" s="144"/>
      <c r="H1848" s="144"/>
      <c r="I1848" s="512"/>
      <c r="J1848" s="134"/>
      <c r="P1848" s="398"/>
      <c r="Y1848" s="157"/>
    </row>
    <row r="1849" spans="2:25" ht="18" customHeight="1">
      <c r="B1849" s="144"/>
      <c r="C1849" s="144"/>
      <c r="D1849" s="144"/>
      <c r="E1849" s="144"/>
      <c r="F1849" s="144"/>
      <c r="G1849" s="144"/>
      <c r="H1849" s="144"/>
      <c r="I1849" s="512"/>
      <c r="J1849" s="134"/>
      <c r="P1849" s="398"/>
      <c r="Y1849" s="157"/>
    </row>
    <row r="1850" spans="2:25" ht="18" customHeight="1">
      <c r="B1850" s="144"/>
      <c r="C1850" s="144"/>
      <c r="D1850" s="144"/>
      <c r="E1850" s="144"/>
      <c r="F1850" s="144"/>
      <c r="G1850" s="144"/>
      <c r="H1850" s="144"/>
      <c r="I1850" s="512"/>
      <c r="J1850" s="134"/>
      <c r="P1850" s="398"/>
      <c r="Y1850" s="157"/>
    </row>
    <row r="1851" spans="2:25" ht="18" customHeight="1">
      <c r="B1851" s="144"/>
      <c r="C1851" s="144"/>
      <c r="D1851" s="144"/>
      <c r="E1851" s="144"/>
      <c r="F1851" s="144"/>
      <c r="G1851" s="144"/>
      <c r="H1851" s="144"/>
      <c r="I1851" s="512"/>
      <c r="J1851" s="134"/>
      <c r="P1851" s="398"/>
      <c r="Y1851" s="157"/>
    </row>
    <row r="1852" spans="2:25" ht="18" customHeight="1">
      <c r="B1852" s="144"/>
      <c r="C1852" s="144"/>
      <c r="D1852" s="144"/>
      <c r="E1852" s="144"/>
      <c r="F1852" s="144"/>
      <c r="G1852" s="144"/>
      <c r="H1852" s="144"/>
      <c r="I1852" s="512"/>
      <c r="J1852" s="134"/>
      <c r="P1852" s="398"/>
      <c r="Y1852" s="157"/>
    </row>
    <row r="1853" spans="2:25" ht="18" customHeight="1">
      <c r="B1853" s="144"/>
      <c r="C1853" s="144"/>
      <c r="D1853" s="144"/>
      <c r="E1853" s="144"/>
      <c r="F1853" s="144"/>
      <c r="G1853" s="144"/>
      <c r="H1853" s="144"/>
      <c r="I1853" s="512"/>
      <c r="J1853" s="134"/>
      <c r="P1853" s="398"/>
      <c r="Y1853" s="157"/>
    </row>
    <row r="1854" spans="2:25" ht="18" customHeight="1">
      <c r="B1854" s="144"/>
      <c r="C1854" s="144"/>
      <c r="D1854" s="144"/>
      <c r="E1854" s="144"/>
      <c r="F1854" s="144"/>
      <c r="G1854" s="144"/>
      <c r="H1854" s="144"/>
      <c r="I1854" s="512"/>
      <c r="J1854" s="134"/>
      <c r="P1854" s="398"/>
      <c r="Y1854" s="157"/>
    </row>
    <row r="1855" spans="2:25" ht="18" customHeight="1">
      <c r="B1855" s="144"/>
      <c r="C1855" s="144"/>
      <c r="D1855" s="144"/>
      <c r="E1855" s="144"/>
      <c r="F1855" s="144"/>
      <c r="G1855" s="144"/>
      <c r="H1855" s="144"/>
      <c r="I1855" s="512"/>
      <c r="J1855" s="134"/>
      <c r="P1855" s="398"/>
      <c r="Y1855" s="157"/>
    </row>
    <row r="1856" spans="2:25" ht="18" customHeight="1">
      <c r="B1856" s="144"/>
      <c r="C1856" s="144"/>
      <c r="D1856" s="144"/>
      <c r="E1856" s="144"/>
      <c r="F1856" s="144"/>
      <c r="G1856" s="144"/>
      <c r="H1856" s="144"/>
      <c r="I1856" s="512"/>
      <c r="J1856" s="134"/>
      <c r="P1856" s="398"/>
      <c r="Y1856" s="157"/>
    </row>
    <row r="1857" spans="2:25" ht="18" customHeight="1">
      <c r="B1857" s="144"/>
      <c r="C1857" s="144"/>
      <c r="D1857" s="144"/>
      <c r="E1857" s="144"/>
      <c r="F1857" s="144"/>
      <c r="G1857" s="144"/>
      <c r="H1857" s="144"/>
      <c r="I1857" s="512"/>
      <c r="J1857" s="134"/>
      <c r="P1857" s="398"/>
      <c r="Y1857" s="157"/>
    </row>
    <row r="1858" spans="2:25" ht="18" customHeight="1">
      <c r="B1858" s="144"/>
      <c r="C1858" s="144"/>
      <c r="D1858" s="144"/>
      <c r="E1858" s="144"/>
      <c r="F1858" s="144"/>
      <c r="G1858" s="144"/>
      <c r="H1858" s="144"/>
      <c r="I1858" s="512"/>
      <c r="J1858" s="134"/>
      <c r="P1858" s="398"/>
      <c r="Y1858" s="157"/>
    </row>
    <row r="1859" spans="2:25" ht="18" customHeight="1">
      <c r="B1859" s="144"/>
      <c r="C1859" s="144"/>
      <c r="D1859" s="144"/>
      <c r="E1859" s="144"/>
      <c r="F1859" s="144"/>
      <c r="G1859" s="144"/>
      <c r="H1859" s="144"/>
      <c r="I1859" s="512"/>
      <c r="J1859" s="134"/>
      <c r="P1859" s="398"/>
      <c r="Y1859" s="157"/>
    </row>
    <row r="1860" spans="2:25" ht="18" customHeight="1">
      <c r="B1860" s="144"/>
      <c r="C1860" s="144"/>
      <c r="D1860" s="144"/>
      <c r="E1860" s="144"/>
      <c r="F1860" s="144"/>
      <c r="G1860" s="144"/>
      <c r="H1860" s="144"/>
      <c r="I1860" s="512"/>
      <c r="J1860" s="134"/>
      <c r="P1860" s="398"/>
      <c r="Y1860" s="157"/>
    </row>
    <row r="1861" spans="2:25" ht="18" customHeight="1">
      <c r="B1861" s="144"/>
      <c r="C1861" s="144"/>
      <c r="D1861" s="144"/>
      <c r="E1861" s="144"/>
      <c r="F1861" s="144"/>
      <c r="G1861" s="144"/>
      <c r="H1861" s="144"/>
      <c r="I1861" s="512"/>
      <c r="J1861" s="134"/>
      <c r="P1861" s="398"/>
      <c r="Y1861" s="157"/>
    </row>
    <row r="1862" spans="2:25" ht="18" customHeight="1">
      <c r="B1862" s="144"/>
      <c r="C1862" s="144"/>
      <c r="D1862" s="144"/>
      <c r="E1862" s="144"/>
      <c r="F1862" s="144"/>
      <c r="G1862" s="144"/>
      <c r="H1862" s="144"/>
      <c r="I1862" s="512"/>
      <c r="J1862" s="134"/>
      <c r="P1862" s="398"/>
      <c r="Y1862" s="157"/>
    </row>
    <row r="1863" spans="2:25" ht="18" customHeight="1">
      <c r="B1863" s="144"/>
      <c r="C1863" s="144"/>
      <c r="D1863" s="144"/>
      <c r="E1863" s="144"/>
      <c r="F1863" s="144"/>
      <c r="G1863" s="144"/>
      <c r="H1863" s="144"/>
      <c r="I1863" s="512"/>
      <c r="J1863" s="134"/>
      <c r="P1863" s="398"/>
      <c r="Y1863" s="157"/>
    </row>
    <row r="1864" spans="2:25" ht="18" customHeight="1">
      <c r="B1864" s="144"/>
      <c r="C1864" s="144"/>
      <c r="D1864" s="144"/>
      <c r="E1864" s="144"/>
      <c r="F1864" s="144"/>
      <c r="G1864" s="144"/>
      <c r="H1864" s="144"/>
      <c r="I1864" s="512"/>
      <c r="J1864" s="134"/>
      <c r="P1864" s="398"/>
      <c r="Y1864" s="157"/>
    </row>
    <row r="1865" spans="2:25" ht="18" customHeight="1">
      <c r="B1865" s="144"/>
      <c r="C1865" s="144"/>
      <c r="D1865" s="144"/>
      <c r="E1865" s="144"/>
      <c r="F1865" s="144"/>
      <c r="G1865" s="144"/>
      <c r="H1865" s="144"/>
      <c r="I1865" s="512"/>
      <c r="J1865" s="134"/>
      <c r="P1865" s="398"/>
      <c r="Y1865" s="157"/>
    </row>
    <row r="1866" spans="2:25" ht="18" customHeight="1">
      <c r="B1866" s="144"/>
      <c r="C1866" s="144"/>
      <c r="D1866" s="144"/>
      <c r="E1866" s="144"/>
      <c r="F1866" s="144"/>
      <c r="G1866" s="144"/>
      <c r="H1866" s="144"/>
      <c r="I1866" s="512"/>
      <c r="J1866" s="134"/>
      <c r="P1866" s="398"/>
      <c r="Y1866" s="157"/>
    </row>
    <row r="1867" spans="2:25" ht="18" customHeight="1">
      <c r="B1867" s="144"/>
      <c r="C1867" s="144"/>
      <c r="D1867" s="144"/>
      <c r="E1867" s="144"/>
      <c r="F1867" s="144"/>
      <c r="G1867" s="144"/>
      <c r="H1867" s="144"/>
      <c r="I1867" s="512"/>
      <c r="J1867" s="134"/>
      <c r="P1867" s="398"/>
      <c r="Y1867" s="157"/>
    </row>
    <row r="1868" spans="2:25" ht="18" customHeight="1">
      <c r="B1868" s="144"/>
      <c r="C1868" s="144"/>
      <c r="D1868" s="144"/>
      <c r="E1868" s="144"/>
      <c r="F1868" s="144"/>
      <c r="G1868" s="144"/>
      <c r="H1868" s="144"/>
      <c r="I1868" s="512"/>
      <c r="J1868" s="134"/>
      <c r="P1868" s="398"/>
      <c r="Y1868" s="157"/>
    </row>
    <row r="1869" spans="2:25" ht="18" customHeight="1">
      <c r="B1869" s="144"/>
      <c r="C1869" s="144"/>
      <c r="D1869" s="144"/>
      <c r="E1869" s="144"/>
      <c r="F1869" s="144"/>
      <c r="G1869" s="144"/>
      <c r="H1869" s="144"/>
      <c r="I1869" s="512"/>
      <c r="J1869" s="134"/>
      <c r="P1869" s="398"/>
      <c r="Y1869" s="157"/>
    </row>
    <row r="1870" spans="2:25" ht="18" customHeight="1">
      <c r="B1870" s="144"/>
      <c r="C1870" s="144"/>
      <c r="D1870" s="144"/>
      <c r="E1870" s="144"/>
      <c r="F1870" s="144"/>
      <c r="G1870" s="144"/>
      <c r="H1870" s="144"/>
      <c r="I1870" s="512"/>
      <c r="J1870" s="134"/>
      <c r="P1870" s="398"/>
      <c r="Y1870" s="157"/>
    </row>
    <row r="1871" spans="2:25" ht="18" customHeight="1">
      <c r="B1871" s="144"/>
      <c r="C1871" s="144"/>
      <c r="D1871" s="144"/>
      <c r="E1871" s="144"/>
      <c r="F1871" s="144"/>
      <c r="G1871" s="144"/>
      <c r="H1871" s="144"/>
      <c r="I1871" s="512"/>
      <c r="J1871" s="134"/>
      <c r="P1871" s="398"/>
      <c r="Y1871" s="157"/>
    </row>
    <row r="1872" spans="2:25" ht="18" customHeight="1">
      <c r="B1872" s="144"/>
      <c r="C1872" s="144"/>
      <c r="D1872" s="144"/>
      <c r="E1872" s="144"/>
      <c r="F1872" s="144"/>
      <c r="G1872" s="144"/>
      <c r="H1872" s="144"/>
      <c r="I1872" s="512"/>
      <c r="J1872" s="134"/>
      <c r="P1872" s="398"/>
      <c r="Y1872" s="157"/>
    </row>
    <row r="1873" spans="2:25" ht="18" customHeight="1">
      <c r="B1873" s="144"/>
      <c r="C1873" s="144"/>
      <c r="D1873" s="144"/>
      <c r="E1873" s="144"/>
      <c r="F1873" s="144"/>
      <c r="G1873" s="144"/>
      <c r="H1873" s="144"/>
      <c r="I1873" s="512"/>
      <c r="J1873" s="134"/>
      <c r="P1873" s="398"/>
      <c r="Y1873" s="157"/>
    </row>
    <row r="1874" spans="2:25" ht="18" customHeight="1">
      <c r="B1874" s="144"/>
      <c r="C1874" s="144"/>
      <c r="D1874" s="144"/>
      <c r="E1874" s="144"/>
      <c r="F1874" s="144"/>
      <c r="G1874" s="144"/>
      <c r="H1874" s="144"/>
      <c r="I1874" s="512"/>
      <c r="J1874" s="134"/>
      <c r="P1874" s="398"/>
      <c r="Y1874" s="157"/>
    </row>
    <row r="1875" spans="2:25" ht="18" customHeight="1">
      <c r="B1875" s="144"/>
      <c r="C1875" s="144"/>
      <c r="D1875" s="144"/>
      <c r="E1875" s="144"/>
      <c r="F1875" s="144"/>
      <c r="G1875" s="144"/>
      <c r="H1875" s="144"/>
      <c r="I1875" s="512"/>
      <c r="J1875" s="134"/>
      <c r="P1875" s="398"/>
      <c r="Y1875" s="157"/>
    </row>
    <row r="1876" spans="2:25" ht="18" customHeight="1">
      <c r="B1876" s="144"/>
      <c r="C1876" s="144"/>
      <c r="D1876" s="144"/>
      <c r="E1876" s="144"/>
      <c r="F1876" s="144"/>
      <c r="G1876" s="144"/>
      <c r="H1876" s="144"/>
      <c r="I1876" s="512"/>
      <c r="J1876" s="134"/>
      <c r="P1876" s="398"/>
      <c r="Y1876" s="157"/>
    </row>
    <row r="1877" spans="2:25" ht="18" customHeight="1">
      <c r="B1877" s="144"/>
      <c r="C1877" s="144"/>
      <c r="D1877" s="144"/>
      <c r="E1877" s="144"/>
      <c r="F1877" s="144"/>
      <c r="G1877" s="144"/>
      <c r="H1877" s="144"/>
      <c r="I1877" s="512"/>
      <c r="J1877" s="134"/>
      <c r="P1877" s="398"/>
      <c r="Y1877" s="157"/>
    </row>
    <row r="1878" spans="2:25" ht="18" customHeight="1">
      <c r="B1878" s="144"/>
      <c r="C1878" s="144"/>
      <c r="D1878" s="144"/>
      <c r="E1878" s="144"/>
      <c r="F1878" s="144"/>
      <c r="G1878" s="144"/>
      <c r="H1878" s="144"/>
      <c r="I1878" s="512"/>
      <c r="J1878" s="134"/>
      <c r="P1878" s="398"/>
      <c r="Y1878" s="157"/>
    </row>
    <row r="1879" spans="2:25" ht="18" customHeight="1">
      <c r="B1879" s="144"/>
      <c r="C1879" s="144"/>
      <c r="D1879" s="144"/>
      <c r="E1879" s="144"/>
      <c r="F1879" s="144"/>
      <c r="G1879" s="144"/>
      <c r="H1879" s="144"/>
      <c r="I1879" s="512"/>
      <c r="J1879" s="134"/>
      <c r="P1879" s="398"/>
      <c r="Y1879" s="157"/>
    </row>
    <row r="1880" spans="2:25" ht="18" customHeight="1">
      <c r="B1880" s="144"/>
      <c r="C1880" s="144"/>
      <c r="D1880" s="144"/>
      <c r="E1880" s="144"/>
      <c r="F1880" s="144"/>
      <c r="G1880" s="144"/>
      <c r="H1880" s="144"/>
      <c r="I1880" s="512"/>
      <c r="J1880" s="134"/>
      <c r="P1880" s="398"/>
      <c r="Y1880" s="157"/>
    </row>
    <row r="1881" spans="2:25" ht="18" customHeight="1">
      <c r="B1881" s="144"/>
      <c r="C1881" s="144"/>
      <c r="D1881" s="144"/>
      <c r="E1881" s="144"/>
      <c r="F1881" s="144"/>
      <c r="G1881" s="144"/>
      <c r="H1881" s="144"/>
      <c r="I1881" s="512"/>
      <c r="J1881" s="134"/>
      <c r="P1881" s="398"/>
      <c r="Y1881" s="157"/>
    </row>
    <row r="1882" spans="2:25" ht="18" customHeight="1">
      <c r="B1882" s="144"/>
      <c r="C1882" s="144"/>
      <c r="D1882" s="144"/>
      <c r="E1882" s="144"/>
      <c r="F1882" s="144"/>
      <c r="G1882" s="144"/>
      <c r="H1882" s="144"/>
      <c r="I1882" s="512"/>
      <c r="J1882" s="134"/>
      <c r="P1882" s="398"/>
      <c r="Y1882" s="157"/>
    </row>
    <row r="1883" spans="2:25" ht="18" customHeight="1">
      <c r="B1883" s="144"/>
      <c r="C1883" s="144"/>
      <c r="D1883" s="144"/>
      <c r="E1883" s="144"/>
      <c r="F1883" s="144"/>
      <c r="G1883" s="144"/>
      <c r="H1883" s="144"/>
      <c r="I1883" s="512"/>
      <c r="J1883" s="134"/>
      <c r="P1883" s="398"/>
      <c r="Y1883" s="157"/>
    </row>
    <row r="1884" spans="2:25" ht="18" customHeight="1">
      <c r="B1884" s="144"/>
      <c r="C1884" s="144"/>
      <c r="D1884" s="144"/>
      <c r="E1884" s="144"/>
      <c r="F1884" s="144"/>
      <c r="G1884" s="144"/>
      <c r="H1884" s="144"/>
      <c r="I1884" s="512"/>
      <c r="J1884" s="134"/>
      <c r="P1884" s="398"/>
      <c r="Y1884" s="157"/>
    </row>
    <row r="1885" spans="2:25" ht="18" customHeight="1">
      <c r="B1885" s="144"/>
      <c r="C1885" s="144"/>
      <c r="D1885" s="144"/>
      <c r="E1885" s="144"/>
      <c r="F1885" s="144"/>
      <c r="G1885" s="144"/>
      <c r="H1885" s="144"/>
      <c r="I1885" s="512"/>
      <c r="J1885" s="134"/>
      <c r="P1885" s="398"/>
      <c r="Y1885" s="157"/>
    </row>
    <row r="1886" spans="2:25" ht="18" customHeight="1">
      <c r="B1886" s="144"/>
      <c r="C1886" s="144"/>
      <c r="D1886" s="144"/>
      <c r="E1886" s="144"/>
      <c r="F1886" s="144"/>
      <c r="G1886" s="144"/>
      <c r="H1886" s="144"/>
      <c r="I1886" s="512"/>
      <c r="J1886" s="134"/>
      <c r="P1886" s="398"/>
      <c r="Y1886" s="157"/>
    </row>
    <row r="1887" spans="2:25" ht="18" customHeight="1">
      <c r="B1887" s="144"/>
      <c r="C1887" s="144"/>
      <c r="D1887" s="144"/>
      <c r="E1887" s="144"/>
      <c r="F1887" s="144"/>
      <c r="G1887" s="144"/>
      <c r="H1887" s="144"/>
      <c r="I1887" s="512"/>
      <c r="J1887" s="134"/>
      <c r="P1887" s="398"/>
      <c r="Y1887" s="157"/>
    </row>
    <row r="1888" spans="2:25" ht="18" customHeight="1">
      <c r="B1888" s="144"/>
      <c r="C1888" s="144"/>
      <c r="D1888" s="144"/>
      <c r="E1888" s="144"/>
      <c r="F1888" s="144"/>
      <c r="G1888" s="144"/>
      <c r="H1888" s="144"/>
      <c r="I1888" s="512"/>
      <c r="J1888" s="134"/>
      <c r="P1888" s="398"/>
      <c r="Y1888" s="157"/>
    </row>
    <row r="1889" spans="2:25" ht="18" customHeight="1">
      <c r="B1889" s="144"/>
      <c r="C1889" s="144"/>
      <c r="D1889" s="144"/>
      <c r="E1889" s="144"/>
      <c r="F1889" s="144"/>
      <c r="G1889" s="144"/>
      <c r="H1889" s="144"/>
      <c r="I1889" s="512"/>
      <c r="J1889" s="134"/>
      <c r="P1889" s="398"/>
      <c r="Y1889" s="157"/>
    </row>
    <row r="1890" spans="2:25" ht="18" customHeight="1">
      <c r="B1890" s="144"/>
      <c r="C1890" s="144"/>
      <c r="D1890" s="144"/>
      <c r="E1890" s="144"/>
      <c r="F1890" s="144"/>
      <c r="G1890" s="144"/>
      <c r="H1890" s="144"/>
      <c r="I1890" s="512"/>
      <c r="J1890" s="134"/>
      <c r="P1890" s="398"/>
      <c r="Y1890" s="157"/>
    </row>
    <row r="1891" spans="2:25" ht="18" customHeight="1">
      <c r="B1891" s="144"/>
      <c r="C1891" s="144"/>
      <c r="D1891" s="144"/>
      <c r="E1891" s="144"/>
      <c r="F1891" s="144"/>
      <c r="G1891" s="144"/>
      <c r="H1891" s="144"/>
      <c r="I1891" s="512"/>
      <c r="J1891" s="134"/>
      <c r="P1891" s="398"/>
      <c r="Y1891" s="157"/>
    </row>
    <row r="1892" spans="2:25" ht="18" customHeight="1">
      <c r="B1892" s="144"/>
      <c r="C1892" s="144"/>
      <c r="D1892" s="144"/>
      <c r="E1892" s="144"/>
      <c r="F1892" s="144"/>
      <c r="G1892" s="144"/>
      <c r="H1892" s="144"/>
      <c r="I1892" s="512"/>
      <c r="J1892" s="134"/>
      <c r="P1892" s="398"/>
      <c r="Y1892" s="157"/>
    </row>
    <row r="1893" spans="2:25" ht="18" customHeight="1">
      <c r="B1893" s="144"/>
      <c r="C1893" s="144"/>
      <c r="D1893" s="144"/>
      <c r="E1893" s="144"/>
      <c r="F1893" s="144"/>
      <c r="G1893" s="144"/>
      <c r="H1893" s="144"/>
      <c r="I1893" s="512"/>
      <c r="J1893" s="134"/>
      <c r="P1893" s="398"/>
      <c r="Y1893" s="157"/>
    </row>
    <row r="1894" spans="2:25" ht="18" customHeight="1">
      <c r="B1894" s="144"/>
      <c r="C1894" s="144"/>
      <c r="D1894" s="144"/>
      <c r="E1894" s="144"/>
      <c r="F1894" s="144"/>
      <c r="G1894" s="144"/>
      <c r="H1894" s="144"/>
      <c r="I1894" s="512"/>
      <c r="J1894" s="134"/>
      <c r="P1894" s="398"/>
      <c r="Y1894" s="157"/>
    </row>
    <row r="1895" spans="2:25" ht="18" customHeight="1">
      <c r="B1895" s="144"/>
      <c r="C1895" s="144"/>
      <c r="D1895" s="144"/>
      <c r="E1895" s="144"/>
      <c r="F1895" s="144"/>
      <c r="G1895" s="144"/>
      <c r="H1895" s="144"/>
      <c r="I1895" s="512"/>
      <c r="J1895" s="134"/>
      <c r="P1895" s="398"/>
      <c r="Y1895" s="157"/>
    </row>
    <row r="1896" spans="2:25" ht="18" customHeight="1">
      <c r="B1896" s="144"/>
      <c r="C1896" s="144"/>
      <c r="D1896" s="144"/>
      <c r="E1896" s="144"/>
      <c r="F1896" s="144"/>
      <c r="G1896" s="144"/>
      <c r="H1896" s="144"/>
      <c r="I1896" s="512"/>
      <c r="J1896" s="134"/>
      <c r="P1896" s="398"/>
      <c r="Y1896" s="157"/>
    </row>
    <row r="1897" spans="2:25" ht="18" customHeight="1">
      <c r="B1897" s="144"/>
      <c r="C1897" s="144"/>
      <c r="D1897" s="144"/>
      <c r="E1897" s="144"/>
      <c r="F1897" s="144"/>
      <c r="G1897" s="144"/>
      <c r="H1897" s="144"/>
      <c r="I1897" s="512"/>
      <c r="J1897" s="134"/>
      <c r="P1897" s="398"/>
      <c r="Y1897" s="157"/>
    </row>
    <row r="1898" spans="2:25" ht="18" customHeight="1">
      <c r="B1898" s="144"/>
      <c r="C1898" s="144"/>
      <c r="D1898" s="144"/>
      <c r="E1898" s="144"/>
      <c r="F1898" s="144"/>
      <c r="G1898" s="144"/>
      <c r="H1898" s="144"/>
      <c r="I1898" s="512"/>
      <c r="J1898" s="134"/>
      <c r="P1898" s="398"/>
      <c r="Y1898" s="157"/>
    </row>
    <row r="1899" spans="2:25" ht="18" customHeight="1">
      <c r="B1899" s="144"/>
      <c r="C1899" s="144"/>
      <c r="D1899" s="144"/>
      <c r="E1899" s="144"/>
      <c r="F1899" s="144"/>
      <c r="G1899" s="144"/>
      <c r="H1899" s="144"/>
      <c r="I1899" s="512"/>
      <c r="J1899" s="134"/>
      <c r="P1899" s="398"/>
      <c r="Y1899" s="157"/>
    </row>
    <row r="1900" spans="2:25" ht="18" customHeight="1">
      <c r="B1900" s="144"/>
      <c r="C1900" s="144"/>
      <c r="D1900" s="144"/>
      <c r="E1900" s="144"/>
      <c r="F1900" s="144"/>
      <c r="G1900" s="144"/>
      <c r="H1900" s="144"/>
      <c r="I1900" s="512"/>
      <c r="J1900" s="134"/>
      <c r="P1900" s="398"/>
      <c r="Y1900" s="157"/>
    </row>
    <row r="1901" spans="2:25" ht="18" customHeight="1">
      <c r="B1901" s="144"/>
      <c r="C1901" s="144"/>
      <c r="D1901" s="144"/>
      <c r="E1901" s="144"/>
      <c r="F1901" s="144"/>
      <c r="G1901" s="144"/>
      <c r="H1901" s="144"/>
      <c r="I1901" s="512"/>
      <c r="J1901" s="134"/>
      <c r="P1901" s="398"/>
      <c r="Y1901" s="157"/>
    </row>
    <row r="1902" spans="2:25" ht="18" customHeight="1">
      <c r="B1902" s="144"/>
      <c r="C1902" s="144"/>
      <c r="D1902" s="144"/>
      <c r="E1902" s="144"/>
      <c r="F1902" s="144"/>
      <c r="G1902" s="144"/>
      <c r="H1902" s="144"/>
      <c r="I1902" s="512"/>
      <c r="J1902" s="134"/>
      <c r="P1902" s="398"/>
      <c r="Y1902" s="157"/>
    </row>
    <row r="1903" spans="2:25" ht="18" customHeight="1">
      <c r="B1903" s="144"/>
      <c r="C1903" s="144"/>
      <c r="D1903" s="144"/>
      <c r="E1903" s="144"/>
      <c r="F1903" s="144"/>
      <c r="G1903" s="144"/>
      <c r="H1903" s="144"/>
      <c r="I1903" s="512"/>
      <c r="J1903" s="134"/>
      <c r="P1903" s="398"/>
      <c r="Y1903" s="157"/>
    </row>
    <row r="1904" spans="2:25" ht="18" customHeight="1">
      <c r="B1904" s="144"/>
      <c r="C1904" s="144"/>
      <c r="D1904" s="144"/>
      <c r="E1904" s="144"/>
      <c r="F1904" s="144"/>
      <c r="G1904" s="144"/>
      <c r="H1904" s="144"/>
      <c r="I1904" s="512"/>
      <c r="J1904" s="134"/>
      <c r="P1904" s="398"/>
      <c r="Y1904" s="157"/>
    </row>
    <row r="1905" spans="2:25" ht="18" customHeight="1">
      <c r="B1905" s="144"/>
      <c r="C1905" s="144"/>
      <c r="D1905" s="144"/>
      <c r="E1905" s="144"/>
      <c r="F1905" s="144"/>
      <c r="G1905" s="144"/>
      <c r="H1905" s="144"/>
      <c r="I1905" s="512"/>
      <c r="J1905" s="134"/>
      <c r="P1905" s="398"/>
      <c r="Y1905" s="157"/>
    </row>
    <row r="1906" spans="2:25" ht="18" customHeight="1">
      <c r="B1906" s="144"/>
      <c r="C1906" s="144"/>
      <c r="D1906" s="144"/>
      <c r="E1906" s="144"/>
      <c r="F1906" s="144"/>
      <c r="G1906" s="144"/>
      <c r="H1906" s="144"/>
      <c r="I1906" s="512"/>
      <c r="J1906" s="134"/>
      <c r="P1906" s="398"/>
      <c r="Y1906" s="157"/>
    </row>
    <row r="1907" spans="2:25" ht="18" customHeight="1">
      <c r="B1907" s="144"/>
      <c r="C1907" s="144"/>
      <c r="D1907" s="144"/>
      <c r="E1907" s="144"/>
      <c r="F1907" s="144"/>
      <c r="G1907" s="144"/>
      <c r="H1907" s="144"/>
      <c r="I1907" s="512"/>
      <c r="J1907" s="134"/>
      <c r="P1907" s="398"/>
      <c r="Y1907" s="157"/>
    </row>
    <row r="1908" spans="2:25" ht="18" customHeight="1">
      <c r="B1908" s="144"/>
      <c r="C1908" s="144"/>
      <c r="D1908" s="144"/>
      <c r="E1908" s="144"/>
      <c r="F1908" s="144"/>
      <c r="G1908" s="144"/>
      <c r="H1908" s="144"/>
      <c r="I1908" s="512"/>
      <c r="J1908" s="134"/>
      <c r="P1908" s="398"/>
      <c r="Y1908" s="157"/>
    </row>
    <row r="1909" spans="2:25" ht="18" customHeight="1">
      <c r="B1909" s="144"/>
      <c r="C1909" s="144"/>
      <c r="D1909" s="144"/>
      <c r="E1909" s="144"/>
      <c r="F1909" s="144"/>
      <c r="G1909" s="144"/>
      <c r="H1909" s="144"/>
      <c r="I1909" s="512"/>
      <c r="J1909" s="134"/>
      <c r="P1909" s="398"/>
      <c r="Y1909" s="157"/>
    </row>
    <row r="1910" spans="2:25" ht="18" customHeight="1">
      <c r="B1910" s="144"/>
      <c r="C1910" s="144"/>
      <c r="D1910" s="144"/>
      <c r="E1910" s="144"/>
      <c r="F1910" s="144"/>
      <c r="G1910" s="144"/>
      <c r="H1910" s="144"/>
      <c r="I1910" s="512"/>
      <c r="J1910" s="134"/>
      <c r="P1910" s="398"/>
      <c r="Y1910" s="157"/>
    </row>
    <row r="1911" spans="2:25" ht="18" customHeight="1">
      <c r="B1911" s="144"/>
      <c r="C1911" s="144"/>
      <c r="D1911" s="144"/>
      <c r="E1911" s="144"/>
      <c r="F1911" s="144"/>
      <c r="G1911" s="144"/>
      <c r="H1911" s="144"/>
      <c r="I1911" s="512"/>
      <c r="J1911" s="134"/>
      <c r="P1911" s="398"/>
      <c r="Y1911" s="157"/>
    </row>
    <row r="1912" spans="2:25" ht="18" customHeight="1">
      <c r="B1912" s="144"/>
      <c r="C1912" s="144"/>
      <c r="D1912" s="144"/>
      <c r="E1912" s="144"/>
      <c r="F1912" s="144"/>
      <c r="G1912" s="144"/>
      <c r="H1912" s="144"/>
      <c r="I1912" s="512"/>
      <c r="J1912" s="134"/>
      <c r="P1912" s="398"/>
      <c r="Y1912" s="157"/>
    </row>
    <row r="1913" spans="2:25" ht="18" customHeight="1">
      <c r="B1913" s="144"/>
      <c r="C1913" s="144"/>
      <c r="D1913" s="144"/>
      <c r="E1913" s="144"/>
      <c r="F1913" s="144"/>
      <c r="G1913" s="144"/>
      <c r="H1913" s="144"/>
      <c r="I1913" s="512"/>
      <c r="J1913" s="134"/>
      <c r="P1913" s="398"/>
      <c r="Y1913" s="157"/>
    </row>
    <row r="1914" spans="2:25" ht="18" customHeight="1">
      <c r="B1914" s="144"/>
      <c r="C1914" s="144"/>
      <c r="D1914" s="144"/>
      <c r="E1914" s="144"/>
      <c r="F1914" s="144"/>
      <c r="G1914" s="144"/>
      <c r="H1914" s="144"/>
      <c r="I1914" s="512"/>
      <c r="J1914" s="134"/>
      <c r="P1914" s="398"/>
      <c r="Y1914" s="157"/>
    </row>
    <row r="1915" spans="2:25" ht="18" customHeight="1">
      <c r="B1915" s="144"/>
      <c r="C1915" s="144"/>
      <c r="D1915" s="144"/>
      <c r="E1915" s="144"/>
      <c r="F1915" s="144"/>
      <c r="G1915" s="144"/>
      <c r="H1915" s="144"/>
      <c r="I1915" s="512"/>
      <c r="J1915" s="134"/>
      <c r="P1915" s="398"/>
      <c r="Y1915" s="157"/>
    </row>
    <row r="1916" spans="2:25" ht="18" customHeight="1">
      <c r="B1916" s="144"/>
      <c r="C1916" s="144"/>
      <c r="D1916" s="144"/>
      <c r="E1916" s="144"/>
      <c r="F1916" s="144"/>
      <c r="G1916" s="144"/>
      <c r="H1916" s="144"/>
      <c r="I1916" s="512"/>
      <c r="J1916" s="134"/>
      <c r="P1916" s="398"/>
      <c r="Y1916" s="157"/>
    </row>
    <row r="1917" spans="2:25" ht="18" customHeight="1">
      <c r="B1917" s="144"/>
      <c r="C1917" s="144"/>
      <c r="D1917" s="144"/>
      <c r="E1917" s="144"/>
      <c r="F1917" s="144"/>
      <c r="G1917" s="144"/>
      <c r="H1917" s="144"/>
      <c r="I1917" s="512"/>
      <c r="J1917" s="134"/>
      <c r="P1917" s="398"/>
      <c r="Y1917" s="157"/>
    </row>
    <row r="1918" spans="2:25" ht="18" customHeight="1">
      <c r="B1918" s="144"/>
      <c r="C1918" s="144"/>
      <c r="D1918" s="144"/>
      <c r="E1918" s="144"/>
      <c r="F1918" s="144"/>
      <c r="G1918" s="144"/>
      <c r="H1918" s="144"/>
      <c r="I1918" s="512"/>
      <c r="J1918" s="134"/>
      <c r="P1918" s="398"/>
      <c r="Y1918" s="157"/>
    </row>
    <row r="1919" spans="2:25" ht="18" customHeight="1">
      <c r="B1919" s="144"/>
      <c r="C1919" s="144"/>
      <c r="D1919" s="144"/>
      <c r="E1919" s="144"/>
      <c r="F1919" s="144"/>
      <c r="G1919" s="144"/>
      <c r="H1919" s="144"/>
      <c r="I1919" s="512"/>
      <c r="J1919" s="134"/>
      <c r="P1919" s="398"/>
      <c r="Y1919" s="157"/>
    </row>
    <row r="1920" spans="2:25" ht="18" customHeight="1">
      <c r="B1920" s="144"/>
      <c r="C1920" s="144"/>
      <c r="D1920" s="144"/>
      <c r="E1920" s="144"/>
      <c r="F1920" s="144"/>
      <c r="G1920" s="144"/>
      <c r="H1920" s="144"/>
      <c r="I1920" s="512"/>
      <c r="J1920" s="134"/>
      <c r="P1920" s="398"/>
      <c r="Y1920" s="157"/>
    </row>
    <row r="1921" spans="2:25" ht="18" customHeight="1">
      <c r="B1921" s="144"/>
      <c r="C1921" s="144"/>
      <c r="D1921" s="144"/>
      <c r="E1921" s="144"/>
      <c r="F1921" s="144"/>
      <c r="G1921" s="144"/>
      <c r="H1921" s="144"/>
      <c r="I1921" s="512"/>
      <c r="J1921" s="134"/>
      <c r="P1921" s="398"/>
      <c r="Y1921" s="157"/>
    </row>
    <row r="1922" spans="2:25" ht="18" customHeight="1">
      <c r="B1922" s="144"/>
      <c r="C1922" s="144"/>
      <c r="D1922" s="144"/>
      <c r="E1922" s="144"/>
      <c r="F1922" s="144"/>
      <c r="G1922" s="144"/>
      <c r="H1922" s="144"/>
      <c r="I1922" s="512"/>
      <c r="J1922" s="134"/>
      <c r="P1922" s="398"/>
      <c r="Y1922" s="157"/>
    </row>
    <row r="1923" spans="2:25" ht="18" customHeight="1">
      <c r="B1923" s="144"/>
      <c r="C1923" s="144"/>
      <c r="D1923" s="144"/>
      <c r="E1923" s="144"/>
      <c r="F1923" s="144"/>
      <c r="G1923" s="144"/>
      <c r="H1923" s="144"/>
      <c r="I1923" s="512"/>
      <c r="J1923" s="134"/>
      <c r="P1923" s="398"/>
      <c r="Y1923" s="157"/>
    </row>
    <row r="1924" spans="2:25" ht="18" customHeight="1">
      <c r="B1924" s="144"/>
      <c r="C1924" s="144"/>
      <c r="D1924" s="144"/>
      <c r="E1924" s="144"/>
      <c r="F1924" s="144"/>
      <c r="G1924" s="144"/>
      <c r="H1924" s="144"/>
      <c r="I1924" s="512"/>
      <c r="J1924" s="134"/>
      <c r="P1924" s="398"/>
      <c r="Y1924" s="157"/>
    </row>
    <row r="1925" spans="2:25" ht="18" customHeight="1">
      <c r="B1925" s="144"/>
      <c r="C1925" s="144"/>
      <c r="D1925" s="144"/>
      <c r="E1925" s="144"/>
      <c r="F1925" s="144"/>
      <c r="G1925" s="144"/>
      <c r="H1925" s="144"/>
      <c r="I1925" s="512"/>
      <c r="J1925" s="134"/>
      <c r="P1925" s="398"/>
      <c r="Y1925" s="157"/>
    </row>
    <row r="1926" spans="2:25" ht="18" customHeight="1">
      <c r="B1926" s="144"/>
      <c r="C1926" s="144"/>
      <c r="D1926" s="144"/>
      <c r="E1926" s="144"/>
      <c r="F1926" s="144"/>
      <c r="G1926" s="144"/>
      <c r="H1926" s="144"/>
      <c r="I1926" s="512"/>
      <c r="J1926" s="134"/>
      <c r="P1926" s="398"/>
      <c r="Y1926" s="157"/>
    </row>
    <row r="1927" spans="2:25" ht="18" customHeight="1">
      <c r="B1927" s="144"/>
      <c r="C1927" s="144"/>
      <c r="D1927" s="144"/>
      <c r="E1927" s="144"/>
      <c r="F1927" s="144"/>
      <c r="G1927" s="144"/>
      <c r="H1927" s="144"/>
      <c r="I1927" s="512"/>
      <c r="J1927" s="134"/>
      <c r="P1927" s="398"/>
      <c r="Y1927" s="157"/>
    </row>
    <row r="1928" spans="2:25" ht="18" customHeight="1">
      <c r="B1928" s="144"/>
      <c r="C1928" s="144"/>
      <c r="D1928" s="144"/>
      <c r="E1928" s="144"/>
      <c r="F1928" s="144"/>
      <c r="G1928" s="144"/>
      <c r="H1928" s="144"/>
      <c r="I1928" s="512"/>
      <c r="J1928" s="134"/>
      <c r="P1928" s="398"/>
      <c r="Y1928" s="157"/>
    </row>
    <row r="1929" spans="2:25" ht="18" customHeight="1">
      <c r="B1929" s="144"/>
      <c r="C1929" s="144"/>
      <c r="D1929" s="144"/>
      <c r="E1929" s="144"/>
      <c r="F1929" s="144"/>
      <c r="G1929" s="144"/>
      <c r="H1929" s="144"/>
      <c r="I1929" s="512"/>
      <c r="J1929" s="134"/>
      <c r="P1929" s="398"/>
      <c r="Y1929" s="157"/>
    </row>
    <row r="1930" spans="2:25" ht="18" customHeight="1">
      <c r="B1930" s="144"/>
      <c r="C1930" s="144"/>
      <c r="D1930" s="144"/>
      <c r="E1930" s="144"/>
      <c r="F1930" s="144"/>
      <c r="G1930" s="144"/>
      <c r="H1930" s="144"/>
      <c r="I1930" s="512"/>
      <c r="J1930" s="134"/>
      <c r="P1930" s="398"/>
      <c r="Y1930" s="157"/>
    </row>
    <row r="1931" spans="2:25" ht="18" customHeight="1">
      <c r="B1931" s="144"/>
      <c r="C1931" s="144"/>
      <c r="D1931" s="144"/>
      <c r="E1931" s="144"/>
      <c r="F1931" s="144"/>
      <c r="G1931" s="144"/>
      <c r="H1931" s="144"/>
      <c r="I1931" s="512"/>
      <c r="J1931" s="134"/>
      <c r="P1931" s="398"/>
      <c r="Y1931" s="157"/>
    </row>
    <row r="1932" spans="2:25" ht="18" customHeight="1">
      <c r="B1932" s="144"/>
      <c r="C1932" s="144"/>
      <c r="D1932" s="144"/>
      <c r="E1932" s="144"/>
      <c r="F1932" s="144"/>
      <c r="G1932" s="144"/>
      <c r="H1932" s="144"/>
      <c r="I1932" s="512"/>
      <c r="J1932" s="134"/>
      <c r="P1932" s="398"/>
      <c r="Y1932" s="157"/>
    </row>
    <row r="1933" spans="2:25" ht="18" customHeight="1">
      <c r="B1933" s="144"/>
      <c r="C1933" s="144"/>
      <c r="D1933" s="144"/>
      <c r="E1933" s="144"/>
      <c r="F1933" s="144"/>
      <c r="G1933" s="144"/>
      <c r="H1933" s="144"/>
      <c r="I1933" s="512"/>
      <c r="J1933" s="134"/>
      <c r="P1933" s="398"/>
      <c r="Y1933" s="157"/>
    </row>
    <row r="1934" spans="2:25" ht="18" customHeight="1">
      <c r="B1934" s="144"/>
      <c r="C1934" s="144"/>
      <c r="D1934" s="144"/>
      <c r="E1934" s="144"/>
      <c r="F1934" s="144"/>
      <c r="G1934" s="144"/>
      <c r="H1934" s="144"/>
      <c r="I1934" s="512"/>
      <c r="J1934" s="134"/>
      <c r="P1934" s="398"/>
      <c r="Y1934" s="157"/>
    </row>
    <row r="1935" spans="2:25" ht="18" customHeight="1">
      <c r="B1935" s="144"/>
      <c r="C1935" s="144"/>
      <c r="D1935" s="144"/>
      <c r="E1935" s="144"/>
      <c r="F1935" s="144"/>
      <c r="G1935" s="144"/>
      <c r="H1935" s="144"/>
      <c r="I1935" s="512"/>
      <c r="J1935" s="134"/>
      <c r="P1935" s="398"/>
      <c r="Y1935" s="157"/>
    </row>
    <row r="1936" spans="2:25" ht="18" customHeight="1">
      <c r="B1936" s="144"/>
      <c r="C1936" s="144"/>
      <c r="D1936" s="144"/>
      <c r="E1936" s="144"/>
      <c r="F1936" s="144"/>
      <c r="G1936" s="144"/>
      <c r="H1936" s="144"/>
      <c r="I1936" s="512"/>
      <c r="J1936" s="134"/>
      <c r="P1936" s="398"/>
      <c r="Y1936" s="157"/>
    </row>
    <row r="1937" spans="2:25" ht="18" customHeight="1">
      <c r="B1937" s="144"/>
      <c r="C1937" s="144"/>
      <c r="D1937" s="144"/>
      <c r="E1937" s="144"/>
      <c r="F1937" s="144"/>
      <c r="G1937" s="144"/>
      <c r="H1937" s="144"/>
      <c r="I1937" s="512"/>
      <c r="J1937" s="134"/>
      <c r="P1937" s="398"/>
      <c r="Y1937" s="157"/>
    </row>
    <row r="1938" spans="2:25" ht="18" customHeight="1">
      <c r="B1938" s="144"/>
      <c r="C1938" s="144"/>
      <c r="D1938" s="144"/>
      <c r="E1938" s="144"/>
      <c r="F1938" s="144"/>
      <c r="G1938" s="144"/>
      <c r="H1938" s="144"/>
      <c r="I1938" s="512"/>
      <c r="J1938" s="134"/>
      <c r="P1938" s="398"/>
      <c r="Y1938" s="157"/>
    </row>
    <row r="1939" spans="2:25" ht="18" customHeight="1">
      <c r="B1939" s="144"/>
      <c r="C1939" s="144"/>
      <c r="D1939" s="144"/>
      <c r="E1939" s="144"/>
      <c r="F1939" s="144"/>
      <c r="G1939" s="144"/>
      <c r="H1939" s="144"/>
      <c r="I1939" s="512"/>
      <c r="J1939" s="134"/>
      <c r="P1939" s="398"/>
      <c r="Y1939" s="157"/>
    </row>
    <row r="1940" spans="2:25" ht="18" customHeight="1">
      <c r="B1940" s="144"/>
      <c r="C1940" s="144"/>
      <c r="D1940" s="144"/>
      <c r="E1940" s="144"/>
      <c r="F1940" s="144"/>
      <c r="G1940" s="144"/>
      <c r="H1940" s="144"/>
      <c r="I1940" s="512"/>
      <c r="J1940" s="134"/>
      <c r="P1940" s="398"/>
      <c r="Y1940" s="157"/>
    </row>
    <row r="1941" spans="2:25" ht="18" customHeight="1">
      <c r="B1941" s="144"/>
      <c r="C1941" s="144"/>
      <c r="D1941" s="144"/>
      <c r="E1941" s="144"/>
      <c r="F1941" s="144"/>
      <c r="G1941" s="144"/>
      <c r="H1941" s="144"/>
      <c r="I1941" s="512"/>
      <c r="J1941" s="134"/>
      <c r="P1941" s="398"/>
      <c r="Y1941" s="157"/>
    </row>
    <row r="1942" spans="2:25" ht="18" customHeight="1">
      <c r="B1942" s="144"/>
      <c r="C1942" s="144"/>
      <c r="D1942" s="144"/>
      <c r="E1942" s="144"/>
      <c r="F1942" s="144"/>
      <c r="G1942" s="144"/>
      <c r="H1942" s="144"/>
      <c r="I1942" s="512"/>
      <c r="J1942" s="134"/>
      <c r="P1942" s="398"/>
      <c r="Y1942" s="157"/>
    </row>
    <row r="1943" spans="2:25" ht="18" customHeight="1">
      <c r="B1943" s="144"/>
      <c r="C1943" s="144"/>
      <c r="D1943" s="144"/>
      <c r="E1943" s="144"/>
      <c r="F1943" s="144"/>
      <c r="G1943" s="144"/>
      <c r="H1943" s="144"/>
      <c r="I1943" s="512"/>
      <c r="J1943" s="134"/>
      <c r="P1943" s="398"/>
      <c r="Y1943" s="157"/>
    </row>
    <row r="1944" spans="2:25" ht="18" customHeight="1">
      <c r="B1944" s="144"/>
      <c r="C1944" s="144"/>
      <c r="D1944" s="144"/>
      <c r="E1944" s="144"/>
      <c r="F1944" s="144"/>
      <c r="G1944" s="144"/>
      <c r="H1944" s="144"/>
      <c r="I1944" s="512"/>
      <c r="J1944" s="134"/>
      <c r="P1944" s="398"/>
      <c r="Y1944" s="157"/>
    </row>
    <row r="1945" spans="2:25" ht="18" customHeight="1">
      <c r="B1945" s="144"/>
      <c r="C1945" s="144"/>
      <c r="D1945" s="144"/>
      <c r="E1945" s="144"/>
      <c r="F1945" s="144"/>
      <c r="G1945" s="144"/>
      <c r="H1945" s="144"/>
      <c r="I1945" s="512"/>
      <c r="J1945" s="134"/>
      <c r="P1945" s="398"/>
      <c r="Y1945" s="157"/>
    </row>
    <row r="1946" spans="2:25" ht="18" customHeight="1">
      <c r="B1946" s="144"/>
      <c r="C1946" s="144"/>
      <c r="D1946" s="144"/>
      <c r="E1946" s="144"/>
      <c r="F1946" s="144"/>
      <c r="G1946" s="144"/>
      <c r="H1946" s="144"/>
      <c r="I1946" s="512"/>
      <c r="J1946" s="134"/>
      <c r="P1946" s="398"/>
      <c r="Y1946" s="157"/>
    </row>
    <row r="1947" spans="2:25" ht="18" customHeight="1">
      <c r="B1947" s="144"/>
      <c r="C1947" s="144"/>
      <c r="D1947" s="144"/>
      <c r="E1947" s="144"/>
      <c r="F1947" s="144"/>
      <c r="G1947" s="144"/>
      <c r="H1947" s="144"/>
      <c r="I1947" s="512"/>
      <c r="J1947" s="134"/>
      <c r="P1947" s="398"/>
      <c r="Y1947" s="157"/>
    </row>
    <row r="1948" spans="2:25" ht="18" customHeight="1">
      <c r="B1948" s="144"/>
      <c r="C1948" s="144"/>
      <c r="D1948" s="144"/>
      <c r="E1948" s="144"/>
      <c r="F1948" s="144"/>
      <c r="G1948" s="144"/>
      <c r="H1948" s="144"/>
      <c r="I1948" s="512"/>
      <c r="J1948" s="134"/>
      <c r="P1948" s="398"/>
      <c r="Y1948" s="157"/>
    </row>
    <row r="1949" spans="2:25" ht="18" customHeight="1">
      <c r="B1949" s="144"/>
      <c r="C1949" s="144"/>
      <c r="D1949" s="144"/>
      <c r="E1949" s="144"/>
      <c r="F1949" s="144"/>
      <c r="G1949" s="144"/>
      <c r="H1949" s="144"/>
      <c r="I1949" s="512"/>
      <c r="J1949" s="134"/>
      <c r="P1949" s="398"/>
      <c r="Y1949" s="157"/>
    </row>
    <row r="1950" spans="2:25" ht="18" customHeight="1">
      <c r="B1950" s="144"/>
      <c r="C1950" s="144"/>
      <c r="D1950" s="144"/>
      <c r="E1950" s="144"/>
      <c r="F1950" s="144"/>
      <c r="G1950" s="144"/>
      <c r="H1950" s="144"/>
      <c r="I1950" s="512"/>
      <c r="J1950" s="134"/>
      <c r="P1950" s="398"/>
      <c r="Y1950" s="157"/>
    </row>
    <row r="1951" spans="2:25" ht="18" customHeight="1">
      <c r="B1951" s="144"/>
      <c r="C1951" s="144"/>
      <c r="D1951" s="144"/>
      <c r="E1951" s="144"/>
      <c r="F1951" s="144"/>
      <c r="G1951" s="144"/>
      <c r="H1951" s="144"/>
      <c r="I1951" s="512"/>
      <c r="J1951" s="134"/>
      <c r="P1951" s="398"/>
      <c r="Y1951" s="157"/>
    </row>
    <row r="1952" spans="2:25" ht="18" customHeight="1">
      <c r="B1952" s="144"/>
      <c r="C1952" s="144"/>
      <c r="D1952" s="144"/>
      <c r="E1952" s="144"/>
      <c r="F1952" s="144"/>
      <c r="G1952" s="144"/>
      <c r="H1952" s="144"/>
      <c r="I1952" s="512"/>
      <c r="J1952" s="134"/>
      <c r="P1952" s="398"/>
      <c r="Y1952" s="157"/>
    </row>
    <row r="1953" spans="2:25" ht="18" customHeight="1">
      <c r="B1953" s="144"/>
      <c r="C1953" s="144"/>
      <c r="D1953" s="144"/>
      <c r="E1953" s="144"/>
      <c r="F1953" s="144"/>
      <c r="G1953" s="144"/>
      <c r="H1953" s="144"/>
      <c r="I1953" s="512"/>
      <c r="J1953" s="134"/>
      <c r="P1953" s="398"/>
      <c r="Y1953" s="157"/>
    </row>
    <row r="1954" spans="2:25" ht="18" customHeight="1">
      <c r="B1954" s="144"/>
      <c r="C1954" s="144"/>
      <c r="D1954" s="144"/>
      <c r="E1954" s="144"/>
      <c r="F1954" s="144"/>
      <c r="G1954" s="144"/>
      <c r="H1954" s="144"/>
      <c r="I1954" s="512"/>
      <c r="J1954" s="134"/>
      <c r="P1954" s="398"/>
      <c r="Y1954" s="157"/>
    </row>
    <row r="1955" spans="2:25" ht="18" customHeight="1">
      <c r="B1955" s="144"/>
      <c r="C1955" s="144"/>
      <c r="D1955" s="144"/>
      <c r="E1955" s="144"/>
      <c r="F1955" s="144"/>
      <c r="G1955" s="144"/>
      <c r="H1955" s="144"/>
      <c r="I1955" s="512"/>
      <c r="J1955" s="134"/>
      <c r="P1955" s="398"/>
      <c r="Y1955" s="157"/>
    </row>
    <row r="1956" spans="2:25" ht="18" customHeight="1">
      <c r="B1956" s="144"/>
      <c r="C1956" s="144"/>
      <c r="D1956" s="144"/>
      <c r="E1956" s="144"/>
      <c r="F1956" s="144"/>
      <c r="G1956" s="144"/>
      <c r="H1956" s="144"/>
      <c r="I1956" s="512"/>
      <c r="J1956" s="134"/>
      <c r="P1956" s="398"/>
      <c r="Y1956" s="157"/>
    </row>
    <row r="1957" spans="2:25" ht="18" customHeight="1">
      <c r="B1957" s="144"/>
      <c r="C1957" s="144"/>
      <c r="D1957" s="144"/>
      <c r="E1957" s="144"/>
      <c r="F1957" s="144"/>
      <c r="G1957" s="144"/>
      <c r="H1957" s="144"/>
      <c r="I1957" s="512"/>
      <c r="J1957" s="134"/>
      <c r="P1957" s="398"/>
      <c r="Y1957" s="157"/>
    </row>
    <row r="1958" spans="2:25" ht="18" customHeight="1">
      <c r="B1958" s="144"/>
      <c r="C1958" s="144"/>
      <c r="D1958" s="144"/>
      <c r="E1958" s="144"/>
      <c r="F1958" s="144"/>
      <c r="G1958" s="144"/>
      <c r="H1958" s="144"/>
      <c r="I1958" s="512"/>
      <c r="J1958" s="134"/>
      <c r="P1958" s="398"/>
      <c r="Y1958" s="157"/>
    </row>
    <row r="1959" spans="2:25" ht="18" customHeight="1">
      <c r="B1959" s="144"/>
      <c r="C1959" s="144"/>
      <c r="D1959" s="144"/>
      <c r="E1959" s="144"/>
      <c r="F1959" s="144"/>
      <c r="G1959" s="144"/>
      <c r="H1959" s="144"/>
      <c r="I1959" s="512"/>
      <c r="J1959" s="134"/>
      <c r="P1959" s="398"/>
      <c r="Y1959" s="157"/>
    </row>
    <row r="1960" spans="2:25" ht="18" customHeight="1">
      <c r="B1960" s="144"/>
      <c r="C1960" s="144"/>
      <c r="D1960" s="144"/>
      <c r="E1960" s="144"/>
      <c r="F1960" s="144"/>
      <c r="G1960" s="144"/>
      <c r="H1960" s="144"/>
      <c r="I1960" s="512"/>
      <c r="J1960" s="134"/>
      <c r="P1960" s="398"/>
      <c r="Y1960" s="157"/>
    </row>
    <row r="1961" spans="2:25" ht="18" customHeight="1">
      <c r="B1961" s="144"/>
      <c r="C1961" s="144"/>
      <c r="D1961" s="144"/>
      <c r="E1961" s="144"/>
      <c r="F1961" s="144"/>
      <c r="G1961" s="144"/>
      <c r="H1961" s="144"/>
      <c r="I1961" s="512"/>
      <c r="J1961" s="134"/>
      <c r="P1961" s="398"/>
      <c r="Y1961" s="157"/>
    </row>
    <row r="1962" spans="2:25" ht="18" customHeight="1">
      <c r="B1962" s="144"/>
      <c r="C1962" s="144"/>
      <c r="D1962" s="144"/>
      <c r="E1962" s="144"/>
      <c r="F1962" s="144"/>
      <c r="G1962" s="144"/>
      <c r="H1962" s="144"/>
      <c r="I1962" s="512"/>
      <c r="J1962" s="134"/>
      <c r="P1962" s="398"/>
      <c r="Y1962" s="157"/>
    </row>
    <row r="1963" spans="2:25" ht="18" customHeight="1">
      <c r="B1963" s="144"/>
      <c r="C1963" s="144"/>
      <c r="D1963" s="144"/>
      <c r="E1963" s="144"/>
      <c r="F1963" s="144"/>
      <c r="G1963" s="144"/>
      <c r="H1963" s="144"/>
      <c r="I1963" s="512"/>
      <c r="J1963" s="134"/>
      <c r="P1963" s="398"/>
      <c r="Y1963" s="157"/>
    </row>
    <row r="1964" spans="2:25" ht="18" customHeight="1">
      <c r="B1964" s="144"/>
      <c r="C1964" s="144"/>
      <c r="D1964" s="144"/>
      <c r="E1964" s="144"/>
      <c r="F1964" s="144"/>
      <c r="G1964" s="144"/>
      <c r="H1964" s="144"/>
      <c r="I1964" s="512"/>
      <c r="J1964" s="134"/>
      <c r="P1964" s="398"/>
      <c r="Y1964" s="157"/>
    </row>
    <row r="1965" spans="2:25" ht="18" customHeight="1">
      <c r="B1965" s="144"/>
      <c r="C1965" s="144"/>
      <c r="D1965" s="144"/>
      <c r="E1965" s="144"/>
      <c r="F1965" s="144"/>
      <c r="G1965" s="144"/>
      <c r="H1965" s="144"/>
      <c r="I1965" s="512"/>
      <c r="J1965" s="134"/>
      <c r="P1965" s="398"/>
      <c r="Y1965" s="157"/>
    </row>
    <row r="1966" spans="2:25" ht="18" customHeight="1">
      <c r="B1966" s="144"/>
      <c r="C1966" s="144"/>
      <c r="D1966" s="144"/>
      <c r="E1966" s="144"/>
      <c r="F1966" s="144"/>
      <c r="G1966" s="144"/>
      <c r="H1966" s="144"/>
      <c r="I1966" s="512"/>
      <c r="J1966" s="134"/>
      <c r="P1966" s="398"/>
      <c r="Y1966" s="157"/>
    </row>
    <row r="1967" spans="2:25" ht="18" customHeight="1">
      <c r="B1967" s="144"/>
      <c r="C1967" s="144"/>
      <c r="D1967" s="144"/>
      <c r="E1967" s="144"/>
      <c r="F1967" s="144"/>
      <c r="G1967" s="144"/>
      <c r="H1967" s="144"/>
      <c r="I1967" s="512"/>
      <c r="J1967" s="134"/>
      <c r="P1967" s="398"/>
      <c r="Y1967" s="157"/>
    </row>
    <row r="1968" spans="2:25" ht="18" customHeight="1">
      <c r="B1968" s="144"/>
      <c r="C1968" s="144"/>
      <c r="D1968" s="144"/>
      <c r="E1968" s="144"/>
      <c r="F1968" s="144"/>
      <c r="G1968" s="144"/>
      <c r="H1968" s="144"/>
      <c r="I1968" s="512"/>
      <c r="J1968" s="134"/>
      <c r="P1968" s="398"/>
      <c r="Y1968" s="157"/>
    </row>
    <row r="1969" spans="2:25" ht="18" customHeight="1">
      <c r="B1969" s="144"/>
      <c r="C1969" s="144"/>
      <c r="D1969" s="144"/>
      <c r="E1969" s="144"/>
      <c r="F1969" s="144"/>
      <c r="G1969" s="144"/>
      <c r="H1969" s="144"/>
      <c r="I1969" s="512"/>
      <c r="J1969" s="134"/>
      <c r="P1969" s="398"/>
      <c r="Y1969" s="157"/>
    </row>
    <row r="1970" spans="2:25" ht="18" customHeight="1">
      <c r="B1970" s="144"/>
      <c r="C1970" s="144"/>
      <c r="D1970" s="144"/>
      <c r="E1970" s="144"/>
      <c r="F1970" s="144"/>
      <c r="G1970" s="144"/>
      <c r="H1970" s="144"/>
      <c r="I1970" s="512"/>
      <c r="J1970" s="134"/>
      <c r="P1970" s="398"/>
      <c r="Y1970" s="157"/>
    </row>
    <row r="1971" spans="2:25" ht="18" customHeight="1">
      <c r="B1971" s="144"/>
      <c r="C1971" s="144"/>
      <c r="D1971" s="144"/>
      <c r="E1971" s="144"/>
      <c r="F1971" s="144"/>
      <c r="G1971" s="144"/>
      <c r="H1971" s="144"/>
      <c r="I1971" s="512"/>
      <c r="J1971" s="134"/>
      <c r="P1971" s="398"/>
      <c r="Y1971" s="157"/>
    </row>
    <row r="1972" spans="2:25" ht="18" customHeight="1">
      <c r="B1972" s="144"/>
      <c r="C1972" s="144"/>
      <c r="D1972" s="144"/>
      <c r="E1972" s="144"/>
      <c r="F1972" s="144"/>
      <c r="G1972" s="144"/>
      <c r="H1972" s="144"/>
      <c r="I1972" s="512"/>
      <c r="J1972" s="134"/>
      <c r="P1972" s="398"/>
      <c r="Y1972" s="157"/>
    </row>
    <row r="1973" spans="2:25" ht="18" customHeight="1">
      <c r="B1973" s="144"/>
      <c r="C1973" s="144"/>
      <c r="D1973" s="144"/>
      <c r="E1973" s="144"/>
      <c r="F1973" s="144"/>
      <c r="G1973" s="144"/>
      <c r="H1973" s="144"/>
      <c r="I1973" s="512"/>
      <c r="J1973" s="134"/>
      <c r="P1973" s="398"/>
      <c r="Y1973" s="157"/>
    </row>
    <row r="1974" spans="2:25" ht="18" customHeight="1">
      <c r="B1974" s="144"/>
      <c r="C1974" s="144"/>
      <c r="D1974" s="144"/>
      <c r="E1974" s="144"/>
      <c r="F1974" s="144"/>
      <c r="G1974" s="144"/>
      <c r="H1974" s="144"/>
      <c r="I1974" s="512"/>
      <c r="J1974" s="134"/>
      <c r="P1974" s="398"/>
      <c r="Y1974" s="157"/>
    </row>
    <row r="1975" spans="2:25" ht="18" customHeight="1">
      <c r="B1975" s="144"/>
      <c r="C1975" s="144"/>
      <c r="D1975" s="144"/>
      <c r="E1975" s="144"/>
      <c r="F1975" s="144"/>
      <c r="G1975" s="144"/>
      <c r="H1975" s="144"/>
      <c r="I1975" s="512"/>
      <c r="J1975" s="134"/>
      <c r="P1975" s="398"/>
      <c r="Y1975" s="157"/>
    </row>
    <row r="1976" spans="2:25" ht="18" customHeight="1">
      <c r="B1976" s="144"/>
      <c r="C1976" s="144"/>
      <c r="D1976" s="144"/>
      <c r="E1976" s="144"/>
      <c r="F1976" s="144"/>
      <c r="G1976" s="144"/>
      <c r="H1976" s="144"/>
      <c r="I1976" s="512"/>
      <c r="J1976" s="134"/>
      <c r="P1976" s="398"/>
      <c r="Y1976" s="157"/>
    </row>
    <row r="1977" spans="2:25" ht="18" customHeight="1">
      <c r="B1977" s="144"/>
      <c r="C1977" s="144"/>
      <c r="D1977" s="144"/>
      <c r="E1977" s="144"/>
      <c r="F1977" s="144"/>
      <c r="G1977" s="144"/>
      <c r="H1977" s="144"/>
      <c r="I1977" s="512"/>
      <c r="J1977" s="134"/>
      <c r="P1977" s="398"/>
      <c r="Y1977" s="157"/>
    </row>
    <row r="1978" spans="2:25" ht="18" customHeight="1">
      <c r="B1978" s="144"/>
      <c r="C1978" s="144"/>
      <c r="D1978" s="144"/>
      <c r="E1978" s="144"/>
      <c r="F1978" s="144"/>
      <c r="G1978" s="144"/>
      <c r="H1978" s="144"/>
      <c r="I1978" s="512"/>
      <c r="J1978" s="134"/>
      <c r="P1978" s="398"/>
      <c r="Y1978" s="157"/>
    </row>
    <row r="1979" spans="2:25" ht="18" customHeight="1">
      <c r="B1979" s="144"/>
      <c r="C1979" s="144"/>
      <c r="D1979" s="144"/>
      <c r="E1979" s="144"/>
      <c r="F1979" s="144"/>
      <c r="G1979" s="144"/>
      <c r="H1979" s="144"/>
      <c r="I1979" s="512"/>
      <c r="J1979" s="134"/>
      <c r="P1979" s="398"/>
      <c r="Y1979" s="157"/>
    </row>
    <row r="1980" spans="2:25" ht="18" customHeight="1">
      <c r="B1980" s="144"/>
      <c r="C1980" s="144"/>
      <c r="D1980" s="144"/>
      <c r="E1980" s="144"/>
      <c r="F1980" s="144"/>
      <c r="G1980" s="144"/>
      <c r="H1980" s="144"/>
      <c r="I1980" s="512"/>
      <c r="J1980" s="134"/>
      <c r="P1980" s="398"/>
      <c r="Y1980" s="157"/>
    </row>
    <row r="1981" spans="2:25" ht="18" customHeight="1">
      <c r="B1981" s="144"/>
      <c r="C1981" s="144"/>
      <c r="D1981" s="144"/>
      <c r="E1981" s="144"/>
      <c r="F1981" s="144"/>
      <c r="G1981" s="144"/>
      <c r="H1981" s="144"/>
      <c r="I1981" s="512"/>
      <c r="J1981" s="134"/>
      <c r="P1981" s="398"/>
      <c r="Y1981" s="157"/>
    </row>
    <row r="1982" spans="2:25" ht="18" customHeight="1">
      <c r="B1982" s="144"/>
      <c r="C1982" s="144"/>
      <c r="D1982" s="144"/>
      <c r="E1982" s="144"/>
      <c r="F1982" s="144"/>
      <c r="G1982" s="144"/>
      <c r="H1982" s="144"/>
      <c r="I1982" s="512"/>
      <c r="J1982" s="134"/>
      <c r="P1982" s="398"/>
      <c r="Y1982" s="157"/>
    </row>
    <row r="1983" spans="2:25" ht="18" customHeight="1">
      <c r="B1983" s="144"/>
      <c r="C1983" s="144"/>
      <c r="D1983" s="144"/>
      <c r="E1983" s="144"/>
      <c r="F1983" s="144"/>
      <c r="G1983" s="144"/>
      <c r="H1983" s="144"/>
      <c r="I1983" s="512"/>
      <c r="J1983" s="134"/>
      <c r="P1983" s="398"/>
      <c r="Y1983" s="157"/>
    </row>
    <row r="1984" spans="2:25" ht="18" customHeight="1">
      <c r="B1984" s="144"/>
      <c r="C1984" s="144"/>
      <c r="D1984" s="144"/>
      <c r="E1984" s="144"/>
      <c r="F1984" s="144"/>
      <c r="G1984" s="144"/>
      <c r="H1984" s="144"/>
      <c r="I1984" s="512"/>
      <c r="J1984" s="134"/>
      <c r="P1984" s="398"/>
      <c r="Y1984" s="157"/>
    </row>
    <row r="1985" spans="2:25" ht="18" customHeight="1">
      <c r="B1985" s="144"/>
      <c r="C1985" s="144"/>
      <c r="D1985" s="144"/>
      <c r="E1985" s="144"/>
      <c r="F1985" s="144"/>
      <c r="G1985" s="144"/>
      <c r="H1985" s="144"/>
      <c r="I1985" s="512"/>
      <c r="J1985" s="134"/>
      <c r="P1985" s="398"/>
      <c r="Y1985" s="157"/>
    </row>
    <row r="1986" spans="2:25" ht="18" customHeight="1">
      <c r="B1986" s="144"/>
      <c r="C1986" s="144"/>
      <c r="D1986" s="144"/>
      <c r="E1986" s="144"/>
      <c r="F1986" s="144"/>
      <c r="G1986" s="144"/>
      <c r="H1986" s="144"/>
      <c r="I1986" s="512"/>
      <c r="J1986" s="134"/>
      <c r="P1986" s="398"/>
      <c r="Y1986" s="157"/>
    </row>
    <row r="1987" spans="2:25" ht="18" customHeight="1">
      <c r="B1987" s="144"/>
      <c r="C1987" s="144"/>
      <c r="D1987" s="144"/>
      <c r="E1987" s="144"/>
      <c r="F1987" s="144"/>
      <c r="G1987" s="144"/>
      <c r="H1987" s="144"/>
      <c r="I1987" s="512"/>
      <c r="J1987" s="134"/>
      <c r="P1987" s="398"/>
      <c r="Y1987" s="157"/>
    </row>
    <row r="1988" spans="2:25" ht="18" customHeight="1">
      <c r="B1988" s="144"/>
      <c r="C1988" s="144"/>
      <c r="D1988" s="144"/>
      <c r="E1988" s="144"/>
      <c r="F1988" s="144"/>
      <c r="G1988" s="144"/>
      <c r="H1988" s="144"/>
      <c r="I1988" s="512"/>
      <c r="J1988" s="134"/>
      <c r="P1988" s="398"/>
      <c r="Y1988" s="157"/>
    </row>
    <row r="1989" spans="2:25" ht="18" customHeight="1">
      <c r="B1989" s="144"/>
      <c r="C1989" s="144"/>
      <c r="D1989" s="144"/>
      <c r="E1989" s="144"/>
      <c r="F1989" s="144"/>
      <c r="G1989" s="144"/>
      <c r="H1989" s="144"/>
      <c r="I1989" s="512"/>
      <c r="J1989" s="134"/>
      <c r="P1989" s="398"/>
      <c r="Y1989" s="157"/>
    </row>
    <row r="1990" spans="2:25" ht="18" customHeight="1">
      <c r="B1990" s="144"/>
      <c r="C1990" s="144"/>
      <c r="D1990" s="144"/>
      <c r="E1990" s="144"/>
      <c r="F1990" s="144"/>
      <c r="G1990" s="144"/>
      <c r="H1990" s="144"/>
      <c r="I1990" s="512"/>
      <c r="J1990" s="134"/>
      <c r="P1990" s="398"/>
      <c r="Y1990" s="157"/>
    </row>
    <row r="1991" spans="2:25" ht="18" customHeight="1">
      <c r="B1991" s="144"/>
      <c r="C1991" s="144"/>
      <c r="D1991" s="144"/>
      <c r="E1991" s="144"/>
      <c r="F1991" s="144"/>
      <c r="G1991" s="144"/>
      <c r="H1991" s="144"/>
      <c r="I1991" s="512"/>
      <c r="J1991" s="134"/>
      <c r="P1991" s="398"/>
      <c r="Y1991" s="157"/>
    </row>
    <row r="1992" spans="2:25" ht="18" customHeight="1">
      <c r="B1992" s="144"/>
      <c r="C1992" s="144"/>
      <c r="D1992" s="144"/>
      <c r="E1992" s="144"/>
      <c r="F1992" s="144"/>
      <c r="G1992" s="144"/>
      <c r="H1992" s="144"/>
      <c r="I1992" s="512"/>
      <c r="J1992" s="134"/>
      <c r="P1992" s="398"/>
      <c r="Y1992" s="157"/>
    </row>
    <row r="1993" spans="2:25" ht="18" customHeight="1">
      <c r="B1993" s="144"/>
      <c r="C1993" s="144"/>
      <c r="D1993" s="144"/>
      <c r="E1993" s="144"/>
      <c r="F1993" s="144"/>
      <c r="G1993" s="144"/>
      <c r="H1993" s="144"/>
      <c r="I1993" s="512"/>
      <c r="J1993" s="134"/>
      <c r="P1993" s="398"/>
      <c r="Y1993" s="157"/>
    </row>
    <row r="1994" spans="2:25" ht="18" customHeight="1">
      <c r="B1994" s="144"/>
      <c r="C1994" s="144"/>
      <c r="D1994" s="144"/>
      <c r="E1994" s="144"/>
      <c r="F1994" s="144"/>
      <c r="G1994" s="144"/>
      <c r="H1994" s="144"/>
      <c r="I1994" s="512"/>
      <c r="J1994" s="134"/>
      <c r="P1994" s="398"/>
      <c r="Y1994" s="157"/>
    </row>
    <row r="1995" spans="2:25" ht="18" customHeight="1">
      <c r="B1995" s="144"/>
      <c r="C1995" s="144"/>
      <c r="D1995" s="144"/>
      <c r="E1995" s="144"/>
      <c r="F1995" s="144"/>
      <c r="G1995" s="144"/>
      <c r="H1995" s="144"/>
      <c r="I1995" s="512"/>
      <c r="J1995" s="134"/>
      <c r="P1995" s="398"/>
      <c r="Y1995" s="157"/>
    </row>
    <row r="1996" spans="2:25" ht="18" customHeight="1">
      <c r="B1996" s="144"/>
      <c r="C1996" s="144"/>
      <c r="D1996" s="144"/>
      <c r="E1996" s="144"/>
      <c r="F1996" s="144"/>
      <c r="G1996" s="144"/>
      <c r="H1996" s="144"/>
      <c r="I1996" s="512"/>
      <c r="J1996" s="134"/>
      <c r="P1996" s="398"/>
      <c r="Y1996" s="157"/>
    </row>
    <row r="1997" spans="2:25" ht="18" customHeight="1">
      <c r="B1997" s="144"/>
      <c r="C1997" s="144"/>
      <c r="D1997" s="144"/>
      <c r="E1997" s="144"/>
      <c r="F1997" s="144"/>
      <c r="G1997" s="144"/>
      <c r="H1997" s="144"/>
      <c r="I1997" s="512"/>
      <c r="J1997" s="134"/>
      <c r="P1997" s="398"/>
      <c r="Y1997" s="157"/>
    </row>
    <row r="1998" spans="2:25" ht="18" customHeight="1">
      <c r="B1998" s="144"/>
      <c r="C1998" s="144"/>
      <c r="D1998" s="144"/>
      <c r="E1998" s="144"/>
      <c r="F1998" s="144"/>
      <c r="G1998" s="144"/>
      <c r="H1998" s="144"/>
      <c r="I1998" s="512"/>
      <c r="J1998" s="134"/>
      <c r="P1998" s="398"/>
      <c r="Y1998" s="157"/>
    </row>
    <row r="1999" spans="2:25" ht="18" customHeight="1">
      <c r="B1999" s="144"/>
      <c r="C1999" s="144"/>
      <c r="D1999" s="144"/>
      <c r="E1999" s="144"/>
      <c r="F1999" s="144"/>
      <c r="G1999" s="144"/>
      <c r="H1999" s="144"/>
      <c r="I1999" s="512"/>
      <c r="J1999" s="134"/>
      <c r="P1999" s="398"/>
      <c r="Y1999" s="157"/>
    </row>
    <row r="2000" spans="2:25" ht="18" customHeight="1">
      <c r="B2000" s="144"/>
      <c r="C2000" s="144"/>
      <c r="D2000" s="144"/>
      <c r="E2000" s="144"/>
      <c r="F2000" s="144"/>
      <c r="G2000" s="144"/>
      <c r="H2000" s="144"/>
      <c r="I2000" s="512"/>
      <c r="J2000" s="134"/>
      <c r="P2000" s="398"/>
      <c r="Y2000" s="157"/>
    </row>
    <row r="2001" spans="2:25" ht="18" customHeight="1">
      <c r="B2001" s="144"/>
      <c r="C2001" s="144"/>
      <c r="D2001" s="144"/>
      <c r="E2001" s="144"/>
      <c r="F2001" s="144"/>
      <c r="G2001" s="144"/>
      <c r="H2001" s="144"/>
      <c r="I2001" s="512"/>
      <c r="J2001" s="134"/>
      <c r="P2001" s="398"/>
      <c r="Y2001" s="157"/>
    </row>
    <row r="2002" spans="2:25" ht="18" customHeight="1">
      <c r="B2002" s="144"/>
      <c r="C2002" s="144"/>
      <c r="D2002" s="144"/>
      <c r="E2002" s="144"/>
      <c r="F2002" s="144"/>
      <c r="G2002" s="144"/>
      <c r="H2002" s="144"/>
      <c r="I2002" s="512"/>
      <c r="J2002" s="134"/>
      <c r="P2002" s="398"/>
      <c r="Y2002" s="157"/>
    </row>
    <row r="2003" spans="2:25" ht="18" customHeight="1">
      <c r="B2003" s="144"/>
      <c r="C2003" s="144"/>
      <c r="D2003" s="144"/>
      <c r="E2003" s="144"/>
      <c r="F2003" s="144"/>
      <c r="G2003" s="144"/>
      <c r="H2003" s="144"/>
      <c r="I2003" s="512"/>
      <c r="J2003" s="134"/>
      <c r="P2003" s="398"/>
      <c r="Y2003" s="157"/>
    </row>
    <row r="2004" spans="2:25" ht="18" customHeight="1">
      <c r="B2004" s="144"/>
      <c r="C2004" s="144"/>
      <c r="D2004" s="144"/>
      <c r="E2004" s="144"/>
      <c r="F2004" s="144"/>
      <c r="G2004" s="144"/>
      <c r="H2004" s="144"/>
      <c r="I2004" s="512"/>
      <c r="J2004" s="134"/>
      <c r="P2004" s="398"/>
      <c r="Y2004" s="157"/>
    </row>
    <row r="2005" spans="2:25" ht="18" customHeight="1">
      <c r="B2005" s="144"/>
      <c r="C2005" s="144"/>
      <c r="D2005" s="144"/>
      <c r="E2005" s="144"/>
      <c r="F2005" s="144"/>
      <c r="G2005" s="144"/>
      <c r="H2005" s="144"/>
      <c r="I2005" s="512"/>
      <c r="J2005" s="134"/>
      <c r="P2005" s="398"/>
      <c r="Y2005" s="157"/>
    </row>
    <row r="2006" spans="2:25" ht="18" customHeight="1">
      <c r="B2006" s="144"/>
      <c r="C2006" s="144"/>
      <c r="D2006" s="144"/>
      <c r="E2006" s="144"/>
      <c r="F2006" s="144"/>
      <c r="G2006" s="144"/>
      <c r="H2006" s="144"/>
      <c r="I2006" s="512"/>
      <c r="J2006" s="134"/>
      <c r="P2006" s="398"/>
      <c r="Y2006" s="157"/>
    </row>
    <row r="2007" spans="2:25" ht="18" customHeight="1">
      <c r="B2007" s="144"/>
      <c r="C2007" s="144"/>
      <c r="D2007" s="144"/>
      <c r="E2007" s="144"/>
      <c r="F2007" s="144"/>
      <c r="G2007" s="144"/>
      <c r="H2007" s="144"/>
      <c r="I2007" s="512"/>
      <c r="J2007" s="134"/>
      <c r="P2007" s="398"/>
      <c r="Y2007" s="157"/>
    </row>
    <row r="2008" spans="2:25" ht="18" customHeight="1">
      <c r="B2008" s="144"/>
      <c r="C2008" s="144"/>
      <c r="D2008" s="144"/>
      <c r="E2008" s="144"/>
      <c r="F2008" s="144"/>
      <c r="G2008" s="144"/>
      <c r="H2008" s="144"/>
      <c r="I2008" s="512"/>
      <c r="J2008" s="134"/>
      <c r="P2008" s="398"/>
      <c r="Y2008" s="157"/>
    </row>
    <row r="2009" spans="2:25" ht="18" customHeight="1">
      <c r="B2009" s="144"/>
      <c r="C2009" s="144"/>
      <c r="D2009" s="144"/>
      <c r="E2009" s="144"/>
      <c r="F2009" s="144"/>
      <c r="G2009" s="144"/>
      <c r="H2009" s="144"/>
      <c r="I2009" s="512"/>
      <c r="J2009" s="134"/>
      <c r="P2009" s="398"/>
      <c r="Y2009" s="157"/>
    </row>
    <row r="2010" spans="2:25" ht="18" customHeight="1">
      <c r="B2010" s="144"/>
      <c r="C2010" s="144"/>
      <c r="D2010" s="144"/>
      <c r="E2010" s="144"/>
      <c r="F2010" s="144"/>
      <c r="G2010" s="144"/>
      <c r="H2010" s="144"/>
      <c r="I2010" s="512"/>
      <c r="J2010" s="134"/>
      <c r="P2010" s="398"/>
      <c r="Y2010" s="157"/>
    </row>
    <row r="2011" spans="2:25" ht="18" customHeight="1">
      <c r="B2011" s="144"/>
      <c r="C2011" s="144"/>
      <c r="D2011" s="144"/>
      <c r="E2011" s="144"/>
      <c r="F2011" s="144"/>
      <c r="G2011" s="144"/>
      <c r="H2011" s="144"/>
      <c r="I2011" s="512"/>
      <c r="J2011" s="134"/>
      <c r="P2011" s="398"/>
      <c r="Y2011" s="157"/>
    </row>
    <row r="2012" spans="2:25" ht="18" customHeight="1">
      <c r="B2012" s="144"/>
      <c r="C2012" s="144"/>
      <c r="D2012" s="144"/>
      <c r="E2012" s="144"/>
      <c r="F2012" s="144"/>
      <c r="G2012" s="144"/>
      <c r="H2012" s="144"/>
      <c r="I2012" s="512"/>
      <c r="J2012" s="134"/>
      <c r="P2012" s="398"/>
      <c r="Y2012" s="157"/>
    </row>
    <row r="2013" spans="2:25" ht="18" customHeight="1">
      <c r="B2013" s="144"/>
      <c r="C2013" s="144"/>
      <c r="D2013" s="144"/>
      <c r="E2013" s="144"/>
      <c r="F2013" s="144"/>
      <c r="G2013" s="144"/>
      <c r="H2013" s="144"/>
      <c r="I2013" s="512"/>
      <c r="J2013" s="134"/>
      <c r="P2013" s="398"/>
      <c r="Y2013" s="157"/>
    </row>
    <row r="2014" spans="2:25" ht="18" customHeight="1">
      <c r="B2014" s="144"/>
      <c r="C2014" s="144"/>
      <c r="D2014" s="144"/>
      <c r="E2014" s="144"/>
      <c r="F2014" s="144"/>
      <c r="G2014" s="144"/>
      <c r="H2014" s="144"/>
      <c r="I2014" s="512"/>
      <c r="J2014" s="134"/>
      <c r="P2014" s="398"/>
      <c r="Y2014" s="157"/>
    </row>
    <row r="2015" spans="2:25" ht="18" customHeight="1">
      <c r="B2015" s="144"/>
      <c r="C2015" s="144"/>
      <c r="D2015" s="144"/>
      <c r="E2015" s="144"/>
      <c r="F2015" s="144"/>
      <c r="G2015" s="144"/>
      <c r="H2015" s="144"/>
      <c r="I2015" s="512"/>
      <c r="J2015" s="134"/>
      <c r="P2015" s="398"/>
      <c r="Y2015" s="157"/>
    </row>
    <row r="2016" spans="2:25" ht="18" customHeight="1">
      <c r="B2016" s="144"/>
      <c r="C2016" s="144"/>
      <c r="D2016" s="144"/>
      <c r="E2016" s="144"/>
      <c r="F2016" s="144"/>
      <c r="G2016" s="144"/>
      <c r="H2016" s="144"/>
      <c r="I2016" s="512"/>
      <c r="J2016" s="134"/>
      <c r="P2016" s="398"/>
      <c r="Y2016" s="157"/>
    </row>
    <row r="2017" spans="2:25" ht="18" customHeight="1">
      <c r="B2017" s="144"/>
      <c r="C2017" s="144"/>
      <c r="D2017" s="144"/>
      <c r="E2017" s="144"/>
      <c r="F2017" s="144"/>
      <c r="G2017" s="144"/>
      <c r="H2017" s="144"/>
      <c r="I2017" s="512"/>
      <c r="J2017" s="134"/>
      <c r="P2017" s="398"/>
      <c r="Y2017" s="157"/>
    </row>
    <row r="2018" spans="2:25" ht="18" customHeight="1">
      <c r="B2018" s="144"/>
      <c r="C2018" s="144"/>
      <c r="D2018" s="144"/>
      <c r="E2018" s="144"/>
      <c r="F2018" s="144"/>
      <c r="G2018" s="144"/>
      <c r="H2018" s="144"/>
      <c r="I2018" s="512"/>
      <c r="J2018" s="134"/>
      <c r="P2018" s="398"/>
      <c r="Y2018" s="157"/>
    </row>
    <row r="2019" spans="2:25" ht="18" customHeight="1">
      <c r="B2019" s="144"/>
      <c r="C2019" s="144"/>
      <c r="D2019" s="144"/>
      <c r="E2019" s="144"/>
      <c r="F2019" s="144"/>
      <c r="G2019" s="144"/>
      <c r="H2019" s="144"/>
      <c r="I2019" s="512"/>
      <c r="J2019" s="134"/>
      <c r="P2019" s="398"/>
      <c r="Y2019" s="157"/>
    </row>
    <row r="2020" spans="2:25" ht="18" customHeight="1">
      <c r="B2020" s="144"/>
      <c r="C2020" s="144"/>
      <c r="D2020" s="144"/>
      <c r="E2020" s="144"/>
      <c r="F2020" s="144"/>
      <c r="G2020" s="144"/>
      <c r="H2020" s="144"/>
      <c r="I2020" s="512"/>
      <c r="J2020" s="134"/>
      <c r="P2020" s="398"/>
      <c r="Y2020" s="157"/>
    </row>
    <row r="2021" spans="2:25" ht="18" customHeight="1">
      <c r="B2021" s="144"/>
      <c r="C2021" s="144"/>
      <c r="D2021" s="144"/>
      <c r="E2021" s="144"/>
      <c r="F2021" s="144"/>
      <c r="G2021" s="144"/>
      <c r="H2021" s="144"/>
      <c r="I2021" s="512"/>
      <c r="J2021" s="134"/>
      <c r="P2021" s="398"/>
      <c r="Y2021" s="157"/>
    </row>
    <row r="2022" spans="2:25" ht="18" customHeight="1">
      <c r="B2022" s="144"/>
      <c r="C2022" s="144"/>
      <c r="D2022" s="144"/>
      <c r="E2022" s="144"/>
      <c r="F2022" s="144"/>
      <c r="G2022" s="144"/>
      <c r="H2022" s="144"/>
      <c r="I2022" s="512"/>
      <c r="J2022" s="134"/>
      <c r="P2022" s="398"/>
      <c r="Y2022" s="157"/>
    </row>
    <row r="2023" spans="2:25" ht="18" customHeight="1">
      <c r="B2023" s="144"/>
      <c r="C2023" s="144"/>
      <c r="D2023" s="144"/>
      <c r="E2023" s="144"/>
      <c r="F2023" s="144"/>
      <c r="G2023" s="144"/>
      <c r="H2023" s="144"/>
      <c r="I2023" s="512"/>
      <c r="J2023" s="134"/>
      <c r="P2023" s="398"/>
      <c r="Y2023" s="157"/>
    </row>
    <row r="2024" spans="2:25" ht="18" customHeight="1">
      <c r="B2024" s="144"/>
      <c r="C2024" s="144"/>
      <c r="D2024" s="144"/>
      <c r="E2024" s="144"/>
      <c r="F2024" s="144"/>
      <c r="G2024" s="144"/>
      <c r="H2024" s="144"/>
      <c r="I2024" s="512"/>
      <c r="J2024" s="134"/>
      <c r="P2024" s="398"/>
      <c r="Y2024" s="157"/>
    </row>
    <row r="2025" spans="2:25" ht="18" customHeight="1">
      <c r="B2025" s="144"/>
      <c r="C2025" s="144"/>
      <c r="D2025" s="144"/>
      <c r="E2025" s="144"/>
      <c r="F2025" s="144"/>
      <c r="G2025" s="144"/>
      <c r="H2025" s="144"/>
      <c r="I2025" s="512"/>
      <c r="J2025" s="134"/>
      <c r="P2025" s="398"/>
      <c r="Y2025" s="157"/>
    </row>
    <row r="2026" spans="2:25" ht="18" customHeight="1">
      <c r="B2026" s="144"/>
      <c r="C2026" s="144"/>
      <c r="D2026" s="144"/>
      <c r="E2026" s="144"/>
      <c r="F2026" s="144"/>
      <c r="G2026" s="144"/>
      <c r="H2026" s="144"/>
      <c r="I2026" s="512"/>
      <c r="J2026" s="134"/>
      <c r="P2026" s="398"/>
      <c r="Y2026" s="157"/>
    </row>
    <row r="2027" spans="2:25" ht="18" customHeight="1">
      <c r="B2027" s="144"/>
      <c r="C2027" s="144"/>
      <c r="D2027" s="144"/>
      <c r="E2027" s="144"/>
      <c r="F2027" s="144"/>
      <c r="G2027" s="144"/>
      <c r="H2027" s="144"/>
      <c r="I2027" s="512"/>
      <c r="J2027" s="134"/>
      <c r="P2027" s="398"/>
      <c r="Y2027" s="157"/>
    </row>
    <row r="2028" spans="2:25" ht="18" customHeight="1">
      <c r="B2028" s="144"/>
      <c r="C2028" s="144"/>
      <c r="D2028" s="144"/>
      <c r="E2028" s="144"/>
      <c r="F2028" s="144"/>
      <c r="G2028" s="144"/>
      <c r="H2028" s="144"/>
      <c r="I2028" s="512"/>
      <c r="J2028" s="134"/>
      <c r="P2028" s="398"/>
      <c r="Y2028" s="157"/>
    </row>
    <row r="2029" spans="2:25" ht="18" customHeight="1">
      <c r="B2029" s="144"/>
      <c r="C2029" s="144"/>
      <c r="D2029" s="144"/>
      <c r="E2029" s="144"/>
      <c r="F2029" s="144"/>
      <c r="G2029" s="144"/>
      <c r="H2029" s="144"/>
      <c r="I2029" s="512"/>
      <c r="J2029" s="134"/>
      <c r="P2029" s="398"/>
      <c r="Y2029" s="157"/>
    </row>
    <row r="2030" spans="2:25" ht="18" customHeight="1">
      <c r="B2030" s="144"/>
      <c r="C2030" s="144"/>
      <c r="D2030" s="144"/>
      <c r="E2030" s="144"/>
      <c r="F2030" s="144"/>
      <c r="G2030" s="144"/>
      <c r="H2030" s="144"/>
      <c r="I2030" s="512"/>
      <c r="J2030" s="134"/>
      <c r="P2030" s="398"/>
      <c r="Y2030" s="157"/>
    </row>
    <row r="2031" spans="2:25" ht="18" customHeight="1">
      <c r="B2031" s="144"/>
      <c r="C2031" s="144"/>
      <c r="D2031" s="144"/>
      <c r="E2031" s="144"/>
      <c r="F2031" s="144"/>
      <c r="G2031" s="144"/>
      <c r="H2031" s="144"/>
      <c r="I2031" s="512"/>
      <c r="J2031" s="134"/>
      <c r="P2031" s="398"/>
      <c r="Y2031" s="157"/>
    </row>
    <row r="2032" spans="2:25" ht="18" customHeight="1">
      <c r="B2032" s="144"/>
      <c r="C2032" s="144"/>
      <c r="D2032" s="144"/>
      <c r="E2032" s="144"/>
      <c r="F2032" s="144"/>
      <c r="G2032" s="144"/>
      <c r="H2032" s="144"/>
      <c r="I2032" s="512"/>
      <c r="J2032" s="134"/>
      <c r="P2032" s="398"/>
      <c r="Y2032" s="157"/>
    </row>
    <row r="2033" spans="2:25" ht="18" customHeight="1">
      <c r="B2033" s="144"/>
      <c r="C2033" s="144"/>
      <c r="D2033" s="144"/>
      <c r="E2033" s="144"/>
      <c r="F2033" s="144"/>
      <c r="G2033" s="144"/>
      <c r="H2033" s="144"/>
      <c r="I2033" s="512"/>
      <c r="J2033" s="134"/>
      <c r="P2033" s="398"/>
      <c r="Y2033" s="157"/>
    </row>
    <row r="2034" spans="2:25" ht="18" customHeight="1">
      <c r="B2034" s="144"/>
      <c r="C2034" s="144"/>
      <c r="D2034" s="144"/>
      <c r="E2034" s="144"/>
      <c r="F2034" s="144"/>
      <c r="G2034" s="144"/>
      <c r="H2034" s="144"/>
      <c r="I2034" s="512"/>
      <c r="J2034" s="134"/>
      <c r="P2034" s="398"/>
      <c r="Y2034" s="157"/>
    </row>
    <row r="2035" spans="2:25" ht="18" customHeight="1">
      <c r="B2035" s="144"/>
      <c r="C2035" s="144"/>
      <c r="D2035" s="144"/>
      <c r="E2035" s="144"/>
      <c r="F2035" s="144"/>
      <c r="G2035" s="144"/>
      <c r="H2035" s="144"/>
      <c r="I2035" s="512"/>
      <c r="J2035" s="134"/>
      <c r="P2035" s="398"/>
      <c r="Y2035" s="157"/>
    </row>
    <row r="2036" spans="2:25" ht="18" customHeight="1">
      <c r="B2036" s="144"/>
      <c r="C2036" s="144"/>
      <c r="D2036" s="144"/>
      <c r="E2036" s="144"/>
      <c r="F2036" s="144"/>
      <c r="G2036" s="144"/>
      <c r="H2036" s="144"/>
      <c r="I2036" s="512"/>
      <c r="J2036" s="134"/>
      <c r="P2036" s="398"/>
      <c r="Y2036" s="157"/>
    </row>
    <row r="2037" spans="2:25" ht="18" customHeight="1">
      <c r="B2037" s="144"/>
      <c r="C2037" s="144"/>
      <c r="D2037" s="144"/>
      <c r="E2037" s="144"/>
      <c r="F2037" s="144"/>
      <c r="G2037" s="144"/>
      <c r="H2037" s="144"/>
      <c r="I2037" s="512"/>
      <c r="J2037" s="134"/>
      <c r="P2037" s="398"/>
      <c r="Y2037" s="157"/>
    </row>
    <row r="2038" spans="2:25" ht="18" customHeight="1">
      <c r="B2038" s="144"/>
      <c r="C2038" s="144"/>
      <c r="D2038" s="144"/>
      <c r="E2038" s="144"/>
      <c r="F2038" s="144"/>
      <c r="G2038" s="144"/>
      <c r="H2038" s="144"/>
      <c r="I2038" s="512"/>
      <c r="J2038" s="134"/>
      <c r="P2038" s="398"/>
      <c r="Y2038" s="157"/>
    </row>
    <row r="2039" spans="2:25" ht="18" customHeight="1">
      <c r="B2039" s="144"/>
      <c r="C2039" s="144"/>
      <c r="D2039" s="144"/>
      <c r="E2039" s="144"/>
      <c r="F2039" s="144"/>
      <c r="G2039" s="144"/>
      <c r="H2039" s="144"/>
      <c r="I2039" s="512"/>
      <c r="J2039" s="134"/>
      <c r="P2039" s="398"/>
      <c r="Y2039" s="157"/>
    </row>
    <row r="2040" spans="2:25" ht="18" customHeight="1">
      <c r="B2040" s="144"/>
      <c r="C2040" s="144"/>
      <c r="D2040" s="144"/>
      <c r="E2040" s="144"/>
      <c r="F2040" s="144"/>
      <c r="G2040" s="144"/>
      <c r="H2040" s="144"/>
      <c r="I2040" s="512"/>
      <c r="J2040" s="134"/>
      <c r="P2040" s="398"/>
      <c r="Y2040" s="157"/>
    </row>
    <row r="2041" spans="2:25" ht="18" customHeight="1">
      <c r="B2041" s="144"/>
      <c r="C2041" s="144"/>
      <c r="D2041" s="144"/>
      <c r="E2041" s="144"/>
      <c r="F2041" s="144"/>
      <c r="G2041" s="144"/>
      <c r="H2041" s="144"/>
      <c r="I2041" s="512"/>
      <c r="J2041" s="134"/>
      <c r="P2041" s="398"/>
      <c r="Y2041" s="157"/>
    </row>
    <row r="2042" spans="2:25" ht="18" customHeight="1">
      <c r="B2042" s="144"/>
      <c r="C2042" s="144"/>
      <c r="D2042" s="144"/>
      <c r="E2042" s="144"/>
      <c r="F2042" s="144"/>
      <c r="G2042" s="144"/>
      <c r="H2042" s="144"/>
      <c r="I2042" s="512"/>
      <c r="J2042" s="134"/>
      <c r="P2042" s="398"/>
      <c r="Y2042" s="157"/>
    </row>
    <row r="2043" spans="2:25" ht="18" customHeight="1">
      <c r="B2043" s="144"/>
      <c r="C2043" s="144"/>
      <c r="D2043" s="144"/>
      <c r="E2043" s="144"/>
      <c r="F2043" s="144"/>
      <c r="G2043" s="144"/>
      <c r="H2043" s="144"/>
      <c r="I2043" s="512"/>
      <c r="J2043" s="134"/>
      <c r="P2043" s="398"/>
      <c r="Y2043" s="157"/>
    </row>
    <row r="2044" spans="2:25" ht="18" customHeight="1">
      <c r="B2044" s="144"/>
      <c r="C2044" s="144"/>
      <c r="D2044" s="144"/>
      <c r="E2044" s="144"/>
      <c r="F2044" s="144"/>
      <c r="G2044" s="144"/>
      <c r="H2044" s="144"/>
      <c r="I2044" s="512"/>
      <c r="J2044" s="134"/>
      <c r="P2044" s="398"/>
      <c r="Y2044" s="157"/>
    </row>
    <row r="2045" spans="2:25" ht="18" customHeight="1">
      <c r="B2045" s="144"/>
      <c r="C2045" s="144"/>
      <c r="D2045" s="144"/>
      <c r="E2045" s="144"/>
      <c r="F2045" s="144"/>
      <c r="G2045" s="144"/>
      <c r="H2045" s="144"/>
      <c r="I2045" s="512"/>
      <c r="J2045" s="134"/>
      <c r="P2045" s="398"/>
      <c r="Y2045" s="157"/>
    </row>
    <row r="2046" spans="2:25" ht="18" customHeight="1">
      <c r="B2046" s="144"/>
      <c r="C2046" s="144"/>
      <c r="D2046" s="144"/>
      <c r="E2046" s="144"/>
      <c r="F2046" s="144"/>
      <c r="G2046" s="144"/>
      <c r="H2046" s="144"/>
      <c r="I2046" s="512"/>
      <c r="J2046" s="134"/>
      <c r="P2046" s="398"/>
      <c r="Y2046" s="157"/>
    </row>
    <row r="2047" spans="2:25" ht="18" customHeight="1">
      <c r="B2047" s="144"/>
      <c r="C2047" s="144"/>
      <c r="D2047" s="144"/>
      <c r="E2047" s="144"/>
      <c r="F2047" s="144"/>
      <c r="G2047" s="144"/>
      <c r="H2047" s="144"/>
      <c r="I2047" s="512"/>
      <c r="J2047" s="134"/>
      <c r="P2047" s="398"/>
      <c r="Y2047" s="157"/>
    </row>
    <row r="2048" spans="2:25" ht="18" customHeight="1">
      <c r="B2048" s="144"/>
      <c r="C2048" s="144"/>
      <c r="D2048" s="144"/>
      <c r="E2048" s="144"/>
      <c r="F2048" s="144"/>
      <c r="G2048" s="144"/>
      <c r="H2048" s="144"/>
      <c r="I2048" s="512"/>
      <c r="J2048" s="134"/>
      <c r="P2048" s="398"/>
      <c r="Y2048" s="157"/>
    </row>
    <row r="2049" spans="2:25" ht="18" customHeight="1">
      <c r="B2049" s="144"/>
      <c r="C2049" s="144"/>
      <c r="D2049" s="144"/>
      <c r="E2049" s="144"/>
      <c r="F2049" s="144"/>
      <c r="G2049" s="144"/>
      <c r="H2049" s="144"/>
      <c r="I2049" s="512"/>
      <c r="J2049" s="134"/>
      <c r="P2049" s="398"/>
      <c r="Y2049" s="157"/>
    </row>
    <row r="2050" spans="2:25" ht="18" customHeight="1">
      <c r="B2050" s="144"/>
      <c r="C2050" s="144"/>
      <c r="D2050" s="144"/>
      <c r="E2050" s="144"/>
      <c r="F2050" s="144"/>
      <c r="G2050" s="144"/>
      <c r="H2050" s="144"/>
      <c r="I2050" s="512"/>
      <c r="J2050" s="134"/>
      <c r="P2050" s="398"/>
      <c r="Y2050" s="157"/>
    </row>
    <row r="2051" spans="2:25" ht="18" customHeight="1">
      <c r="B2051" s="144"/>
      <c r="C2051" s="144"/>
      <c r="D2051" s="144"/>
      <c r="E2051" s="144"/>
      <c r="F2051" s="144"/>
      <c r="G2051" s="144"/>
      <c r="H2051" s="144"/>
      <c r="I2051" s="512"/>
      <c r="J2051" s="134"/>
      <c r="P2051" s="398"/>
      <c r="Y2051" s="157"/>
    </row>
    <row r="2052" spans="2:25" ht="18" customHeight="1">
      <c r="B2052" s="144"/>
      <c r="C2052" s="144"/>
      <c r="D2052" s="144"/>
      <c r="E2052" s="144"/>
      <c r="F2052" s="144"/>
      <c r="G2052" s="144"/>
      <c r="H2052" s="144"/>
      <c r="I2052" s="512"/>
      <c r="J2052" s="134"/>
      <c r="P2052" s="398"/>
      <c r="Y2052" s="157"/>
    </row>
    <row r="2053" spans="2:25" ht="18" customHeight="1">
      <c r="B2053" s="144"/>
      <c r="C2053" s="144"/>
      <c r="D2053" s="144"/>
      <c r="E2053" s="144"/>
      <c r="F2053" s="144"/>
      <c r="G2053" s="144"/>
      <c r="H2053" s="144"/>
      <c r="I2053" s="512"/>
      <c r="J2053" s="134"/>
      <c r="P2053" s="398"/>
      <c r="Y2053" s="157"/>
    </row>
    <row r="2054" spans="2:25" ht="18" customHeight="1">
      <c r="B2054" s="144"/>
      <c r="C2054" s="144"/>
      <c r="D2054" s="144"/>
      <c r="E2054" s="144"/>
      <c r="F2054" s="144"/>
      <c r="G2054" s="144"/>
      <c r="H2054" s="144"/>
      <c r="I2054" s="512"/>
      <c r="J2054" s="134"/>
      <c r="P2054" s="398"/>
      <c r="Y2054" s="157"/>
    </row>
    <row r="2055" spans="2:25" ht="18" customHeight="1">
      <c r="B2055" s="144"/>
      <c r="C2055" s="144"/>
      <c r="D2055" s="144"/>
      <c r="E2055" s="144"/>
      <c r="F2055" s="144"/>
      <c r="G2055" s="144"/>
      <c r="H2055" s="144"/>
      <c r="I2055" s="512"/>
      <c r="J2055" s="134"/>
      <c r="P2055" s="398"/>
      <c r="Y2055" s="157"/>
    </row>
    <row r="2056" spans="2:25" ht="18" customHeight="1">
      <c r="B2056" s="144"/>
      <c r="C2056" s="144"/>
      <c r="D2056" s="144"/>
      <c r="E2056" s="144"/>
      <c r="F2056" s="144"/>
      <c r="G2056" s="144"/>
      <c r="H2056" s="144"/>
      <c r="I2056" s="512"/>
      <c r="J2056" s="134"/>
      <c r="P2056" s="398"/>
      <c r="Y2056" s="157"/>
    </row>
    <row r="2057" spans="2:25" ht="18" customHeight="1">
      <c r="B2057" s="144"/>
      <c r="C2057" s="144"/>
      <c r="D2057" s="144"/>
      <c r="E2057" s="144"/>
      <c r="F2057" s="144"/>
      <c r="G2057" s="144"/>
      <c r="H2057" s="144"/>
      <c r="I2057" s="512"/>
      <c r="J2057" s="134"/>
      <c r="P2057" s="398"/>
      <c r="Y2057" s="157"/>
    </row>
    <row r="2058" spans="2:25" ht="18" customHeight="1">
      <c r="B2058" s="144"/>
      <c r="C2058" s="144"/>
      <c r="D2058" s="144"/>
      <c r="E2058" s="144"/>
      <c r="F2058" s="144"/>
      <c r="G2058" s="144"/>
      <c r="H2058" s="144"/>
      <c r="I2058" s="512"/>
      <c r="J2058" s="134"/>
      <c r="P2058" s="398"/>
      <c r="Y2058" s="157"/>
    </row>
    <row r="2059" spans="2:25" ht="18" customHeight="1">
      <c r="B2059" s="144"/>
      <c r="C2059" s="144"/>
      <c r="D2059" s="144"/>
      <c r="E2059" s="144"/>
      <c r="F2059" s="144"/>
      <c r="G2059" s="144"/>
      <c r="H2059" s="144"/>
      <c r="I2059" s="512"/>
      <c r="J2059" s="134"/>
      <c r="P2059" s="398"/>
      <c r="Y2059" s="157"/>
    </row>
    <row r="2060" spans="2:25" ht="18" customHeight="1">
      <c r="B2060" s="144"/>
      <c r="C2060" s="144"/>
      <c r="D2060" s="144"/>
      <c r="E2060" s="144"/>
      <c r="F2060" s="144"/>
      <c r="G2060" s="144"/>
      <c r="H2060" s="144"/>
      <c r="I2060" s="512"/>
      <c r="J2060" s="134"/>
      <c r="P2060" s="398"/>
      <c r="Y2060" s="157"/>
    </row>
    <row r="2061" spans="2:25" ht="18" customHeight="1">
      <c r="B2061" s="144"/>
      <c r="C2061" s="144"/>
      <c r="D2061" s="144"/>
      <c r="E2061" s="144"/>
      <c r="F2061" s="144"/>
      <c r="G2061" s="144"/>
      <c r="H2061" s="144"/>
      <c r="I2061" s="512"/>
      <c r="J2061" s="134"/>
      <c r="P2061" s="398"/>
      <c r="Y2061" s="157"/>
    </row>
    <row r="2062" spans="2:25" ht="18" customHeight="1">
      <c r="B2062" s="144"/>
      <c r="C2062" s="144"/>
      <c r="D2062" s="144"/>
      <c r="E2062" s="144"/>
      <c r="F2062" s="144"/>
      <c r="G2062" s="144"/>
      <c r="H2062" s="144"/>
      <c r="I2062" s="512"/>
      <c r="J2062" s="134"/>
      <c r="P2062" s="398"/>
      <c r="Y2062" s="157"/>
    </row>
    <row r="2063" spans="2:25" ht="18" customHeight="1">
      <c r="B2063" s="144"/>
      <c r="C2063" s="144"/>
      <c r="D2063" s="144"/>
      <c r="E2063" s="144"/>
      <c r="F2063" s="144"/>
      <c r="G2063" s="144"/>
      <c r="H2063" s="144"/>
      <c r="I2063" s="512"/>
      <c r="J2063" s="134"/>
      <c r="P2063" s="398"/>
      <c r="Y2063" s="157"/>
    </row>
    <row r="2064" spans="2:25" ht="18" customHeight="1">
      <c r="B2064" s="144"/>
      <c r="C2064" s="144"/>
      <c r="D2064" s="144"/>
      <c r="E2064" s="144"/>
      <c r="F2064" s="144"/>
      <c r="G2064" s="144"/>
      <c r="H2064" s="144"/>
      <c r="I2064" s="512"/>
      <c r="J2064" s="134"/>
      <c r="P2064" s="398"/>
      <c r="Y2064" s="157"/>
    </row>
    <row r="2065" spans="2:25" ht="18" customHeight="1">
      <c r="B2065" s="144"/>
      <c r="C2065" s="144"/>
      <c r="D2065" s="144"/>
      <c r="E2065" s="144"/>
      <c r="F2065" s="144"/>
      <c r="G2065" s="144"/>
      <c r="H2065" s="144"/>
      <c r="I2065" s="512"/>
      <c r="J2065" s="134"/>
      <c r="P2065" s="398"/>
      <c r="Y2065" s="157"/>
    </row>
    <row r="2066" spans="2:25" ht="18" customHeight="1">
      <c r="B2066" s="144"/>
      <c r="C2066" s="144"/>
      <c r="D2066" s="144"/>
      <c r="E2066" s="144"/>
      <c r="F2066" s="144"/>
      <c r="G2066" s="144"/>
      <c r="H2066" s="144"/>
      <c r="I2066" s="512"/>
      <c r="J2066" s="134"/>
      <c r="P2066" s="398"/>
      <c r="Y2066" s="157"/>
    </row>
    <row r="2067" spans="2:25" ht="18" customHeight="1">
      <c r="B2067" s="144"/>
      <c r="C2067" s="144"/>
      <c r="D2067" s="144"/>
      <c r="E2067" s="144"/>
      <c r="F2067" s="144"/>
      <c r="G2067" s="144"/>
      <c r="H2067" s="144"/>
      <c r="I2067" s="512"/>
      <c r="J2067" s="134"/>
      <c r="P2067" s="398"/>
      <c r="Y2067" s="157"/>
    </row>
    <row r="2068" spans="2:25" ht="18" customHeight="1">
      <c r="B2068" s="144"/>
      <c r="C2068" s="144"/>
      <c r="D2068" s="144"/>
      <c r="E2068" s="144"/>
      <c r="F2068" s="144"/>
      <c r="G2068" s="144"/>
      <c r="H2068" s="144"/>
      <c r="I2068" s="512"/>
      <c r="J2068" s="134"/>
      <c r="P2068" s="398"/>
      <c r="Y2068" s="157"/>
    </row>
    <row r="2069" spans="2:25" ht="18" customHeight="1">
      <c r="B2069" s="144"/>
      <c r="C2069" s="144"/>
      <c r="D2069" s="144"/>
      <c r="E2069" s="144"/>
      <c r="F2069" s="144"/>
      <c r="G2069" s="144"/>
      <c r="H2069" s="144"/>
      <c r="I2069" s="512"/>
      <c r="J2069" s="134"/>
      <c r="P2069" s="398"/>
      <c r="Y2069" s="157"/>
    </row>
    <row r="2070" spans="2:25" ht="18" customHeight="1">
      <c r="B2070" s="144"/>
      <c r="C2070" s="144"/>
      <c r="D2070" s="144"/>
      <c r="E2070" s="144"/>
      <c r="F2070" s="144"/>
      <c r="G2070" s="144"/>
      <c r="H2070" s="144"/>
      <c r="I2070" s="512"/>
      <c r="J2070" s="134"/>
      <c r="P2070" s="398"/>
      <c r="Y2070" s="157"/>
    </row>
    <row r="2071" spans="2:25" ht="18" customHeight="1">
      <c r="B2071" s="144"/>
      <c r="C2071" s="144"/>
      <c r="D2071" s="144"/>
      <c r="E2071" s="144"/>
      <c r="F2071" s="144"/>
      <c r="G2071" s="144"/>
      <c r="H2071" s="144"/>
      <c r="I2071" s="512"/>
      <c r="J2071" s="134"/>
      <c r="P2071" s="398"/>
      <c r="Y2071" s="157"/>
    </row>
    <row r="2072" spans="2:25" ht="18" customHeight="1">
      <c r="B2072" s="144"/>
      <c r="C2072" s="144"/>
      <c r="D2072" s="144"/>
      <c r="E2072" s="144"/>
      <c r="F2072" s="144"/>
      <c r="G2072" s="144"/>
      <c r="H2072" s="144"/>
      <c r="I2072" s="512"/>
      <c r="J2072" s="134"/>
      <c r="P2072" s="398"/>
      <c r="Y2072" s="157"/>
    </row>
    <row r="2073" spans="2:25" ht="18" customHeight="1">
      <c r="B2073" s="144"/>
      <c r="C2073" s="144"/>
      <c r="D2073" s="144"/>
      <c r="E2073" s="144"/>
      <c r="F2073" s="144"/>
      <c r="G2073" s="144"/>
      <c r="H2073" s="144"/>
      <c r="I2073" s="512"/>
      <c r="J2073" s="134"/>
      <c r="P2073" s="398"/>
      <c r="Y2073" s="157"/>
    </row>
    <row r="2074" spans="2:25" ht="18" customHeight="1">
      <c r="B2074" s="144"/>
      <c r="C2074" s="144"/>
      <c r="D2074" s="144"/>
      <c r="E2074" s="144"/>
      <c r="F2074" s="144"/>
      <c r="G2074" s="144"/>
      <c r="H2074" s="144"/>
      <c r="I2074" s="512"/>
      <c r="J2074" s="134"/>
      <c r="P2074" s="398"/>
      <c r="Y2074" s="157"/>
    </row>
    <row r="2075" spans="2:25" ht="18" customHeight="1">
      <c r="B2075" s="144"/>
      <c r="C2075" s="144"/>
      <c r="D2075" s="144"/>
      <c r="E2075" s="144"/>
      <c r="F2075" s="144"/>
      <c r="G2075" s="144"/>
      <c r="H2075" s="144"/>
      <c r="I2075" s="512"/>
      <c r="J2075" s="134"/>
      <c r="P2075" s="398"/>
      <c r="Y2075" s="157"/>
    </row>
    <row r="2076" spans="2:25" ht="18" customHeight="1">
      <c r="B2076" s="144"/>
      <c r="C2076" s="144"/>
      <c r="D2076" s="144"/>
      <c r="E2076" s="144"/>
      <c r="F2076" s="144"/>
      <c r="G2076" s="144"/>
      <c r="H2076" s="144"/>
      <c r="I2076" s="512"/>
      <c r="J2076" s="134"/>
      <c r="P2076" s="398"/>
      <c r="Y2076" s="157"/>
    </row>
    <row r="2077" spans="2:25" ht="18" customHeight="1">
      <c r="B2077" s="144"/>
      <c r="C2077" s="144"/>
      <c r="D2077" s="144"/>
      <c r="E2077" s="144"/>
      <c r="F2077" s="144"/>
      <c r="G2077" s="144"/>
      <c r="H2077" s="144"/>
      <c r="I2077" s="512"/>
      <c r="J2077" s="134"/>
      <c r="P2077" s="398"/>
      <c r="Y2077" s="157"/>
    </row>
    <row r="2078" spans="2:25" ht="18" customHeight="1">
      <c r="B2078" s="144"/>
      <c r="C2078" s="144"/>
      <c r="D2078" s="144"/>
      <c r="E2078" s="144"/>
      <c r="F2078" s="144"/>
      <c r="G2078" s="144"/>
      <c r="H2078" s="144"/>
      <c r="I2078" s="512"/>
      <c r="J2078" s="134"/>
      <c r="P2078" s="398"/>
      <c r="Y2078" s="157"/>
    </row>
    <row r="2079" spans="2:25" ht="18" customHeight="1">
      <c r="B2079" s="144"/>
      <c r="C2079" s="144"/>
      <c r="D2079" s="144"/>
      <c r="E2079" s="144"/>
      <c r="F2079" s="144"/>
      <c r="G2079" s="144"/>
      <c r="H2079" s="144"/>
      <c r="I2079" s="512"/>
      <c r="J2079" s="134"/>
      <c r="P2079" s="398"/>
      <c r="Y2079" s="157"/>
    </row>
    <row r="2080" spans="2:25" ht="18" customHeight="1">
      <c r="B2080" s="144"/>
      <c r="C2080" s="144"/>
      <c r="D2080" s="144"/>
      <c r="E2080" s="144"/>
      <c r="F2080" s="144"/>
      <c r="G2080" s="144"/>
      <c r="H2080" s="144"/>
      <c r="I2080" s="512"/>
      <c r="J2080" s="134"/>
      <c r="P2080" s="398"/>
      <c r="Y2080" s="157"/>
    </row>
    <row r="2081" spans="2:25" ht="18" customHeight="1">
      <c r="B2081" s="144"/>
      <c r="C2081" s="144"/>
      <c r="D2081" s="144"/>
      <c r="E2081" s="144"/>
      <c r="F2081" s="144"/>
      <c r="G2081" s="144"/>
      <c r="H2081" s="144"/>
      <c r="I2081" s="512"/>
      <c r="J2081" s="134"/>
      <c r="P2081" s="398"/>
      <c r="Y2081" s="157"/>
    </row>
    <row r="2082" spans="2:25" ht="18" customHeight="1">
      <c r="B2082" s="144"/>
      <c r="C2082" s="144"/>
      <c r="D2082" s="144"/>
      <c r="E2082" s="144"/>
      <c r="F2082" s="144"/>
      <c r="G2082" s="144"/>
      <c r="H2082" s="144"/>
      <c r="I2082" s="512"/>
      <c r="J2082" s="134"/>
      <c r="P2082" s="398"/>
      <c r="Y2082" s="157"/>
    </row>
    <row r="2083" spans="2:25" ht="18" customHeight="1">
      <c r="B2083" s="144"/>
      <c r="C2083" s="144"/>
      <c r="D2083" s="144"/>
      <c r="E2083" s="144"/>
      <c r="F2083" s="144"/>
      <c r="G2083" s="144"/>
      <c r="H2083" s="144"/>
      <c r="I2083" s="512"/>
      <c r="J2083" s="134"/>
      <c r="P2083" s="398"/>
      <c r="Y2083" s="157"/>
    </row>
    <row r="2084" spans="2:25" ht="18" customHeight="1">
      <c r="B2084" s="144"/>
      <c r="C2084" s="144"/>
      <c r="D2084" s="144"/>
      <c r="E2084" s="144"/>
      <c r="F2084" s="144"/>
      <c r="G2084" s="144"/>
      <c r="H2084" s="144"/>
      <c r="I2084" s="512"/>
      <c r="J2084" s="134"/>
      <c r="P2084" s="398"/>
      <c r="Y2084" s="157"/>
    </row>
    <row r="2085" spans="2:25" ht="18" customHeight="1">
      <c r="B2085" s="144"/>
      <c r="C2085" s="144"/>
      <c r="D2085" s="144"/>
      <c r="E2085" s="144"/>
      <c r="F2085" s="144"/>
      <c r="G2085" s="144"/>
      <c r="H2085" s="144"/>
      <c r="I2085" s="512"/>
      <c r="J2085" s="134"/>
      <c r="P2085" s="398"/>
      <c r="Y2085" s="157"/>
    </row>
    <row r="2086" spans="2:25" ht="18" customHeight="1">
      <c r="B2086" s="144"/>
      <c r="C2086" s="144"/>
      <c r="D2086" s="144"/>
      <c r="E2086" s="144"/>
      <c r="F2086" s="144"/>
      <c r="G2086" s="144"/>
      <c r="H2086" s="144"/>
      <c r="I2086" s="512"/>
      <c r="J2086" s="134"/>
      <c r="P2086" s="398"/>
      <c r="Y2086" s="157"/>
    </row>
    <row r="2087" spans="2:25" ht="18" customHeight="1">
      <c r="B2087" s="144"/>
      <c r="C2087" s="144"/>
      <c r="D2087" s="144"/>
      <c r="E2087" s="144"/>
      <c r="F2087" s="144"/>
      <c r="G2087" s="144"/>
      <c r="H2087" s="144"/>
      <c r="I2087" s="512"/>
      <c r="J2087" s="134"/>
      <c r="P2087" s="398"/>
      <c r="Y2087" s="157"/>
    </row>
    <row r="2088" spans="2:25" ht="18" customHeight="1">
      <c r="B2088" s="144"/>
      <c r="C2088" s="144"/>
      <c r="D2088" s="144"/>
      <c r="E2088" s="144"/>
      <c r="F2088" s="144"/>
      <c r="G2088" s="144"/>
      <c r="H2088" s="144"/>
      <c r="I2088" s="512"/>
      <c r="J2088" s="134"/>
      <c r="P2088" s="398"/>
      <c r="Y2088" s="157"/>
    </row>
    <row r="2089" spans="2:25" ht="18" customHeight="1">
      <c r="B2089" s="144"/>
      <c r="C2089" s="144"/>
      <c r="D2089" s="144"/>
      <c r="E2089" s="144"/>
      <c r="F2089" s="144"/>
      <c r="G2089" s="144"/>
      <c r="H2089" s="144"/>
      <c r="I2089" s="512"/>
      <c r="J2089" s="134"/>
      <c r="P2089" s="398"/>
      <c r="Y2089" s="157"/>
    </row>
    <row r="2090" spans="2:25" ht="18" customHeight="1">
      <c r="B2090" s="144"/>
      <c r="C2090" s="144"/>
      <c r="D2090" s="144"/>
      <c r="E2090" s="144"/>
      <c r="F2090" s="144"/>
      <c r="G2090" s="144"/>
      <c r="H2090" s="144"/>
      <c r="I2090" s="512"/>
      <c r="J2090" s="134"/>
      <c r="P2090" s="398"/>
      <c r="Y2090" s="157"/>
    </row>
    <row r="2091" spans="2:25" ht="18" customHeight="1">
      <c r="B2091" s="144"/>
      <c r="C2091" s="144"/>
      <c r="D2091" s="144"/>
      <c r="E2091" s="144"/>
      <c r="F2091" s="144"/>
      <c r="G2091" s="144"/>
      <c r="H2091" s="144"/>
      <c r="I2091" s="512"/>
      <c r="J2091" s="134"/>
      <c r="P2091" s="398"/>
      <c r="Y2091" s="157"/>
    </row>
    <row r="2092" spans="2:25" ht="18" customHeight="1">
      <c r="B2092" s="144"/>
      <c r="C2092" s="144"/>
      <c r="D2092" s="144"/>
      <c r="E2092" s="144"/>
      <c r="F2092" s="144"/>
      <c r="G2092" s="144"/>
      <c r="H2092" s="144"/>
      <c r="I2092" s="512"/>
      <c r="J2092" s="134"/>
      <c r="P2092" s="398"/>
      <c r="Y2092" s="157"/>
    </row>
    <row r="2093" spans="2:25" ht="18" customHeight="1">
      <c r="B2093" s="144"/>
      <c r="C2093" s="144"/>
      <c r="D2093" s="144"/>
      <c r="E2093" s="144"/>
      <c r="F2093" s="144"/>
      <c r="G2093" s="144"/>
      <c r="H2093" s="144"/>
      <c r="I2093" s="512"/>
      <c r="J2093" s="134"/>
      <c r="P2093" s="398"/>
      <c r="Y2093" s="157"/>
    </row>
    <row r="2094" spans="2:25" ht="18" customHeight="1">
      <c r="B2094" s="144"/>
      <c r="C2094" s="144"/>
      <c r="D2094" s="144"/>
      <c r="E2094" s="144"/>
      <c r="F2094" s="144"/>
      <c r="G2094" s="144"/>
      <c r="H2094" s="144"/>
      <c r="I2094" s="512"/>
      <c r="J2094" s="134"/>
      <c r="P2094" s="398"/>
      <c r="Y2094" s="157"/>
    </row>
    <row r="2095" spans="2:25" ht="18" customHeight="1">
      <c r="B2095" s="144"/>
      <c r="C2095" s="144"/>
      <c r="D2095" s="144"/>
      <c r="E2095" s="144"/>
      <c r="F2095" s="144"/>
      <c r="G2095" s="144"/>
      <c r="H2095" s="144"/>
      <c r="I2095" s="512"/>
      <c r="J2095" s="134"/>
      <c r="P2095" s="398"/>
      <c r="Y2095" s="157"/>
    </row>
    <row r="2096" spans="2:25" ht="18" customHeight="1">
      <c r="B2096" s="144"/>
      <c r="C2096" s="144"/>
      <c r="D2096" s="144"/>
      <c r="E2096" s="144"/>
      <c r="F2096" s="144"/>
      <c r="G2096" s="144"/>
      <c r="H2096" s="144"/>
      <c r="I2096" s="512"/>
      <c r="J2096" s="134"/>
      <c r="P2096" s="398"/>
      <c r="Y2096" s="157"/>
    </row>
    <row r="2097" spans="2:25" ht="18" customHeight="1">
      <c r="B2097" s="144"/>
      <c r="C2097" s="144"/>
      <c r="D2097" s="144"/>
      <c r="E2097" s="144"/>
      <c r="F2097" s="144"/>
      <c r="G2097" s="144"/>
      <c r="H2097" s="144"/>
      <c r="I2097" s="512"/>
      <c r="J2097" s="134"/>
      <c r="P2097" s="398"/>
      <c r="Y2097" s="157"/>
    </row>
    <row r="2098" spans="2:25" ht="18" customHeight="1">
      <c r="B2098" s="144"/>
      <c r="C2098" s="144"/>
      <c r="D2098" s="144"/>
      <c r="E2098" s="144"/>
      <c r="F2098" s="144"/>
      <c r="G2098" s="144"/>
      <c r="H2098" s="144"/>
      <c r="I2098" s="512"/>
      <c r="J2098" s="134"/>
      <c r="P2098" s="398"/>
      <c r="Y2098" s="157"/>
    </row>
    <row r="2099" spans="2:25" ht="18" customHeight="1">
      <c r="B2099" s="144"/>
      <c r="C2099" s="144"/>
      <c r="D2099" s="144"/>
      <c r="E2099" s="144"/>
      <c r="F2099" s="144"/>
      <c r="G2099" s="144"/>
      <c r="H2099" s="144"/>
      <c r="I2099" s="512"/>
      <c r="J2099" s="134"/>
      <c r="P2099" s="398"/>
      <c r="Y2099" s="157"/>
    </row>
    <row r="2100" spans="2:25" ht="18" customHeight="1">
      <c r="B2100" s="144"/>
      <c r="C2100" s="144"/>
      <c r="D2100" s="144"/>
      <c r="E2100" s="144"/>
      <c r="F2100" s="144"/>
      <c r="G2100" s="144"/>
      <c r="H2100" s="144"/>
      <c r="I2100" s="512"/>
      <c r="J2100" s="134"/>
      <c r="P2100" s="398"/>
      <c r="Y2100" s="157"/>
    </row>
    <row r="2101" spans="2:25" ht="18" customHeight="1">
      <c r="B2101" s="144"/>
      <c r="C2101" s="144"/>
      <c r="D2101" s="144"/>
      <c r="E2101" s="144"/>
      <c r="F2101" s="144"/>
      <c r="G2101" s="144"/>
      <c r="H2101" s="144"/>
      <c r="I2101" s="512"/>
      <c r="J2101" s="134"/>
      <c r="P2101" s="398"/>
      <c r="Y2101" s="157"/>
    </row>
    <row r="2102" spans="2:25" ht="18" customHeight="1">
      <c r="B2102" s="144"/>
      <c r="C2102" s="144"/>
      <c r="D2102" s="144"/>
      <c r="E2102" s="144"/>
      <c r="F2102" s="144"/>
      <c r="G2102" s="144"/>
      <c r="H2102" s="144"/>
      <c r="I2102" s="512"/>
      <c r="J2102" s="134"/>
      <c r="P2102" s="398"/>
      <c r="Y2102" s="157"/>
    </row>
    <row r="2103" spans="2:25" ht="18" customHeight="1">
      <c r="B2103" s="144"/>
      <c r="C2103" s="144"/>
      <c r="D2103" s="144"/>
      <c r="E2103" s="144"/>
      <c r="F2103" s="144"/>
      <c r="G2103" s="144"/>
      <c r="H2103" s="144"/>
      <c r="I2103" s="512"/>
      <c r="J2103" s="134"/>
      <c r="P2103" s="398"/>
      <c r="Y2103" s="157"/>
    </row>
    <row r="2104" spans="2:25" ht="18" customHeight="1">
      <c r="B2104" s="144"/>
      <c r="C2104" s="144"/>
      <c r="D2104" s="144"/>
      <c r="E2104" s="144"/>
      <c r="F2104" s="144"/>
      <c r="G2104" s="144"/>
      <c r="H2104" s="144"/>
      <c r="I2104" s="512"/>
      <c r="J2104" s="134"/>
      <c r="P2104" s="398"/>
      <c r="Y2104" s="157"/>
    </row>
    <row r="2105" spans="2:25" ht="18" customHeight="1">
      <c r="B2105" s="144"/>
      <c r="C2105" s="144"/>
      <c r="D2105" s="144"/>
      <c r="E2105" s="144"/>
      <c r="F2105" s="144"/>
      <c r="G2105" s="144"/>
      <c r="H2105" s="144"/>
      <c r="I2105" s="512"/>
      <c r="J2105" s="134"/>
      <c r="P2105" s="398"/>
      <c r="Y2105" s="157"/>
    </row>
    <row r="2106" spans="2:25" ht="18" customHeight="1">
      <c r="B2106" s="144"/>
      <c r="C2106" s="144"/>
      <c r="D2106" s="144"/>
      <c r="E2106" s="144"/>
      <c r="F2106" s="144"/>
      <c r="G2106" s="144"/>
      <c r="H2106" s="144"/>
      <c r="I2106" s="512"/>
      <c r="J2106" s="134"/>
      <c r="P2106" s="398"/>
      <c r="Y2106" s="157"/>
    </row>
    <row r="2107" spans="2:25" ht="18" customHeight="1">
      <c r="B2107" s="144"/>
      <c r="C2107" s="144"/>
      <c r="D2107" s="144"/>
      <c r="E2107" s="144"/>
      <c r="F2107" s="144"/>
      <c r="G2107" s="144"/>
      <c r="H2107" s="144"/>
      <c r="I2107" s="512"/>
      <c r="J2107" s="134"/>
      <c r="P2107" s="398"/>
      <c r="Y2107" s="157"/>
    </row>
    <row r="2108" spans="2:25" ht="18" customHeight="1">
      <c r="B2108" s="144"/>
      <c r="C2108" s="144"/>
      <c r="D2108" s="144"/>
      <c r="E2108" s="144"/>
      <c r="F2108" s="144"/>
      <c r="G2108" s="144"/>
      <c r="H2108" s="144"/>
      <c r="I2108" s="512"/>
      <c r="J2108" s="134"/>
      <c r="P2108" s="398"/>
      <c r="Y2108" s="157"/>
    </row>
    <row r="2109" spans="2:25" ht="18" customHeight="1">
      <c r="B2109" s="144"/>
      <c r="C2109" s="144"/>
      <c r="D2109" s="144"/>
      <c r="E2109" s="144"/>
      <c r="F2109" s="144"/>
      <c r="G2109" s="144"/>
      <c r="H2109" s="144"/>
      <c r="I2109" s="512"/>
      <c r="J2109" s="134"/>
      <c r="P2109" s="398"/>
      <c r="Y2109" s="157"/>
    </row>
    <row r="2110" spans="2:25" ht="18" customHeight="1">
      <c r="B2110" s="144"/>
      <c r="C2110" s="144"/>
      <c r="D2110" s="144"/>
      <c r="E2110" s="144"/>
      <c r="F2110" s="144"/>
      <c r="G2110" s="144"/>
      <c r="H2110" s="144"/>
      <c r="I2110" s="512"/>
      <c r="J2110" s="134"/>
      <c r="P2110" s="398"/>
      <c r="Y2110" s="157"/>
    </row>
    <row r="2111" spans="2:25" ht="18" customHeight="1">
      <c r="B2111" s="144"/>
      <c r="C2111" s="144"/>
      <c r="D2111" s="144"/>
      <c r="E2111" s="144"/>
      <c r="F2111" s="144"/>
      <c r="G2111" s="144"/>
      <c r="H2111" s="144"/>
      <c r="I2111" s="512"/>
      <c r="J2111" s="134"/>
      <c r="P2111" s="398"/>
      <c r="Y2111" s="157"/>
    </row>
    <row r="2112" spans="2:25" ht="18" customHeight="1">
      <c r="B2112" s="144"/>
      <c r="C2112" s="144"/>
      <c r="D2112" s="144"/>
      <c r="E2112" s="144"/>
      <c r="F2112" s="144"/>
      <c r="G2112" s="144"/>
      <c r="H2112" s="144"/>
      <c r="I2112" s="512"/>
      <c r="J2112" s="134"/>
      <c r="P2112" s="398"/>
      <c r="Y2112" s="157"/>
    </row>
    <row r="2113" spans="2:25" ht="18" customHeight="1">
      <c r="B2113" s="144"/>
      <c r="C2113" s="144"/>
      <c r="D2113" s="144"/>
      <c r="E2113" s="144"/>
      <c r="F2113" s="144"/>
      <c r="G2113" s="144"/>
      <c r="H2113" s="144"/>
      <c r="I2113" s="512"/>
      <c r="J2113" s="134"/>
      <c r="P2113" s="398"/>
      <c r="Y2113" s="157"/>
    </row>
    <row r="2114" spans="2:25" ht="18" customHeight="1">
      <c r="B2114" s="144"/>
      <c r="C2114" s="144"/>
      <c r="D2114" s="144"/>
      <c r="E2114" s="144"/>
      <c r="F2114" s="144"/>
      <c r="G2114" s="144"/>
      <c r="H2114" s="144"/>
      <c r="I2114" s="512"/>
      <c r="J2114" s="134"/>
      <c r="P2114" s="398"/>
      <c r="Y2114" s="157"/>
    </row>
    <row r="2115" spans="2:25" ht="18" customHeight="1">
      <c r="B2115" s="144"/>
      <c r="C2115" s="144"/>
      <c r="D2115" s="144"/>
      <c r="E2115" s="144"/>
      <c r="F2115" s="144"/>
      <c r="G2115" s="144"/>
      <c r="H2115" s="144"/>
      <c r="I2115" s="512"/>
      <c r="J2115" s="134"/>
      <c r="P2115" s="398"/>
      <c r="Y2115" s="157"/>
    </row>
    <row r="2116" spans="2:25" ht="18" customHeight="1">
      <c r="B2116" s="144"/>
      <c r="C2116" s="144"/>
      <c r="D2116" s="144"/>
      <c r="E2116" s="144"/>
      <c r="F2116" s="144"/>
      <c r="G2116" s="144"/>
      <c r="H2116" s="144"/>
      <c r="I2116" s="512"/>
      <c r="J2116" s="134"/>
      <c r="P2116" s="398"/>
      <c r="Y2116" s="157"/>
    </row>
    <row r="2117" spans="2:25" ht="18" customHeight="1">
      <c r="B2117" s="144"/>
      <c r="C2117" s="144"/>
      <c r="D2117" s="144"/>
      <c r="E2117" s="144"/>
      <c r="F2117" s="144"/>
      <c r="G2117" s="144"/>
      <c r="H2117" s="144"/>
      <c r="I2117" s="512"/>
      <c r="J2117" s="134"/>
      <c r="P2117" s="398"/>
      <c r="Y2117" s="157"/>
    </row>
    <row r="2118" spans="2:25" ht="18" customHeight="1">
      <c r="B2118" s="144"/>
      <c r="C2118" s="144"/>
      <c r="D2118" s="144"/>
      <c r="E2118" s="144"/>
      <c r="F2118" s="144"/>
      <c r="G2118" s="144"/>
      <c r="H2118" s="144"/>
      <c r="I2118" s="512"/>
      <c r="J2118" s="134"/>
      <c r="P2118" s="398"/>
      <c r="Y2118" s="157"/>
    </row>
    <row r="2119" spans="2:25" ht="18" customHeight="1">
      <c r="B2119" s="144"/>
      <c r="C2119" s="144"/>
      <c r="D2119" s="144"/>
      <c r="E2119" s="144"/>
      <c r="F2119" s="144"/>
      <c r="G2119" s="144"/>
      <c r="H2119" s="144"/>
      <c r="I2119" s="512"/>
      <c r="J2119" s="134"/>
      <c r="P2119" s="398"/>
      <c r="Y2119" s="157"/>
    </row>
    <row r="2120" spans="2:25" ht="18" customHeight="1">
      <c r="B2120" s="144"/>
      <c r="C2120" s="144"/>
      <c r="D2120" s="144"/>
      <c r="E2120" s="144"/>
      <c r="F2120" s="144"/>
      <c r="G2120" s="144"/>
      <c r="H2120" s="144"/>
      <c r="I2120" s="512"/>
      <c r="J2120" s="134"/>
      <c r="P2120" s="398"/>
      <c r="Y2120" s="157"/>
    </row>
    <row r="2121" spans="2:25" ht="18" customHeight="1">
      <c r="B2121" s="144"/>
      <c r="C2121" s="144"/>
      <c r="D2121" s="144"/>
      <c r="E2121" s="144"/>
      <c r="F2121" s="144"/>
      <c r="G2121" s="144"/>
      <c r="H2121" s="144"/>
      <c r="I2121" s="512"/>
      <c r="J2121" s="134"/>
      <c r="P2121" s="398"/>
      <c r="Y2121" s="157"/>
    </row>
    <row r="2122" spans="2:25" ht="18" customHeight="1">
      <c r="B2122" s="144"/>
      <c r="C2122" s="144"/>
      <c r="D2122" s="144"/>
      <c r="E2122" s="144"/>
      <c r="F2122" s="144"/>
      <c r="G2122" s="144"/>
      <c r="H2122" s="144"/>
      <c r="I2122" s="512"/>
      <c r="J2122" s="134"/>
      <c r="P2122" s="398"/>
      <c r="Y2122" s="157"/>
    </row>
    <row r="2123" spans="2:25" ht="18" customHeight="1">
      <c r="B2123" s="144"/>
      <c r="C2123" s="144"/>
      <c r="D2123" s="144"/>
      <c r="E2123" s="144"/>
      <c r="F2123" s="144"/>
      <c r="G2123" s="144"/>
      <c r="H2123" s="144"/>
      <c r="I2123" s="512"/>
      <c r="J2123" s="134"/>
      <c r="P2123" s="398"/>
      <c r="Y2123" s="157"/>
    </row>
    <row r="2124" spans="2:25" ht="18" customHeight="1">
      <c r="B2124" s="144"/>
      <c r="C2124" s="144"/>
      <c r="D2124" s="144"/>
      <c r="E2124" s="144"/>
      <c r="F2124" s="144"/>
      <c r="G2124" s="144"/>
      <c r="H2124" s="144"/>
      <c r="I2124" s="512"/>
      <c r="J2124" s="134"/>
      <c r="P2124" s="398"/>
      <c r="Y2124" s="157"/>
    </row>
    <row r="2125" spans="2:25" ht="18" customHeight="1">
      <c r="B2125" s="144"/>
      <c r="C2125" s="144"/>
      <c r="D2125" s="144"/>
      <c r="E2125" s="144"/>
      <c r="F2125" s="144"/>
      <c r="G2125" s="144"/>
      <c r="H2125" s="144"/>
      <c r="I2125" s="512"/>
      <c r="J2125" s="134"/>
      <c r="P2125" s="398"/>
      <c r="Y2125" s="157"/>
    </row>
    <row r="2126" spans="2:25" ht="18" customHeight="1">
      <c r="B2126" s="144"/>
      <c r="C2126" s="144"/>
      <c r="D2126" s="144"/>
      <c r="E2126" s="144"/>
      <c r="F2126" s="144"/>
      <c r="G2126" s="144"/>
      <c r="H2126" s="144"/>
      <c r="I2126" s="512"/>
      <c r="J2126" s="134"/>
      <c r="P2126" s="398"/>
      <c r="Y2126" s="157"/>
    </row>
    <row r="2127" spans="2:25" ht="18" customHeight="1">
      <c r="B2127" s="144"/>
      <c r="C2127" s="144"/>
      <c r="D2127" s="144"/>
      <c r="E2127" s="144"/>
      <c r="F2127" s="144"/>
      <c r="G2127" s="144"/>
      <c r="H2127" s="144"/>
      <c r="I2127" s="512"/>
      <c r="J2127" s="134"/>
      <c r="P2127" s="398"/>
      <c r="Y2127" s="157"/>
    </row>
    <row r="2128" spans="2:25" ht="18" customHeight="1">
      <c r="B2128" s="144"/>
      <c r="C2128" s="144"/>
      <c r="D2128" s="144"/>
      <c r="E2128" s="144"/>
      <c r="F2128" s="144"/>
      <c r="G2128" s="144"/>
      <c r="H2128" s="144"/>
      <c r="I2128" s="512"/>
      <c r="J2128" s="134"/>
      <c r="P2128" s="398"/>
      <c r="Y2128" s="157"/>
    </row>
    <row r="2129" spans="2:25" ht="18" customHeight="1">
      <c r="B2129" s="144"/>
      <c r="C2129" s="144"/>
      <c r="D2129" s="144"/>
      <c r="E2129" s="144"/>
      <c r="F2129" s="144"/>
      <c r="G2129" s="144"/>
      <c r="H2129" s="144"/>
      <c r="I2129" s="512"/>
      <c r="J2129" s="134"/>
      <c r="P2129" s="398"/>
      <c r="Y2129" s="157"/>
    </row>
    <row r="2130" spans="2:25" ht="18" customHeight="1">
      <c r="B2130" s="144"/>
      <c r="C2130" s="144"/>
      <c r="D2130" s="144"/>
      <c r="E2130" s="144"/>
      <c r="F2130" s="144"/>
      <c r="G2130" s="144"/>
      <c r="H2130" s="144"/>
      <c r="I2130" s="512"/>
      <c r="J2130" s="134"/>
      <c r="P2130" s="398"/>
      <c r="Y2130" s="157"/>
    </row>
    <row r="2131" spans="2:25" ht="18" customHeight="1">
      <c r="B2131" s="144"/>
      <c r="C2131" s="144"/>
      <c r="D2131" s="144"/>
      <c r="E2131" s="144"/>
      <c r="F2131" s="144"/>
      <c r="G2131" s="144"/>
      <c r="H2131" s="144"/>
      <c r="I2131" s="512"/>
      <c r="J2131" s="134"/>
      <c r="P2131" s="398"/>
      <c r="Y2131" s="157"/>
    </row>
    <row r="2132" spans="2:25" ht="18" customHeight="1">
      <c r="B2132" s="144"/>
      <c r="C2132" s="144"/>
      <c r="D2132" s="144"/>
      <c r="E2132" s="144"/>
      <c r="F2132" s="144"/>
      <c r="G2132" s="144"/>
      <c r="H2132" s="144"/>
      <c r="I2132" s="512"/>
      <c r="J2132" s="134"/>
      <c r="P2132" s="398"/>
      <c r="Y2132" s="157"/>
    </row>
    <row r="2133" spans="2:25" ht="18" customHeight="1">
      <c r="B2133" s="144"/>
      <c r="C2133" s="144"/>
      <c r="D2133" s="144"/>
      <c r="E2133" s="144"/>
      <c r="F2133" s="144"/>
      <c r="G2133" s="144"/>
      <c r="H2133" s="144"/>
      <c r="I2133" s="512"/>
      <c r="J2133" s="134"/>
      <c r="P2133" s="398"/>
      <c r="Y2133" s="157"/>
    </row>
    <row r="2134" spans="2:25" ht="18" customHeight="1">
      <c r="B2134" s="144"/>
      <c r="C2134" s="144"/>
      <c r="D2134" s="144"/>
      <c r="E2134" s="144"/>
      <c r="F2134" s="144"/>
      <c r="G2134" s="144"/>
      <c r="H2134" s="144"/>
      <c r="I2134" s="512"/>
      <c r="J2134" s="134"/>
      <c r="P2134" s="398"/>
      <c r="Y2134" s="157"/>
    </row>
    <row r="2135" spans="2:25" ht="18" customHeight="1">
      <c r="B2135" s="144"/>
      <c r="C2135" s="144"/>
      <c r="D2135" s="144"/>
      <c r="E2135" s="144"/>
      <c r="F2135" s="144"/>
      <c r="G2135" s="144"/>
      <c r="H2135" s="144"/>
      <c r="I2135" s="512"/>
      <c r="J2135" s="134"/>
      <c r="P2135" s="398"/>
      <c r="Y2135" s="157"/>
    </row>
    <row r="2136" spans="2:25" ht="18" customHeight="1">
      <c r="B2136" s="144"/>
      <c r="C2136" s="144"/>
      <c r="D2136" s="144"/>
      <c r="E2136" s="144"/>
      <c r="F2136" s="144"/>
      <c r="G2136" s="144"/>
      <c r="H2136" s="144"/>
      <c r="I2136" s="512"/>
      <c r="J2136" s="134"/>
      <c r="P2136" s="398"/>
      <c r="Y2136" s="157"/>
    </row>
    <row r="2137" spans="2:25" ht="18" customHeight="1">
      <c r="B2137" s="144"/>
      <c r="C2137" s="144"/>
      <c r="D2137" s="144"/>
      <c r="E2137" s="144"/>
      <c r="F2137" s="144"/>
      <c r="G2137" s="144"/>
      <c r="H2137" s="144"/>
      <c r="I2137" s="512"/>
      <c r="J2137" s="134"/>
      <c r="P2137" s="398"/>
      <c r="Y2137" s="157"/>
    </row>
    <row r="2138" spans="2:25" ht="18" customHeight="1">
      <c r="B2138" s="144"/>
      <c r="C2138" s="144"/>
      <c r="D2138" s="144"/>
      <c r="E2138" s="144"/>
      <c r="F2138" s="144"/>
      <c r="G2138" s="144"/>
      <c r="H2138" s="144"/>
      <c r="I2138" s="512"/>
      <c r="J2138" s="134"/>
      <c r="P2138" s="398"/>
      <c r="Y2138" s="157"/>
    </row>
    <row r="2139" spans="2:25" ht="18" customHeight="1">
      <c r="B2139" s="144"/>
      <c r="C2139" s="144"/>
      <c r="D2139" s="144"/>
      <c r="E2139" s="144"/>
      <c r="F2139" s="144"/>
      <c r="G2139" s="144"/>
      <c r="H2139" s="144"/>
      <c r="I2139" s="512"/>
      <c r="J2139" s="134"/>
      <c r="P2139" s="398"/>
      <c r="Y2139" s="157"/>
    </row>
    <row r="2140" spans="2:25" ht="18" customHeight="1">
      <c r="B2140" s="144"/>
      <c r="C2140" s="144"/>
      <c r="D2140" s="144"/>
      <c r="E2140" s="144"/>
      <c r="F2140" s="144"/>
      <c r="G2140" s="144"/>
      <c r="H2140" s="144"/>
      <c r="I2140" s="512"/>
      <c r="J2140" s="134"/>
      <c r="P2140" s="398"/>
      <c r="Y2140" s="157"/>
    </row>
    <row r="2141" spans="2:25" ht="18" customHeight="1">
      <c r="B2141" s="144"/>
      <c r="C2141" s="144"/>
      <c r="D2141" s="144"/>
      <c r="E2141" s="144"/>
      <c r="F2141" s="144"/>
      <c r="G2141" s="144"/>
      <c r="H2141" s="144"/>
      <c r="I2141" s="512"/>
      <c r="J2141" s="134"/>
      <c r="P2141" s="398"/>
      <c r="Y2141" s="157"/>
    </row>
    <row r="2142" spans="2:25" ht="18" customHeight="1">
      <c r="B2142" s="144"/>
      <c r="C2142" s="144"/>
      <c r="D2142" s="144"/>
      <c r="E2142" s="144"/>
      <c r="F2142" s="144"/>
      <c r="G2142" s="144"/>
      <c r="H2142" s="144"/>
      <c r="I2142" s="512"/>
      <c r="J2142" s="134"/>
      <c r="P2142" s="398"/>
      <c r="Y2142" s="157"/>
    </row>
    <row r="2143" spans="2:25" ht="18" customHeight="1">
      <c r="B2143" s="144"/>
      <c r="C2143" s="144"/>
      <c r="D2143" s="144"/>
      <c r="E2143" s="144"/>
      <c r="F2143" s="144"/>
      <c r="G2143" s="144"/>
      <c r="H2143" s="144"/>
      <c r="I2143" s="512"/>
      <c r="J2143" s="134"/>
      <c r="P2143" s="398"/>
      <c r="Y2143" s="157"/>
    </row>
    <row r="2144" spans="2:25" ht="18" customHeight="1">
      <c r="B2144" s="144"/>
      <c r="C2144" s="144"/>
      <c r="D2144" s="144"/>
      <c r="E2144" s="144"/>
      <c r="F2144" s="144"/>
      <c r="G2144" s="144"/>
      <c r="H2144" s="144"/>
      <c r="I2144" s="512"/>
      <c r="J2144" s="134"/>
      <c r="P2144" s="398"/>
      <c r="Y2144" s="157"/>
    </row>
    <row r="2145" spans="2:25" ht="18" customHeight="1">
      <c r="B2145" s="144"/>
      <c r="C2145" s="144"/>
      <c r="D2145" s="144"/>
      <c r="E2145" s="144"/>
      <c r="F2145" s="144"/>
      <c r="G2145" s="144"/>
      <c r="H2145" s="144"/>
      <c r="I2145" s="512"/>
      <c r="J2145" s="134"/>
      <c r="P2145" s="398"/>
      <c r="Y2145" s="157"/>
    </row>
    <row r="2146" spans="2:25" ht="18" customHeight="1">
      <c r="B2146" s="144"/>
      <c r="C2146" s="144"/>
      <c r="D2146" s="144"/>
      <c r="E2146" s="144"/>
      <c r="F2146" s="144"/>
      <c r="G2146" s="144"/>
      <c r="H2146" s="144"/>
      <c r="I2146" s="512"/>
      <c r="J2146" s="134"/>
      <c r="P2146" s="398"/>
      <c r="Y2146" s="157"/>
    </row>
    <row r="2147" spans="2:25" ht="18" customHeight="1">
      <c r="B2147" s="144"/>
      <c r="C2147" s="144"/>
      <c r="D2147" s="144"/>
      <c r="E2147" s="144"/>
      <c r="F2147" s="144"/>
      <c r="G2147" s="144"/>
      <c r="H2147" s="144"/>
      <c r="I2147" s="512"/>
      <c r="J2147" s="134"/>
      <c r="P2147" s="398"/>
      <c r="Y2147" s="157"/>
    </row>
    <row r="2148" spans="2:25" ht="18" customHeight="1">
      <c r="B2148" s="144"/>
      <c r="C2148" s="144"/>
      <c r="D2148" s="144"/>
      <c r="E2148" s="144"/>
      <c r="F2148" s="144"/>
      <c r="G2148" s="144"/>
      <c r="H2148" s="144"/>
      <c r="I2148" s="512"/>
      <c r="J2148" s="134"/>
      <c r="P2148" s="398"/>
      <c r="Y2148" s="157"/>
    </row>
    <row r="2149" spans="2:25" ht="18" customHeight="1">
      <c r="B2149" s="144"/>
      <c r="C2149" s="144"/>
      <c r="D2149" s="144"/>
      <c r="E2149" s="144"/>
      <c r="F2149" s="144"/>
      <c r="G2149" s="144"/>
      <c r="H2149" s="144"/>
      <c r="I2149" s="512"/>
      <c r="J2149" s="134"/>
      <c r="P2149" s="398"/>
      <c r="Y2149" s="157"/>
    </row>
    <row r="2150" spans="2:25" ht="18" customHeight="1">
      <c r="B2150" s="144"/>
      <c r="C2150" s="144"/>
      <c r="D2150" s="144"/>
      <c r="E2150" s="144"/>
      <c r="F2150" s="144"/>
      <c r="G2150" s="144"/>
      <c r="H2150" s="144"/>
      <c r="I2150" s="512"/>
      <c r="J2150" s="134"/>
      <c r="P2150" s="398"/>
      <c r="Y2150" s="157"/>
    </row>
    <row r="2151" spans="2:25" ht="18" customHeight="1">
      <c r="B2151" s="144"/>
      <c r="C2151" s="144"/>
      <c r="D2151" s="144"/>
      <c r="E2151" s="144"/>
      <c r="F2151" s="144"/>
      <c r="G2151" s="144"/>
      <c r="H2151" s="144"/>
      <c r="I2151" s="512"/>
      <c r="J2151" s="134"/>
      <c r="P2151" s="398"/>
      <c r="Y2151" s="157"/>
    </row>
    <row r="2152" spans="2:25" ht="18" customHeight="1">
      <c r="B2152" s="144"/>
      <c r="C2152" s="144"/>
      <c r="D2152" s="144"/>
      <c r="E2152" s="144"/>
      <c r="F2152" s="144"/>
      <c r="G2152" s="144"/>
      <c r="H2152" s="144"/>
      <c r="I2152" s="512"/>
      <c r="J2152" s="134"/>
      <c r="P2152" s="398"/>
      <c r="Y2152" s="157"/>
    </row>
    <row r="2153" spans="2:25" ht="18" customHeight="1">
      <c r="B2153" s="144"/>
      <c r="C2153" s="144"/>
      <c r="D2153" s="144"/>
      <c r="E2153" s="144"/>
      <c r="F2153" s="144"/>
      <c r="G2153" s="144"/>
      <c r="H2153" s="144"/>
      <c r="I2153" s="512"/>
      <c r="J2153" s="134"/>
      <c r="P2153" s="398"/>
      <c r="Y2153" s="157"/>
    </row>
    <row r="2154" spans="2:25" ht="18" customHeight="1">
      <c r="B2154" s="144"/>
      <c r="C2154" s="144"/>
      <c r="D2154" s="144"/>
      <c r="E2154" s="144"/>
      <c r="F2154" s="144"/>
      <c r="G2154" s="144"/>
      <c r="H2154" s="144"/>
      <c r="I2154" s="512"/>
      <c r="J2154" s="134"/>
      <c r="P2154" s="398"/>
      <c r="Y2154" s="157"/>
    </row>
    <row r="2155" spans="2:25" ht="18" customHeight="1">
      <c r="B2155" s="144"/>
      <c r="C2155" s="144"/>
      <c r="D2155" s="144"/>
      <c r="E2155" s="144"/>
      <c r="F2155" s="144"/>
      <c r="G2155" s="144"/>
      <c r="H2155" s="144"/>
      <c r="I2155" s="512"/>
      <c r="J2155" s="134"/>
      <c r="P2155" s="398"/>
      <c r="Y2155" s="157"/>
    </row>
    <row r="2156" spans="2:25" ht="18" customHeight="1">
      <c r="B2156" s="144"/>
      <c r="C2156" s="144"/>
      <c r="D2156" s="144"/>
      <c r="E2156" s="144"/>
      <c r="F2156" s="144"/>
      <c r="G2156" s="144"/>
      <c r="H2156" s="144"/>
      <c r="I2156" s="512"/>
      <c r="J2156" s="134"/>
      <c r="P2156" s="398"/>
      <c r="Y2156" s="157"/>
    </row>
    <row r="2157" spans="2:25" ht="18" customHeight="1">
      <c r="B2157" s="144"/>
      <c r="C2157" s="144"/>
      <c r="D2157" s="144"/>
      <c r="E2157" s="144"/>
      <c r="F2157" s="144"/>
      <c r="G2157" s="144"/>
      <c r="H2157" s="144"/>
      <c r="I2157" s="512"/>
      <c r="J2157" s="134"/>
      <c r="P2157" s="398"/>
      <c r="Y2157" s="157"/>
    </row>
  </sheetData>
  <autoFilter ref="A9:AB1619" xr:uid="{00000000-0009-0000-0000-000003000000}"/>
  <dataValidations count="1">
    <dataValidation type="list" allowBlank="1" showInputMessage="1" showErrorMessage="1" sqref="J10:J1619" xr:uid="{5966C234-85B1-B644-AA01-13447D9228E4}">
      <formula1>code</formula1>
    </dataValidation>
  </dataValidations>
  <pageMargins left="0.59" right="0.59" top="0.59" bottom="0.79" header="0" footer="0"/>
  <pageSetup paperSize="9" fitToHeight="0" orientation="landscape"/>
  <headerFooter>
    <oddFooter>&amp;L000000&amp;F-&amp;A Schoonmaakservice Flevoland ©&amp;R000000printversie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"/>
  <sheetViews>
    <sheetView showGridLines="0" workbookViewId="0">
      <pane ySplit="7" topLeftCell="A8" activePane="bottomLeft" state="frozen"/>
      <selection pane="bottomLeft" activeCell="H18" sqref="H18"/>
    </sheetView>
  </sheetViews>
  <sheetFormatPr baseColWidth="10" defaultColWidth="14.33203125" defaultRowHeight="21" customHeight="1"/>
  <cols>
    <col min="1" max="1" width="45.33203125" customWidth="1"/>
    <col min="2" max="3" width="21.83203125" customWidth="1"/>
    <col min="4" max="4" width="10.83203125" customWidth="1"/>
    <col min="5" max="5" width="11.1640625" customWidth="1"/>
    <col min="6" max="6" width="12.83203125" customWidth="1"/>
    <col min="7" max="7" width="2.1640625" customWidth="1"/>
    <col min="8" max="8" width="7.83203125" customWidth="1"/>
    <col min="9" max="9" width="50.1640625" customWidth="1"/>
    <col min="10" max="26" width="11.33203125" customWidth="1"/>
  </cols>
  <sheetData>
    <row r="1" spans="1:10" ht="21" customHeight="1">
      <c r="A1" s="7"/>
      <c r="B1" s="7"/>
      <c r="C1" s="7"/>
      <c r="D1" s="7"/>
      <c r="E1" s="7"/>
      <c r="F1" s="7"/>
      <c r="G1" s="7"/>
      <c r="H1" s="7"/>
    </row>
    <row r="2" spans="1:10" ht="21" customHeight="1">
      <c r="A2" s="12" t="s">
        <v>1</v>
      </c>
      <c r="B2" s="14" t="str">
        <f>'1-Contractblad dag'!B3</f>
        <v>Stichting Lucas Onderwijs</v>
      </c>
      <c r="C2" s="7"/>
      <c r="D2" s="7"/>
      <c r="E2" s="7"/>
      <c r="F2" s="7"/>
      <c r="G2" s="7"/>
      <c r="H2" s="7"/>
    </row>
    <row r="3" spans="1:10" ht="21" customHeight="1">
      <c r="A3" s="12" t="s">
        <v>2</v>
      </c>
      <c r="B3" s="14" t="s">
        <v>131</v>
      </c>
      <c r="C3" s="162"/>
      <c r="D3" s="189"/>
      <c r="E3" s="189"/>
      <c r="F3" s="189"/>
      <c r="G3" s="189"/>
      <c r="H3" s="189"/>
    </row>
    <row r="4" spans="1:10" ht="21" customHeight="1">
      <c r="A4" s="12" t="s">
        <v>4</v>
      </c>
      <c r="B4" s="14" t="str">
        <f>'1-Contractblad dag'!B5</f>
        <v>Heldering College</v>
      </c>
      <c r="C4" s="12"/>
      <c r="D4" s="190"/>
      <c r="E4" s="190"/>
      <c r="F4" s="191"/>
      <c r="G4" s="192"/>
      <c r="H4" s="189"/>
    </row>
    <row r="5" spans="1:10" ht="21" customHeight="1">
      <c r="A5" s="12" t="s">
        <v>7</v>
      </c>
      <c r="B5" s="14" t="str">
        <f>'1-Contractblad dag'!B6</f>
        <v>2021.01</v>
      </c>
      <c r="C5" s="160"/>
      <c r="D5" s="190"/>
      <c r="E5" s="190"/>
      <c r="F5" s="191"/>
      <c r="G5" s="192"/>
      <c r="H5" s="189"/>
    </row>
    <row r="6" spans="1:10" ht="21" customHeight="1">
      <c r="A6" s="12" t="s">
        <v>9</v>
      </c>
      <c r="B6" s="14" t="str">
        <f>'1-Contractblad dag'!B7</f>
        <v>Exploitatie calculatie</v>
      </c>
      <c r="C6" s="160"/>
      <c r="D6" s="190"/>
      <c r="E6" s="190"/>
      <c r="F6" s="191"/>
      <c r="G6" s="192"/>
      <c r="H6" s="189"/>
      <c r="I6" s="144"/>
      <c r="J6" s="144"/>
    </row>
    <row r="7" spans="1:10" ht="21" customHeight="1">
      <c r="A7" s="12" t="s">
        <v>10</v>
      </c>
      <c r="B7" s="193">
        <f>'1-Contractblad dag'!B8</f>
        <v>44348</v>
      </c>
      <c r="C7" s="190"/>
      <c r="D7" s="190"/>
      <c r="E7" s="190"/>
      <c r="F7" s="191"/>
      <c r="G7" s="192"/>
      <c r="H7" s="189"/>
    </row>
    <row r="8" spans="1:10" ht="21" customHeight="1">
      <c r="A8" s="194"/>
      <c r="B8" s="190"/>
      <c r="C8" s="190"/>
      <c r="D8" s="190"/>
      <c r="E8" s="190"/>
      <c r="F8" s="191"/>
      <c r="G8" s="192"/>
      <c r="H8" s="189"/>
    </row>
    <row r="9" spans="1:10" ht="21" customHeight="1">
      <c r="A9" s="195" t="s">
        <v>132</v>
      </c>
      <c r="B9" s="196"/>
      <c r="C9" s="196"/>
      <c r="D9" s="196"/>
      <c r="E9" s="197"/>
      <c r="F9" s="191"/>
      <c r="G9" s="192"/>
      <c r="H9" s="189"/>
    </row>
    <row r="10" spans="1:10" ht="21" customHeight="1">
      <c r="A10" s="198"/>
      <c r="B10" s="104"/>
      <c r="C10" s="104"/>
      <c r="D10" s="104"/>
      <c r="E10" s="104"/>
      <c r="F10" s="189"/>
      <c r="G10" s="189"/>
      <c r="H10" s="189"/>
    </row>
    <row r="11" spans="1:10" ht="21" customHeight="1">
      <c r="A11" s="199"/>
      <c r="B11" s="200"/>
      <c r="C11" s="79" t="s">
        <v>133</v>
      </c>
      <c r="D11" s="104"/>
      <c r="E11" s="104"/>
      <c r="F11" s="191"/>
      <c r="G11" s="192"/>
      <c r="H11" s="189"/>
    </row>
    <row r="12" spans="1:10" ht="21" customHeight="1">
      <c r="A12" s="201" t="s">
        <v>134</v>
      </c>
      <c r="B12" s="200"/>
      <c r="C12" s="202">
        <v>5.91E-2</v>
      </c>
      <c r="D12" s="104"/>
      <c r="E12" s="191"/>
      <c r="F12" s="192"/>
      <c r="G12" s="189"/>
    </row>
    <row r="13" spans="1:10" ht="21" customHeight="1">
      <c r="A13" s="201" t="s">
        <v>135</v>
      </c>
      <c r="B13" s="200"/>
      <c r="C13" s="203">
        <v>1.15E-2</v>
      </c>
      <c r="D13" s="104"/>
      <c r="E13" s="191"/>
      <c r="F13" s="192"/>
      <c r="G13" s="189"/>
    </row>
    <row r="14" spans="1:10" ht="21" customHeight="1">
      <c r="A14" s="201" t="s">
        <v>136</v>
      </c>
      <c r="B14" s="200"/>
      <c r="C14" s="202">
        <v>5.0000000000000001E-3</v>
      </c>
      <c r="D14" s="104"/>
      <c r="E14" s="191"/>
      <c r="F14" s="192"/>
      <c r="G14" s="189"/>
      <c r="H14" s="144"/>
    </row>
    <row r="15" spans="1:10" ht="21" customHeight="1">
      <c r="A15" s="201" t="s">
        <v>137</v>
      </c>
      <c r="B15" s="200"/>
      <c r="C15" s="203"/>
      <c r="D15" s="104"/>
      <c r="E15" s="191"/>
      <c r="F15" s="192"/>
      <c r="G15" s="189"/>
      <c r="H15" s="144"/>
    </row>
    <row r="16" spans="1:10" ht="21" customHeight="1">
      <c r="A16" s="201" t="s">
        <v>138</v>
      </c>
      <c r="B16" s="200"/>
      <c r="C16" s="202">
        <v>2.4799999999999999E-2</v>
      </c>
      <c r="D16" s="104"/>
      <c r="E16" s="191"/>
      <c r="F16" s="192"/>
      <c r="G16" s="189"/>
      <c r="H16" s="144"/>
    </row>
    <row r="17" spans="1:26" ht="21" customHeight="1">
      <c r="A17" s="201" t="s">
        <v>139</v>
      </c>
      <c r="B17" s="200"/>
      <c r="C17" s="203"/>
      <c r="D17" s="104"/>
      <c r="E17" s="191"/>
      <c r="F17" s="192"/>
      <c r="G17" s="189"/>
      <c r="H17" s="144"/>
    </row>
    <row r="18" spans="1:26" ht="21" customHeight="1">
      <c r="A18" s="204" t="s">
        <v>140</v>
      </c>
      <c r="B18" s="205"/>
      <c r="C18" s="202">
        <v>6.7500000000000004E-2</v>
      </c>
      <c r="D18" s="104"/>
      <c r="E18" s="191"/>
      <c r="F18" s="192"/>
      <c r="G18" s="189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spans="1:26" ht="21" customHeight="1">
      <c r="A19" s="204" t="s">
        <v>141</v>
      </c>
      <c r="B19" s="205"/>
      <c r="C19" s="202">
        <v>4.4999999999999998E-2</v>
      </c>
      <c r="D19" s="104"/>
      <c r="E19" s="191"/>
      <c r="F19" s="192"/>
      <c r="G19" s="189"/>
    </row>
    <row r="20" spans="1:26" ht="21" customHeight="1">
      <c r="A20" s="204" t="s">
        <v>142</v>
      </c>
      <c r="B20" s="205"/>
      <c r="C20" s="202">
        <v>5.0000000000000001E-3</v>
      </c>
      <c r="D20" s="104"/>
      <c r="E20" s="191"/>
      <c r="F20" s="192"/>
      <c r="G20" s="189"/>
    </row>
    <row r="21" spans="1:26" ht="21" customHeight="1">
      <c r="A21" s="204" t="s">
        <v>143</v>
      </c>
      <c r="B21" s="205"/>
      <c r="C21" s="202">
        <v>7.6E-3</v>
      </c>
      <c r="D21" s="104"/>
      <c r="E21" s="191"/>
      <c r="F21" s="192"/>
      <c r="G21" s="189"/>
    </row>
    <row r="22" spans="1:26" ht="21" customHeight="1">
      <c r="A22" s="204" t="s">
        <v>144</v>
      </c>
      <c r="B22" s="205"/>
      <c r="C22" s="202">
        <v>5.2130000000000003E-2</v>
      </c>
      <c r="D22" s="104"/>
      <c r="E22" s="191"/>
      <c r="F22" s="192"/>
      <c r="G22" s="189"/>
    </row>
    <row r="23" spans="1:26" ht="21" customHeight="1">
      <c r="A23" s="204" t="s">
        <v>145</v>
      </c>
      <c r="B23" s="205"/>
      <c r="C23" s="202">
        <v>1.2999999999999999E-2</v>
      </c>
      <c r="D23" s="104"/>
      <c r="E23" s="191"/>
      <c r="F23" s="192"/>
      <c r="G23" s="189"/>
    </row>
    <row r="24" spans="1:26" ht="21" customHeight="1">
      <c r="A24" s="439" t="s">
        <v>278</v>
      </c>
      <c r="B24" s="205"/>
      <c r="C24" s="202">
        <v>7.4999999999999997E-3</v>
      </c>
      <c r="D24" s="104"/>
      <c r="E24" s="191"/>
      <c r="F24" s="192"/>
      <c r="G24" s="189"/>
    </row>
    <row r="25" spans="1:26" ht="21" customHeight="1">
      <c r="A25" s="400" t="s">
        <v>273</v>
      </c>
      <c r="B25" s="206"/>
      <c r="C25" s="207">
        <f>SUM(C12:C24)</f>
        <v>0.29813000000000001</v>
      </c>
      <c r="D25" s="190"/>
      <c r="E25" s="189"/>
      <c r="F25" s="192"/>
      <c r="G25" s="189"/>
    </row>
    <row r="26" spans="1:26" ht="21" customHeight="1">
      <c r="A26" s="208"/>
      <c r="B26" s="144"/>
      <c r="C26" s="209"/>
      <c r="D26" s="190"/>
      <c r="E26" s="189"/>
      <c r="F26" s="192"/>
      <c r="G26" s="189"/>
    </row>
    <row r="27" spans="1:26" ht="21" customHeight="1">
      <c r="A27" s="208"/>
      <c r="B27" s="144"/>
      <c r="C27" s="209"/>
      <c r="D27" s="190"/>
      <c r="E27" s="189"/>
      <c r="F27" s="192"/>
      <c r="G27" s="189"/>
    </row>
    <row r="28" spans="1:26" ht="21" customHeight="1">
      <c r="A28" s="210"/>
      <c r="B28" s="189"/>
      <c r="C28" s="211"/>
      <c r="D28" s="212"/>
      <c r="E28" s="212"/>
      <c r="F28" s="212"/>
      <c r="G28" s="212"/>
      <c r="H28" s="189"/>
    </row>
    <row r="29" spans="1:26" ht="21" customHeight="1">
      <c r="A29" s="195" t="s">
        <v>146</v>
      </c>
      <c r="B29" s="196"/>
      <c r="C29" s="196"/>
      <c r="D29" s="196"/>
      <c r="E29" s="197"/>
      <c r="F29" s="191"/>
      <c r="G29" s="192"/>
      <c r="H29" s="189"/>
    </row>
    <row r="30" spans="1:26" ht="21" customHeight="1">
      <c r="A30" s="198"/>
      <c r="B30" s="104"/>
      <c r="C30" s="104"/>
      <c r="D30" s="190"/>
      <c r="E30" s="190"/>
      <c r="F30" s="189"/>
      <c r="G30" s="189"/>
      <c r="H30" s="189"/>
    </row>
    <row r="31" spans="1:26" ht="21" customHeight="1">
      <c r="A31" s="201" t="s">
        <v>147</v>
      </c>
      <c r="B31" s="200"/>
      <c r="C31" s="213">
        <v>4</v>
      </c>
      <c r="D31" s="190"/>
      <c r="E31" s="190"/>
      <c r="F31" s="191"/>
      <c r="G31" s="192"/>
      <c r="H31" s="189"/>
    </row>
    <row r="32" spans="1:26" ht="21" customHeight="1">
      <c r="A32" s="201" t="s">
        <v>148</v>
      </c>
      <c r="B32" s="200"/>
      <c r="C32" s="214">
        <f>C31*'5-Opbouw uurtarieven'!H19</f>
        <v>58.568400000000004</v>
      </c>
      <c r="D32" s="190"/>
      <c r="E32" s="190"/>
      <c r="F32" s="191"/>
      <c r="G32" s="192"/>
      <c r="H32" s="189"/>
    </row>
    <row r="33" spans="1:10" ht="21" customHeight="1">
      <c r="A33" s="201" t="s">
        <v>149</v>
      </c>
      <c r="B33" s="200"/>
      <c r="C33" s="214">
        <v>61</v>
      </c>
      <c r="D33" s="190"/>
      <c r="E33" s="190"/>
      <c r="F33" s="191"/>
      <c r="G33" s="192"/>
      <c r="H33" s="189"/>
    </row>
    <row r="34" spans="1:10" ht="21" customHeight="1">
      <c r="A34" s="201" t="s">
        <v>150</v>
      </c>
      <c r="B34" s="200"/>
      <c r="C34" s="214">
        <f>IF(C33&gt;=C32,0,C32-C33)</f>
        <v>0</v>
      </c>
      <c r="D34" s="190"/>
      <c r="E34" s="190"/>
      <c r="F34" s="191"/>
      <c r="G34" s="192"/>
      <c r="H34" s="189"/>
    </row>
    <row r="35" spans="1:10" ht="21" customHeight="1">
      <c r="A35" s="215" t="s">
        <v>151</v>
      </c>
      <c r="B35" s="216"/>
      <c r="C35" s="217">
        <v>4.5499999999999999E-2</v>
      </c>
      <c r="D35" s="190"/>
      <c r="E35" s="190"/>
      <c r="F35" s="191"/>
      <c r="G35" s="192"/>
      <c r="H35" s="189"/>
    </row>
    <row r="36" spans="1:10" ht="21" customHeight="1">
      <c r="A36" s="198"/>
      <c r="B36" s="218"/>
      <c r="C36" s="104"/>
      <c r="D36" s="190"/>
      <c r="E36" s="190"/>
      <c r="F36" s="189"/>
      <c r="G36" s="189"/>
      <c r="H36" s="189"/>
    </row>
    <row r="37" spans="1:10" ht="21" customHeight="1">
      <c r="A37" s="219" t="s">
        <v>152</v>
      </c>
      <c r="B37" s="218"/>
      <c r="C37" s="220">
        <f>IF(C33&gt;=C32,0,(C34/C32)*C35)</f>
        <v>0</v>
      </c>
      <c r="D37" s="190"/>
      <c r="E37" s="190"/>
      <c r="F37" s="189"/>
      <c r="G37" s="192"/>
      <c r="H37" s="189"/>
    </row>
    <row r="38" spans="1:10" ht="21" customHeight="1">
      <c r="A38" s="198"/>
      <c r="B38" s="104"/>
      <c r="C38" s="104"/>
      <c r="D38" s="190"/>
      <c r="E38" s="190"/>
      <c r="F38" s="189"/>
      <c r="G38" s="189"/>
      <c r="H38" s="189"/>
    </row>
    <row r="39" spans="1:10" ht="21" customHeight="1">
      <c r="A39" s="195" t="s">
        <v>153</v>
      </c>
      <c r="B39" s="196"/>
      <c r="C39" s="196"/>
      <c r="D39" s="196"/>
      <c r="E39" s="197"/>
      <c r="F39" s="191"/>
      <c r="G39" s="192"/>
      <c r="H39" s="189"/>
    </row>
    <row r="40" spans="1:10" ht="21" customHeight="1">
      <c r="A40" s="198"/>
      <c r="B40" s="104"/>
      <c r="C40" s="104"/>
      <c r="D40" s="190"/>
      <c r="E40" s="190"/>
      <c r="F40" s="189"/>
      <c r="G40" s="189"/>
      <c r="H40" s="189"/>
      <c r="I40" s="144"/>
    </row>
    <row r="41" spans="1:10" ht="21" customHeight="1">
      <c r="A41" s="104"/>
      <c r="B41" s="104"/>
      <c r="C41" s="221" t="s">
        <v>154</v>
      </c>
      <c r="E41" s="160"/>
      <c r="F41" s="189"/>
      <c r="G41" s="189"/>
      <c r="H41" s="189"/>
      <c r="I41" s="144"/>
    </row>
    <row r="42" spans="1:10" ht="21" customHeight="1">
      <c r="A42" s="201" t="s">
        <v>155</v>
      </c>
      <c r="B42" s="200"/>
      <c r="C42" s="222">
        <f>('5-Opbouw uurtarieven'!H21+'5-Opbouw uurtarieven'!K21)/2</f>
        <v>14.348168538000001</v>
      </c>
      <c r="D42" s="144"/>
      <c r="E42" s="223"/>
      <c r="F42" s="224"/>
      <c r="G42" s="144"/>
      <c r="H42" s="189"/>
      <c r="I42" s="144"/>
      <c r="J42" s="144"/>
    </row>
    <row r="43" spans="1:10" ht="21" customHeight="1">
      <c r="A43" s="201" t="s">
        <v>156</v>
      </c>
      <c r="B43" s="200"/>
      <c r="C43" s="214">
        <v>-5.4</v>
      </c>
      <c r="E43" s="223"/>
      <c r="F43" s="191"/>
      <c r="G43" s="192"/>
      <c r="H43" s="189"/>
      <c r="I43" s="144"/>
      <c r="J43" s="144"/>
    </row>
    <row r="44" spans="1:10" ht="21" customHeight="1">
      <c r="A44" s="201" t="s">
        <v>157</v>
      </c>
      <c r="B44" s="200"/>
      <c r="C44" s="214">
        <f>C42+C43</f>
        <v>8.9481685380000009</v>
      </c>
      <c r="E44" s="223"/>
      <c r="F44" s="191"/>
      <c r="G44" s="192"/>
      <c r="H44" s="189"/>
      <c r="I44" s="144"/>
      <c r="J44" s="144"/>
    </row>
    <row r="45" spans="1:10" ht="21" customHeight="1">
      <c r="A45" s="215" t="s">
        <v>158</v>
      </c>
      <c r="B45" s="216"/>
      <c r="C45" s="225">
        <v>9.6000000000000002E-2</v>
      </c>
      <c r="E45" s="226"/>
      <c r="F45" s="191"/>
      <c r="G45" s="192"/>
      <c r="H45" s="189"/>
      <c r="I45" s="144"/>
    </row>
    <row r="46" spans="1:10" ht="21" customHeight="1">
      <c r="A46" s="198"/>
      <c r="B46" s="218"/>
      <c r="C46" s="104"/>
      <c r="E46" s="104"/>
      <c r="F46" s="189"/>
      <c r="G46" s="189"/>
      <c r="H46" s="189"/>
      <c r="I46" s="144"/>
    </row>
    <row r="47" spans="1:10" ht="21" customHeight="1">
      <c r="A47" s="219" t="s">
        <v>159</v>
      </c>
      <c r="B47" s="218"/>
      <c r="C47" s="220">
        <f>(C44/C42)*C45</f>
        <v>5.9869953253820635E-2</v>
      </c>
      <c r="E47" s="227"/>
      <c r="F47" s="189"/>
      <c r="G47" s="192"/>
      <c r="H47" s="228"/>
      <c r="I47" s="144"/>
    </row>
    <row r="48" spans="1:10" ht="21" customHeight="1">
      <c r="A48" s="208"/>
      <c r="B48" s="144"/>
      <c r="C48" s="227"/>
      <c r="E48" s="227"/>
      <c r="F48" s="189"/>
      <c r="G48" s="192"/>
      <c r="H48" s="189"/>
      <c r="I48" s="144"/>
    </row>
    <row r="49" spans="1:8" ht="21" customHeight="1">
      <c r="A49" s="198"/>
      <c r="B49" s="104"/>
      <c r="C49" s="104"/>
      <c r="D49" s="190"/>
      <c r="E49" s="104"/>
      <c r="F49" s="189"/>
      <c r="G49" s="192"/>
      <c r="H49" s="189"/>
    </row>
    <row r="50" spans="1:8" ht="21" customHeight="1">
      <c r="A50" s="198"/>
      <c r="B50" s="104"/>
      <c r="C50" s="104"/>
      <c r="D50" s="190"/>
      <c r="E50" s="104"/>
      <c r="F50" s="189"/>
      <c r="G50" s="189"/>
      <c r="H50" s="189"/>
    </row>
    <row r="51" spans="1:8" ht="21" customHeight="1">
      <c r="A51" s="229" t="s">
        <v>160</v>
      </c>
      <c r="B51" s="230"/>
      <c r="C51" s="231"/>
      <c r="D51" s="232"/>
      <c r="E51" s="233"/>
      <c r="F51" s="212"/>
      <c r="G51" s="212"/>
      <c r="H51" s="189"/>
    </row>
    <row r="52" spans="1:8" ht="21" customHeight="1">
      <c r="A52" s="210"/>
      <c r="B52" s="189"/>
      <c r="C52" s="211"/>
      <c r="D52" s="212"/>
      <c r="E52" s="212"/>
      <c r="F52" s="212"/>
      <c r="G52" s="212"/>
      <c r="H52" s="189"/>
    </row>
    <row r="53" spans="1:8" ht="21" customHeight="1">
      <c r="A53" s="210"/>
      <c r="B53" s="234" t="s">
        <v>161</v>
      </c>
      <c r="C53" s="211"/>
      <c r="D53" s="234" t="s">
        <v>162</v>
      </c>
      <c r="E53" s="235"/>
      <c r="F53" s="212"/>
      <c r="G53" s="236"/>
      <c r="H53" s="189"/>
    </row>
    <row r="54" spans="1:8" ht="21" customHeight="1">
      <c r="A54" s="237" t="s">
        <v>163</v>
      </c>
      <c r="B54" s="238">
        <v>365</v>
      </c>
      <c r="C54" s="239"/>
      <c r="D54" s="240">
        <v>365</v>
      </c>
      <c r="E54" s="241"/>
      <c r="F54" s="104"/>
      <c r="G54" s="236"/>
      <c r="H54" s="242"/>
    </row>
    <row r="55" spans="1:8" ht="21" customHeight="1">
      <c r="A55" s="237" t="s">
        <v>164</v>
      </c>
      <c r="B55" s="243">
        <v>101</v>
      </c>
      <c r="C55" s="241"/>
      <c r="D55" s="243">
        <v>101</v>
      </c>
      <c r="E55" s="239"/>
      <c r="F55" s="242"/>
      <c r="G55" s="236"/>
      <c r="H55" s="242"/>
    </row>
    <row r="56" spans="1:8" ht="21" customHeight="1">
      <c r="A56" s="244" t="s">
        <v>165</v>
      </c>
      <c r="B56" s="241"/>
      <c r="C56" s="245">
        <f>B54-B55</f>
        <v>264</v>
      </c>
      <c r="D56" s="241"/>
      <c r="E56" s="245">
        <f>D54-D55</f>
        <v>264</v>
      </c>
      <c r="F56" s="236"/>
      <c r="G56" s="236"/>
      <c r="H56" s="246"/>
    </row>
    <row r="57" spans="1:8" ht="21" customHeight="1">
      <c r="A57" s="244"/>
      <c r="B57" s="247"/>
      <c r="C57" s="244"/>
      <c r="D57" s="247"/>
      <c r="E57" s="244"/>
      <c r="F57" s="236"/>
      <c r="G57" s="236"/>
      <c r="H57" s="246"/>
    </row>
    <row r="58" spans="1:8" ht="21" customHeight="1">
      <c r="A58" s="237" t="s">
        <v>166</v>
      </c>
      <c r="B58" s="243">
        <v>9</v>
      </c>
      <c r="C58" s="247"/>
      <c r="D58" s="243">
        <v>9</v>
      </c>
      <c r="E58" s="247"/>
      <c r="F58" s="212"/>
      <c r="G58" s="236"/>
      <c r="H58" s="246"/>
    </row>
    <row r="59" spans="1:8" ht="21" customHeight="1">
      <c r="A59" s="237" t="s">
        <v>167</v>
      </c>
      <c r="B59" s="243">
        <v>26</v>
      </c>
      <c r="C59" s="247"/>
      <c r="D59" s="243">
        <v>26</v>
      </c>
      <c r="E59" s="247"/>
      <c r="F59" s="212"/>
      <c r="G59" s="236"/>
      <c r="H59" s="246"/>
    </row>
    <row r="60" spans="1:8" ht="21" customHeight="1">
      <c r="A60" s="237" t="s">
        <v>168</v>
      </c>
      <c r="B60" s="243">
        <v>7</v>
      </c>
      <c r="C60" s="247"/>
      <c r="D60" s="243">
        <v>7</v>
      </c>
      <c r="E60" s="247"/>
      <c r="F60" s="212"/>
      <c r="G60" s="236"/>
      <c r="H60" s="246"/>
    </row>
    <row r="61" spans="1:8" ht="21" customHeight="1">
      <c r="A61" s="237" t="s">
        <v>169</v>
      </c>
      <c r="B61" s="243"/>
      <c r="C61" s="247"/>
      <c r="D61" s="243">
        <v>3</v>
      </c>
      <c r="E61" s="247"/>
      <c r="F61" s="212"/>
      <c r="G61" s="236"/>
      <c r="H61" s="246"/>
    </row>
    <row r="62" spans="1:8" ht="21" customHeight="1">
      <c r="A62" s="244" t="s">
        <v>170</v>
      </c>
      <c r="B62" s="247"/>
      <c r="C62" s="245">
        <f>C56-SUM(B58:B61)</f>
        <v>222</v>
      </c>
      <c r="D62" s="247"/>
      <c r="E62" s="245">
        <f>E56-SUM(D58:D61)</f>
        <v>219</v>
      </c>
      <c r="F62" s="212"/>
      <c r="G62" s="236"/>
      <c r="H62" s="246"/>
    </row>
    <row r="63" spans="1:8" ht="21" customHeight="1">
      <c r="A63" s="248"/>
      <c r="B63" s="247"/>
      <c r="C63" s="248"/>
      <c r="D63" s="247"/>
      <c r="E63" s="248"/>
      <c r="F63" s="212"/>
      <c r="G63" s="236"/>
      <c r="H63" s="246"/>
    </row>
    <row r="64" spans="1:8" ht="21" customHeight="1">
      <c r="A64" s="247" t="s">
        <v>171</v>
      </c>
      <c r="B64" s="249">
        <f t="shared" ref="B64:B67" si="0">IF(B58=0,0,B58/$C$62)</f>
        <v>4.0540540540540543E-2</v>
      </c>
      <c r="C64" s="247"/>
      <c r="D64" s="249">
        <f t="shared" ref="D64:D67" si="1">IF(D58=0,0,D58/$E$62)</f>
        <v>4.1095890410958902E-2</v>
      </c>
      <c r="E64" s="247"/>
      <c r="F64" s="212"/>
      <c r="G64" s="236"/>
      <c r="H64" s="246"/>
    </row>
    <row r="65" spans="1:26" ht="21" customHeight="1">
      <c r="A65" s="247" t="s">
        <v>167</v>
      </c>
      <c r="B65" s="249">
        <f t="shared" si="0"/>
        <v>0.11711711711711711</v>
      </c>
      <c r="C65" s="247"/>
      <c r="D65" s="249">
        <f t="shared" si="1"/>
        <v>0.11872146118721461</v>
      </c>
      <c r="E65" s="247"/>
      <c r="F65" s="212"/>
      <c r="G65" s="236"/>
      <c r="H65" s="246"/>
    </row>
    <row r="66" spans="1:26" ht="21" customHeight="1">
      <c r="A66" s="247" t="s">
        <v>172</v>
      </c>
      <c r="B66" s="249">
        <f t="shared" si="0"/>
        <v>3.1531531531531529E-2</v>
      </c>
      <c r="C66" s="247"/>
      <c r="D66" s="249">
        <f t="shared" si="1"/>
        <v>3.1963470319634701E-2</v>
      </c>
      <c r="E66" s="247"/>
      <c r="F66" s="212"/>
      <c r="G66" s="236"/>
      <c r="H66" s="246"/>
    </row>
    <row r="67" spans="1:26" ht="21" customHeight="1">
      <c r="A67" s="247" t="s">
        <v>169</v>
      </c>
      <c r="B67" s="249">
        <f t="shared" si="0"/>
        <v>0</v>
      </c>
      <c r="C67" s="247"/>
      <c r="D67" s="249">
        <f t="shared" si="1"/>
        <v>1.3698630136986301E-2</v>
      </c>
      <c r="E67" s="247"/>
      <c r="F67" s="212"/>
      <c r="G67" s="250"/>
      <c r="H67" s="251"/>
    </row>
    <row r="68" spans="1:26" ht="21" customHeight="1">
      <c r="A68" s="244" t="s">
        <v>173</v>
      </c>
      <c r="B68" s="247"/>
      <c r="C68" s="252">
        <f>SUM(B64:B67)</f>
        <v>0.1891891891891892</v>
      </c>
      <c r="D68" s="247"/>
      <c r="E68" s="252">
        <f>SUM(D64:D67)</f>
        <v>0.20547945205479451</v>
      </c>
      <c r="F68" s="212"/>
      <c r="G68" s="250"/>
      <c r="H68" s="253"/>
    </row>
    <row r="69" spans="1:26" ht="21" customHeight="1">
      <c r="A69" s="6"/>
      <c r="B69" s="6"/>
      <c r="C69" s="6"/>
      <c r="D69" s="6"/>
      <c r="E69" s="6"/>
      <c r="F69" s="212"/>
      <c r="G69" s="7"/>
      <c r="H69" s="7"/>
    </row>
    <row r="70" spans="1:26" ht="21" customHeight="1">
      <c r="A70" s="254" t="s">
        <v>0</v>
      </c>
      <c r="B70" s="188"/>
      <c r="C70" s="7"/>
      <c r="D70" s="7"/>
      <c r="E70" s="7"/>
      <c r="F70" s="7"/>
      <c r="G70" s="7"/>
      <c r="H70" s="7"/>
      <c r="I70" s="144"/>
    </row>
    <row r="71" spans="1:26" ht="21" customHeight="1">
      <c r="A71" s="7"/>
      <c r="B71" s="7"/>
      <c r="C71" s="7"/>
      <c r="D71" s="7"/>
      <c r="E71" s="7"/>
      <c r="F71" s="7"/>
      <c r="G71" s="7"/>
      <c r="H71" s="7"/>
    </row>
    <row r="72" spans="1:26" ht="21" customHeight="1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4" spans="1:26" ht="21" customHeight="1">
      <c r="A74" s="255"/>
      <c r="B74" s="256"/>
    </row>
    <row r="75" spans="1:26" ht="21" customHeight="1">
      <c r="A75" s="255"/>
      <c r="B75" s="256"/>
    </row>
    <row r="76" spans="1:26" ht="21" customHeight="1">
      <c r="A76" s="255"/>
      <c r="B76" s="256"/>
    </row>
    <row r="77" spans="1:26" ht="21" customHeight="1">
      <c r="A77" s="255"/>
      <c r="B77" s="256"/>
    </row>
    <row r="78" spans="1:26" ht="21" customHeight="1">
      <c r="A78" s="255"/>
      <c r="B78" s="256"/>
    </row>
    <row r="79" spans="1:26" ht="21" customHeight="1">
      <c r="A79" s="256"/>
      <c r="B79" s="256"/>
    </row>
    <row r="80" spans="1:26" ht="21" customHeight="1">
      <c r="A80" s="257"/>
      <c r="B80" s="256"/>
    </row>
    <row r="81" spans="1:2" ht="21" customHeight="1">
      <c r="A81" s="257"/>
      <c r="B81" s="256"/>
    </row>
    <row r="82" spans="1:2" ht="21" customHeight="1">
      <c r="A82" s="257"/>
      <c r="B82" s="256"/>
    </row>
    <row r="83" spans="1:2" ht="21" customHeight="1">
      <c r="A83" s="257"/>
      <c r="B83" s="256"/>
    </row>
    <row r="84" spans="1:2" ht="21" customHeight="1">
      <c r="A84" s="257"/>
      <c r="B84" s="256"/>
    </row>
    <row r="85" spans="1:2" ht="21" customHeight="1">
      <c r="A85" s="256"/>
      <c r="B85" s="256"/>
    </row>
    <row r="86" spans="1:2" ht="21" customHeight="1">
      <c r="A86" s="256"/>
      <c r="B86" s="256"/>
    </row>
    <row r="87" spans="1:2" ht="21" customHeight="1">
      <c r="A87" s="256"/>
      <c r="B87" s="256"/>
    </row>
    <row r="88" spans="1:2" ht="21" customHeight="1">
      <c r="A88" s="256"/>
      <c r="B88" s="256"/>
    </row>
    <row r="89" spans="1:2" ht="21" customHeight="1">
      <c r="A89" s="256"/>
      <c r="B89" s="256"/>
    </row>
    <row r="90" spans="1:2" ht="21" customHeight="1">
      <c r="A90" s="258"/>
      <c r="B90" s="256"/>
    </row>
    <row r="91" spans="1:2" ht="21" customHeight="1">
      <c r="A91" s="256"/>
      <c r="B91" s="256"/>
    </row>
    <row r="92" spans="1:2" ht="21" customHeight="1">
      <c r="A92" s="256"/>
      <c r="B92" s="256"/>
    </row>
    <row r="93" spans="1:2" ht="21" customHeight="1">
      <c r="A93" s="256"/>
      <c r="B93" s="256"/>
    </row>
    <row r="94" spans="1:2" ht="21" customHeight="1">
      <c r="A94" s="258"/>
      <c r="B94" s="256"/>
    </row>
    <row r="95" spans="1:2" ht="21" customHeight="1">
      <c r="A95" s="258"/>
      <c r="B95" s="256"/>
    </row>
    <row r="96" spans="1:2" ht="21" customHeight="1">
      <c r="A96" s="258"/>
      <c r="B96" s="256"/>
    </row>
    <row r="97" spans="1:2" ht="21" customHeight="1">
      <c r="A97" s="256"/>
      <c r="B97" s="256"/>
    </row>
    <row r="98" spans="1:2" ht="21" customHeight="1">
      <c r="A98" s="256"/>
      <c r="B98" s="256"/>
    </row>
    <row r="99" spans="1:2" ht="21" customHeight="1">
      <c r="A99" s="256"/>
      <c r="B99" s="256"/>
    </row>
  </sheetData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2"/>
  <sheetViews>
    <sheetView showGridLines="0" topLeftCell="A9" workbookViewId="0">
      <selection activeCell="C6" sqref="C6"/>
    </sheetView>
  </sheetViews>
  <sheetFormatPr baseColWidth="10" defaultColWidth="14.33203125" defaultRowHeight="15" customHeight="1"/>
  <cols>
    <col min="1" max="1" width="35.83203125" customWidth="1"/>
    <col min="2" max="2" width="22.83203125" customWidth="1"/>
    <col min="3" max="3" width="19.1640625" customWidth="1"/>
    <col min="4" max="4" width="2" customWidth="1"/>
    <col min="5" max="5" width="17.33203125" customWidth="1"/>
    <col min="6" max="6" width="13" customWidth="1"/>
    <col min="7" max="7" width="2.1640625" customWidth="1"/>
    <col min="8" max="8" width="17.33203125" customWidth="1"/>
    <col min="9" max="9" width="13" customWidth="1"/>
    <col min="10" max="10" width="2.1640625" customWidth="1"/>
    <col min="11" max="11" width="17.33203125" customWidth="1"/>
    <col min="12" max="12" width="13" customWidth="1"/>
    <col min="13" max="13" width="2.1640625" customWidth="1"/>
    <col min="14" max="14" width="17.33203125" customWidth="1"/>
    <col min="15" max="15" width="13" customWidth="1"/>
    <col min="16" max="16" width="2.1640625" customWidth="1"/>
    <col min="17" max="17" width="17.33203125" customWidth="1"/>
    <col min="18" max="18" width="13" customWidth="1"/>
    <col min="19" max="19" width="2.1640625" customWidth="1"/>
    <col min="20" max="20" width="17.33203125" customWidth="1"/>
    <col min="21" max="21" width="13" customWidth="1"/>
    <col min="22" max="22" width="2.1640625" customWidth="1"/>
    <col min="23" max="23" width="17.33203125" customWidth="1"/>
    <col min="24" max="24" width="13" customWidth="1"/>
    <col min="25" max="25" width="2.1640625" customWidth="1"/>
    <col min="26" max="26" width="17.33203125" customWidth="1"/>
    <col min="27" max="27" width="13" customWidth="1"/>
    <col min="28" max="28" width="9" style="430" customWidth="1"/>
    <col min="29" max="29" width="1.1640625" customWidth="1"/>
  </cols>
  <sheetData>
    <row r="1" spans="1:29" s="498" customFormat="1" ht="28" customHeight="1">
      <c r="A1" s="494"/>
      <c r="B1" s="495"/>
      <c r="C1" s="496"/>
      <c r="D1" s="495"/>
      <c r="E1" s="523" t="s">
        <v>295</v>
      </c>
      <c r="F1" s="524"/>
      <c r="G1" s="497"/>
      <c r="H1" s="523" t="s">
        <v>295</v>
      </c>
      <c r="I1" s="524"/>
      <c r="J1" s="497"/>
      <c r="K1" s="523" t="s">
        <v>295</v>
      </c>
      <c r="L1" s="524"/>
      <c r="M1" s="497"/>
      <c r="N1" s="523" t="s">
        <v>295</v>
      </c>
      <c r="O1" s="524"/>
      <c r="P1" s="497"/>
      <c r="Q1" s="523" t="s">
        <v>295</v>
      </c>
      <c r="R1" s="524"/>
      <c r="S1" s="497"/>
      <c r="T1" s="523" t="s">
        <v>295</v>
      </c>
      <c r="U1" s="524"/>
      <c r="V1" s="497"/>
      <c r="W1" s="523" t="s">
        <v>295</v>
      </c>
      <c r="X1" s="524"/>
      <c r="Y1" s="497"/>
      <c r="Z1" s="523" t="s">
        <v>295</v>
      </c>
      <c r="AA1" s="524"/>
      <c r="AB1" s="497"/>
    </row>
    <row r="2" spans="1:29" ht="22" customHeight="1">
      <c r="A2" s="12" t="s">
        <v>1</v>
      </c>
      <c r="B2" s="14" t="str">
        <f>'1-Contractblad dag'!B3</f>
        <v>Stichting Lucas Onderwijs</v>
      </c>
      <c r="C2" s="260"/>
      <c r="D2" s="259"/>
      <c r="E2" s="474" t="s">
        <v>296</v>
      </c>
      <c r="F2" s="475" t="s">
        <v>18</v>
      </c>
      <c r="G2" s="473"/>
      <c r="H2" s="474" t="s">
        <v>314</v>
      </c>
      <c r="I2" s="475" t="s">
        <v>18</v>
      </c>
      <c r="J2" s="473"/>
      <c r="K2" s="474" t="s">
        <v>314</v>
      </c>
      <c r="L2" s="475" t="s">
        <v>18</v>
      </c>
      <c r="M2" s="473"/>
      <c r="N2" s="474" t="s">
        <v>314</v>
      </c>
      <c r="O2" s="475" t="s">
        <v>18</v>
      </c>
      <c r="P2" s="473"/>
      <c r="Q2" s="493" t="s">
        <v>314</v>
      </c>
      <c r="R2" s="475" t="s">
        <v>18</v>
      </c>
      <c r="S2" s="473"/>
      <c r="T2" s="474" t="s">
        <v>314</v>
      </c>
      <c r="U2" s="475" t="s">
        <v>18</v>
      </c>
      <c r="V2" s="473"/>
      <c r="W2" s="474" t="s">
        <v>297</v>
      </c>
      <c r="X2" s="475" t="s">
        <v>18</v>
      </c>
      <c r="Y2" s="473"/>
      <c r="Z2" s="474" t="s">
        <v>314</v>
      </c>
      <c r="AA2" s="475" t="s">
        <v>18</v>
      </c>
      <c r="AB2" s="473"/>
    </row>
    <row r="3" spans="1:29" ht="22" customHeight="1">
      <c r="A3" s="12" t="s">
        <v>2</v>
      </c>
      <c r="B3" s="262" t="s">
        <v>174</v>
      </c>
      <c r="C3" s="263"/>
      <c r="D3" s="264"/>
      <c r="E3" s="476" t="s">
        <v>298</v>
      </c>
      <c r="F3" s="477">
        <v>0</v>
      </c>
      <c r="G3" s="478">
        <v>5.15</v>
      </c>
      <c r="H3" s="476">
        <v>0</v>
      </c>
      <c r="I3" s="477">
        <v>0</v>
      </c>
      <c r="J3" s="478">
        <v>11.44</v>
      </c>
      <c r="K3" s="476">
        <v>0</v>
      </c>
      <c r="L3" s="477">
        <v>0</v>
      </c>
      <c r="M3" s="478">
        <v>12</v>
      </c>
      <c r="N3" s="476">
        <v>0</v>
      </c>
      <c r="O3" s="477">
        <v>0</v>
      </c>
      <c r="P3" s="478">
        <v>12.58</v>
      </c>
      <c r="Q3" s="476">
        <v>0</v>
      </c>
      <c r="R3" s="477">
        <v>0</v>
      </c>
      <c r="S3" s="478">
        <v>13.23</v>
      </c>
      <c r="T3" s="476">
        <v>0</v>
      </c>
      <c r="U3" s="477">
        <v>0</v>
      </c>
      <c r="V3" s="478">
        <v>13.72</v>
      </c>
      <c r="W3" s="476">
        <v>0</v>
      </c>
      <c r="X3" s="477">
        <v>0</v>
      </c>
      <c r="Y3" s="478">
        <v>14.41</v>
      </c>
      <c r="Z3" s="476">
        <v>0</v>
      </c>
      <c r="AA3" s="477">
        <v>0</v>
      </c>
      <c r="AB3" s="430">
        <v>12.58</v>
      </c>
    </row>
    <row r="4" spans="1:29" ht="22" customHeight="1">
      <c r="A4" s="12" t="s">
        <v>4</v>
      </c>
      <c r="B4" s="14" t="str">
        <f>'1-Contractblad dag'!B5</f>
        <v>Heldering College</v>
      </c>
      <c r="C4" s="263"/>
      <c r="D4" s="264"/>
      <c r="E4" s="476">
        <v>18</v>
      </c>
      <c r="F4" s="477">
        <v>0</v>
      </c>
      <c r="G4" s="478">
        <v>6.29</v>
      </c>
      <c r="H4" s="476">
        <v>1</v>
      </c>
      <c r="I4" s="477">
        <v>0</v>
      </c>
      <c r="J4" s="478">
        <v>11.85</v>
      </c>
      <c r="K4" s="476">
        <v>1</v>
      </c>
      <c r="L4" s="477">
        <v>0</v>
      </c>
      <c r="M4" s="478">
        <v>12.44</v>
      </c>
      <c r="N4" s="476">
        <v>1</v>
      </c>
      <c r="O4" s="477">
        <v>0</v>
      </c>
      <c r="P4" s="478">
        <v>13.01</v>
      </c>
      <c r="Q4" s="476">
        <v>1</v>
      </c>
      <c r="R4" s="477">
        <v>0</v>
      </c>
      <c r="S4" s="478">
        <v>13.67</v>
      </c>
      <c r="T4" s="476">
        <v>1</v>
      </c>
      <c r="U4" s="477">
        <v>0</v>
      </c>
      <c r="V4" s="478">
        <v>14.2</v>
      </c>
      <c r="W4" s="476">
        <v>1</v>
      </c>
      <c r="X4" s="477">
        <v>0</v>
      </c>
      <c r="Y4" s="478">
        <v>14.92</v>
      </c>
      <c r="Z4" s="476">
        <v>1</v>
      </c>
      <c r="AA4" s="477">
        <v>0</v>
      </c>
      <c r="AB4" s="430">
        <v>13.01</v>
      </c>
    </row>
    <row r="5" spans="1:29" ht="22" customHeight="1">
      <c r="A5" s="12" t="s">
        <v>7</v>
      </c>
      <c r="B5" s="14" t="str">
        <f>'1-Contractblad dag'!B6</f>
        <v>2021.01</v>
      </c>
      <c r="C5" s="263"/>
      <c r="D5" s="264"/>
      <c r="E5" s="476">
        <v>19</v>
      </c>
      <c r="F5" s="477">
        <v>0</v>
      </c>
      <c r="G5" s="478">
        <v>7.44</v>
      </c>
      <c r="H5" s="476">
        <v>2</v>
      </c>
      <c r="I5" s="477">
        <v>0</v>
      </c>
      <c r="J5" s="478">
        <v>12.28</v>
      </c>
      <c r="K5" s="476">
        <v>2</v>
      </c>
      <c r="L5" s="477">
        <v>0</v>
      </c>
      <c r="M5" s="478">
        <v>12.88</v>
      </c>
      <c r="N5" s="476">
        <v>2</v>
      </c>
      <c r="O5" s="477">
        <v>0</v>
      </c>
      <c r="P5" s="478">
        <v>14.49</v>
      </c>
      <c r="Q5" s="476">
        <v>2</v>
      </c>
      <c r="R5" s="477">
        <v>0</v>
      </c>
      <c r="S5" s="478">
        <v>14.15</v>
      </c>
      <c r="T5" s="476">
        <v>2</v>
      </c>
      <c r="U5" s="477">
        <v>0</v>
      </c>
      <c r="V5" s="478">
        <v>14.69</v>
      </c>
      <c r="W5" s="476">
        <v>2</v>
      </c>
      <c r="X5" s="477">
        <v>0</v>
      </c>
      <c r="Y5" s="478">
        <v>15.44</v>
      </c>
      <c r="Z5" s="476">
        <v>2</v>
      </c>
      <c r="AA5" s="477">
        <v>0</v>
      </c>
      <c r="AB5" s="430">
        <v>13.49</v>
      </c>
    </row>
    <row r="6" spans="1:29" ht="22" customHeight="1">
      <c r="A6" s="12" t="s">
        <v>9</v>
      </c>
      <c r="B6" s="14" t="str">
        <f>'1-Contractblad dag'!B7</f>
        <v>Exploitatie calculatie</v>
      </c>
      <c r="C6" s="263"/>
      <c r="D6" s="264"/>
      <c r="E6" s="479">
        <v>20</v>
      </c>
      <c r="F6" s="480">
        <v>1</v>
      </c>
      <c r="G6" s="478">
        <v>8.58</v>
      </c>
      <c r="H6" s="479">
        <v>3</v>
      </c>
      <c r="I6" s="480">
        <v>0</v>
      </c>
      <c r="J6" s="478">
        <v>12.66</v>
      </c>
      <c r="K6" s="479">
        <v>3</v>
      </c>
      <c r="L6" s="480">
        <v>0</v>
      </c>
      <c r="M6" s="478">
        <v>13.31</v>
      </c>
      <c r="N6" s="479">
        <v>3</v>
      </c>
      <c r="O6" s="480">
        <v>0</v>
      </c>
      <c r="P6" s="478">
        <v>13.92</v>
      </c>
      <c r="Q6" s="479">
        <v>3</v>
      </c>
      <c r="R6" s="480">
        <v>0</v>
      </c>
      <c r="S6" s="478">
        <v>14.62</v>
      </c>
      <c r="T6" s="479">
        <v>3</v>
      </c>
      <c r="U6" s="480">
        <v>0</v>
      </c>
      <c r="V6" s="478">
        <v>15.18</v>
      </c>
      <c r="W6" s="479">
        <v>3</v>
      </c>
      <c r="X6" s="480">
        <v>0</v>
      </c>
      <c r="Y6" s="478">
        <v>15.95</v>
      </c>
      <c r="Z6" s="479">
        <v>3</v>
      </c>
      <c r="AA6" s="480">
        <v>0</v>
      </c>
      <c r="AB6" s="478">
        <v>13.92</v>
      </c>
      <c r="AC6" s="144"/>
    </row>
    <row r="7" spans="1:29" ht="22" customHeight="1">
      <c r="A7" s="12" t="s">
        <v>10</v>
      </c>
      <c r="B7" s="193">
        <f>'1-Contractblad dag'!B8</f>
        <v>44348</v>
      </c>
      <c r="C7" s="263"/>
      <c r="D7" s="264"/>
      <c r="E7" s="476"/>
      <c r="F7" s="481"/>
      <c r="G7" s="478"/>
      <c r="H7" s="476">
        <v>4</v>
      </c>
      <c r="I7" s="477">
        <v>1</v>
      </c>
      <c r="J7" s="478">
        <v>13.05</v>
      </c>
      <c r="K7" s="476">
        <v>4</v>
      </c>
      <c r="L7" s="477">
        <v>1</v>
      </c>
      <c r="M7" s="478">
        <v>13.72</v>
      </c>
      <c r="N7" s="476">
        <v>4</v>
      </c>
      <c r="O7" s="477">
        <v>1</v>
      </c>
      <c r="P7" s="478">
        <v>14.38</v>
      </c>
      <c r="Q7" s="476">
        <v>4</v>
      </c>
      <c r="R7" s="477">
        <v>1</v>
      </c>
      <c r="S7" s="478">
        <v>15.07</v>
      </c>
      <c r="T7" s="476">
        <v>4</v>
      </c>
      <c r="U7" s="477">
        <v>1</v>
      </c>
      <c r="V7" s="478">
        <v>15.66</v>
      </c>
      <c r="W7" s="476">
        <v>4</v>
      </c>
      <c r="X7" s="477">
        <v>1</v>
      </c>
      <c r="Y7" s="478">
        <v>16.46</v>
      </c>
      <c r="Z7" s="476">
        <v>4</v>
      </c>
      <c r="AA7" s="477">
        <v>1</v>
      </c>
      <c r="AB7" s="430">
        <v>14.38</v>
      </c>
    </row>
    <row r="8" spans="1:29" ht="22" customHeight="1">
      <c r="A8" s="12"/>
      <c r="B8" s="262"/>
      <c r="C8" s="263"/>
      <c r="D8" s="264"/>
      <c r="E8" s="482" t="s">
        <v>299</v>
      </c>
      <c r="F8" s="483">
        <f>SUM(F3:F7)</f>
        <v>1</v>
      </c>
      <c r="G8" s="473"/>
      <c r="H8" s="482" t="s">
        <v>299</v>
      </c>
      <c r="I8" s="483">
        <f>SUM(I3:I7)</f>
        <v>1</v>
      </c>
      <c r="J8" s="473"/>
      <c r="K8" s="482" t="s">
        <v>299</v>
      </c>
      <c r="L8" s="483">
        <f>SUM(L3:L7)</f>
        <v>1</v>
      </c>
      <c r="M8" s="473"/>
      <c r="N8" s="482" t="s">
        <v>299</v>
      </c>
      <c r="O8" s="483">
        <f>SUM(O3:O7)</f>
        <v>1</v>
      </c>
      <c r="P8" s="473"/>
      <c r="Q8" s="482" t="s">
        <v>299</v>
      </c>
      <c r="R8" s="483">
        <f>SUM(R3:R7)</f>
        <v>1</v>
      </c>
      <c r="S8" s="473"/>
      <c r="T8" s="482" t="s">
        <v>299</v>
      </c>
      <c r="U8" s="483">
        <f>SUM(U3:U7)</f>
        <v>1</v>
      </c>
      <c r="V8" s="473"/>
      <c r="W8" s="482" t="s">
        <v>299</v>
      </c>
      <c r="X8" s="483">
        <f>SUM(X3:X7)</f>
        <v>1</v>
      </c>
      <c r="Y8" s="473"/>
      <c r="Z8" s="482" t="s">
        <v>299</v>
      </c>
      <c r="AA8" s="483">
        <f>SUM(AA3:AA7)</f>
        <v>1</v>
      </c>
      <c r="AB8" s="473"/>
    </row>
    <row r="9" spans="1:29" ht="30" customHeight="1">
      <c r="A9" s="265" t="s">
        <v>175</v>
      </c>
      <c r="B9" s="266"/>
      <c r="C9" s="267"/>
      <c r="D9" s="268"/>
      <c r="E9" s="520" t="s">
        <v>300</v>
      </c>
      <c r="F9" s="521"/>
      <c r="G9" s="269"/>
      <c r="H9" s="520" t="s">
        <v>301</v>
      </c>
      <c r="I9" s="522"/>
      <c r="J9" s="484"/>
      <c r="K9" s="520" t="s">
        <v>302</v>
      </c>
      <c r="L9" s="521"/>
      <c r="M9" s="487"/>
      <c r="N9" s="520" t="s">
        <v>303</v>
      </c>
      <c r="O9" s="521"/>
      <c r="P9" s="484"/>
      <c r="Q9" s="520" t="s">
        <v>304</v>
      </c>
      <c r="R9" s="521"/>
      <c r="S9" s="487"/>
      <c r="T9" s="520" t="s">
        <v>305</v>
      </c>
      <c r="U9" s="521"/>
      <c r="V9" s="484"/>
      <c r="W9" s="520" t="s">
        <v>306</v>
      </c>
      <c r="X9" s="521"/>
      <c r="Y9" s="484"/>
      <c r="Z9" s="520" t="s">
        <v>307</v>
      </c>
      <c r="AA9" s="521"/>
      <c r="AB9" s="484"/>
      <c r="AC9" s="269"/>
    </row>
    <row r="10" spans="1:29" ht="16" customHeight="1">
      <c r="A10" s="199"/>
      <c r="B10" s="270" t="s">
        <v>75</v>
      </c>
      <c r="C10" s="271" t="s">
        <v>75</v>
      </c>
      <c r="D10" s="264"/>
      <c r="E10" s="272"/>
      <c r="F10" s="273"/>
      <c r="H10" s="274"/>
      <c r="I10" s="273"/>
      <c r="J10" s="261"/>
      <c r="K10" s="274"/>
      <c r="L10" s="273"/>
      <c r="M10" s="264"/>
      <c r="N10" s="274"/>
      <c r="O10" s="273"/>
      <c r="P10" s="261"/>
      <c r="Q10" s="274"/>
      <c r="R10" s="273"/>
      <c r="S10" s="264"/>
      <c r="T10" s="272"/>
      <c r="U10" s="273"/>
      <c r="V10" s="261"/>
      <c r="W10" s="274"/>
      <c r="X10" s="273"/>
      <c r="Y10" s="261"/>
      <c r="Z10" s="274"/>
      <c r="AA10" s="273"/>
      <c r="AB10" s="473"/>
    </row>
    <row r="11" spans="1:29" ht="16" customHeight="1">
      <c r="A11" s="199" t="s">
        <v>176</v>
      </c>
      <c r="B11" s="275"/>
      <c r="C11" s="276"/>
      <c r="D11" s="264"/>
      <c r="E11" s="277">
        <f>(F3*G3)+(F4*G4)+(F5*G5)+(F6*G6)</f>
        <v>8.58</v>
      </c>
      <c r="F11" s="278"/>
      <c r="H11" s="277">
        <f>(I3*J3)+(I4*J4)+(I5*J5)+(I6*J6)+(I7*J7)</f>
        <v>13.05</v>
      </c>
      <c r="I11" s="278"/>
      <c r="J11" s="261"/>
      <c r="K11" s="277">
        <f>(L3*M3)+(L4*M4)+(L5*M5)+(L6*M6)+(L7*M7)</f>
        <v>13.72</v>
      </c>
      <c r="L11" s="278"/>
      <c r="M11" s="264"/>
      <c r="N11" s="277">
        <f>(O3*P3)+(O4*P4)+(O5*P5)+(O6*P6)+(O7*P7)</f>
        <v>14.38</v>
      </c>
      <c r="O11" s="278"/>
      <c r="P11" s="261"/>
      <c r="Q11" s="277">
        <f>(R3*S3)+(R4*S4)+(R5*S5)+(R6*S6)+(R7*S7)</f>
        <v>15.07</v>
      </c>
      <c r="R11" s="278"/>
      <c r="S11" s="264"/>
      <c r="T11" s="277">
        <f>(U3*V3)+(U4*V4)+(U5*V5)+(U6*V6)+(U7*V7)</f>
        <v>15.66</v>
      </c>
      <c r="U11" s="278"/>
      <c r="V11" s="261"/>
      <c r="W11" s="277">
        <f>(X3*Y3)+(X4*Y4)+(X5*Y5)+(X6*Y6)+(X7*Y7)</f>
        <v>16.46</v>
      </c>
      <c r="X11" s="278"/>
      <c r="Y11" s="261"/>
      <c r="Z11" s="277">
        <f>(AA3*AB3)+(AA4*AB4)+(AA5*AB5)+(AA6*AB6)+(AA7*AB7)</f>
        <v>14.38</v>
      </c>
      <c r="AA11" s="278"/>
      <c r="AB11" s="473"/>
      <c r="AC11" s="279"/>
    </row>
    <row r="12" spans="1:29" ht="16" customHeight="1">
      <c r="A12" s="199" t="s">
        <v>177</v>
      </c>
      <c r="B12" s="280"/>
      <c r="C12" s="281" t="s">
        <v>178</v>
      </c>
      <c r="D12" s="264"/>
      <c r="E12" s="282">
        <v>0</v>
      </c>
      <c r="F12" s="278"/>
      <c r="H12" s="282">
        <v>0</v>
      </c>
      <c r="I12" s="278"/>
      <c r="J12" s="261"/>
      <c r="K12" s="282">
        <v>0</v>
      </c>
      <c r="L12" s="278"/>
      <c r="M12" s="264"/>
      <c r="N12" s="282">
        <v>0</v>
      </c>
      <c r="O12" s="278"/>
      <c r="P12" s="261"/>
      <c r="Q12" s="282">
        <v>0</v>
      </c>
      <c r="R12" s="278"/>
      <c r="S12" s="264"/>
      <c r="T12" s="282">
        <v>0</v>
      </c>
      <c r="U12" s="278"/>
      <c r="V12" s="261"/>
      <c r="W12" s="282">
        <v>0</v>
      </c>
      <c r="X12" s="278"/>
      <c r="Y12" s="261"/>
      <c r="Z12" s="282">
        <v>0</v>
      </c>
      <c r="AA12" s="278"/>
      <c r="AB12" s="473"/>
      <c r="AC12" s="279"/>
    </row>
    <row r="13" spans="1:29" ht="16" customHeight="1">
      <c r="A13" s="199" t="s">
        <v>179</v>
      </c>
      <c r="B13" s="280"/>
      <c r="C13" s="281" t="s">
        <v>178</v>
      </c>
      <c r="D13" s="264"/>
      <c r="E13" s="282">
        <v>0</v>
      </c>
      <c r="F13" s="278"/>
      <c r="H13" s="282">
        <v>0</v>
      </c>
      <c r="I13" s="278"/>
      <c r="J13" s="261"/>
      <c r="K13" s="282">
        <v>0</v>
      </c>
      <c r="L13" s="278"/>
      <c r="M13" s="264"/>
      <c r="N13" s="282">
        <v>0</v>
      </c>
      <c r="O13" s="278"/>
      <c r="P13" s="261"/>
      <c r="Q13" s="282">
        <v>0</v>
      </c>
      <c r="R13" s="278"/>
      <c r="S13" s="264"/>
      <c r="T13" s="282">
        <v>0</v>
      </c>
      <c r="U13" s="278"/>
      <c r="V13" s="261"/>
      <c r="W13" s="282">
        <v>0</v>
      </c>
      <c r="X13" s="278"/>
      <c r="Y13" s="261"/>
      <c r="Z13" s="282">
        <v>0</v>
      </c>
      <c r="AA13" s="278"/>
      <c r="AB13" s="473"/>
      <c r="AC13" s="279"/>
    </row>
    <row r="14" spans="1:29" ht="16" customHeight="1">
      <c r="A14" s="201" t="s">
        <v>180</v>
      </c>
      <c r="B14" s="283"/>
      <c r="C14" s="284"/>
      <c r="D14" s="264"/>
      <c r="E14" s="274"/>
      <c r="F14" s="278"/>
      <c r="G14" s="144"/>
      <c r="H14" s="274"/>
      <c r="I14" s="278"/>
      <c r="J14" s="261"/>
      <c r="K14" s="274"/>
      <c r="L14" s="278"/>
      <c r="M14" s="264"/>
      <c r="N14" s="274"/>
      <c r="O14" s="278"/>
      <c r="P14" s="261"/>
      <c r="Q14" s="274"/>
      <c r="R14" s="278"/>
      <c r="S14" s="264"/>
      <c r="T14" s="274"/>
      <c r="U14" s="278"/>
      <c r="V14" s="261"/>
      <c r="W14" s="274"/>
      <c r="X14" s="278"/>
      <c r="Y14" s="261"/>
      <c r="Z14" s="282">
        <v>0</v>
      </c>
      <c r="AA14" s="278"/>
      <c r="AB14" s="473"/>
      <c r="AC14" s="144"/>
    </row>
    <row r="15" spans="1:29" ht="16" customHeight="1">
      <c r="A15" s="285" t="s">
        <v>181</v>
      </c>
      <c r="B15" s="283"/>
      <c r="C15" s="284"/>
      <c r="D15" s="264"/>
      <c r="E15" s="286">
        <f>SUM(E11:E14)</f>
        <v>8.58</v>
      </c>
      <c r="F15" s="278"/>
      <c r="H15" s="286">
        <f>SUM(H11:H14)</f>
        <v>13.05</v>
      </c>
      <c r="I15" s="278"/>
      <c r="J15" s="261"/>
      <c r="K15" s="286">
        <f>SUM(K11:K14)</f>
        <v>13.72</v>
      </c>
      <c r="L15" s="278"/>
      <c r="M15" s="264"/>
      <c r="N15" s="286">
        <f>SUM(N11:N14)</f>
        <v>14.38</v>
      </c>
      <c r="O15" s="278"/>
      <c r="P15" s="261"/>
      <c r="Q15" s="286">
        <f>SUM(Q11:Q14)</f>
        <v>15.07</v>
      </c>
      <c r="R15" s="278"/>
      <c r="S15" s="264"/>
      <c r="T15" s="286">
        <f>SUM(T11:T14)</f>
        <v>15.66</v>
      </c>
      <c r="U15" s="278"/>
      <c r="V15" s="261"/>
      <c r="W15" s="286">
        <f>SUM(W11:W14)</f>
        <v>16.46</v>
      </c>
      <c r="X15" s="278"/>
      <c r="Y15" s="261"/>
      <c r="Z15" s="286">
        <f>SUM(Z11:Z14)</f>
        <v>14.38</v>
      </c>
      <c r="AA15" s="278"/>
      <c r="AB15" s="473"/>
    </row>
    <row r="16" spans="1:29" ht="16" customHeight="1">
      <c r="A16" s="201"/>
      <c r="B16" s="287"/>
      <c r="C16" s="288"/>
      <c r="D16" s="264"/>
      <c r="E16" s="274"/>
      <c r="F16" s="278"/>
      <c r="H16" s="274"/>
      <c r="I16" s="278"/>
      <c r="J16" s="261"/>
      <c r="K16" s="274"/>
      <c r="L16" s="278"/>
      <c r="M16" s="264"/>
      <c r="N16" s="274"/>
      <c r="O16" s="278"/>
      <c r="P16" s="261"/>
      <c r="Q16" s="274"/>
      <c r="R16" s="278"/>
      <c r="S16" s="264"/>
      <c r="T16" s="274"/>
      <c r="U16" s="278"/>
      <c r="V16" s="261"/>
      <c r="W16" s="274"/>
      <c r="X16" s="278"/>
      <c r="Y16" s="261"/>
      <c r="Z16" s="274"/>
      <c r="AA16" s="278"/>
      <c r="AB16" s="473"/>
    </row>
    <row r="17" spans="1:29" ht="16" customHeight="1">
      <c r="A17" s="289" t="s">
        <v>182</v>
      </c>
      <c r="B17" s="290"/>
      <c r="C17" s="291">
        <v>0.08</v>
      </c>
      <c r="D17" s="264"/>
      <c r="E17" s="274">
        <f>$C17*E15</f>
        <v>0.68640000000000001</v>
      </c>
      <c r="F17" s="278"/>
      <c r="H17" s="274">
        <f>$C17*H15</f>
        <v>1.044</v>
      </c>
      <c r="I17" s="278"/>
      <c r="J17" s="261"/>
      <c r="K17" s="274">
        <f>$C17*K15</f>
        <v>1.0976000000000001</v>
      </c>
      <c r="L17" s="278"/>
      <c r="M17" s="264"/>
      <c r="N17" s="274">
        <f>$C17*N15</f>
        <v>1.1504000000000001</v>
      </c>
      <c r="O17" s="278"/>
      <c r="P17" s="261"/>
      <c r="Q17" s="274">
        <f>$C17*Q15</f>
        <v>1.2056</v>
      </c>
      <c r="R17" s="278"/>
      <c r="S17" s="264"/>
      <c r="T17" s="274">
        <f>$C17*T15</f>
        <v>1.2528000000000001</v>
      </c>
      <c r="U17" s="278"/>
      <c r="V17" s="261"/>
      <c r="W17" s="274">
        <f>$C17*W15</f>
        <v>1.3168000000000002</v>
      </c>
      <c r="X17" s="278"/>
      <c r="Y17" s="261"/>
      <c r="Z17" s="274">
        <f>$C17*Z15</f>
        <v>1.1504000000000001</v>
      </c>
      <c r="AA17" s="278"/>
      <c r="AB17" s="473"/>
    </row>
    <row r="18" spans="1:29" ht="16" customHeight="1">
      <c r="A18" s="289" t="s">
        <v>183</v>
      </c>
      <c r="B18" s="290"/>
      <c r="C18" s="292">
        <v>4.2000000000000003E-2</v>
      </c>
      <c r="D18" s="264"/>
      <c r="E18" s="274">
        <f>$C18*E15</f>
        <v>0.36036000000000001</v>
      </c>
      <c r="F18" s="278"/>
      <c r="H18" s="274">
        <f>$C18*H15</f>
        <v>0.54810000000000003</v>
      </c>
      <c r="I18" s="278"/>
      <c r="J18" s="261"/>
      <c r="K18" s="274">
        <f>$C18*K15</f>
        <v>0.57624000000000009</v>
      </c>
      <c r="L18" s="278"/>
      <c r="M18" s="264"/>
      <c r="N18" s="274">
        <f>$C18*N15</f>
        <v>0.60396000000000005</v>
      </c>
      <c r="O18" s="278"/>
      <c r="P18" s="261"/>
      <c r="Q18" s="274">
        <f>$C18*Q15</f>
        <v>0.63294000000000006</v>
      </c>
      <c r="R18" s="278"/>
      <c r="S18" s="264"/>
      <c r="T18" s="274">
        <f>$C18*T15</f>
        <v>0.65772000000000008</v>
      </c>
      <c r="U18" s="278"/>
      <c r="V18" s="261"/>
      <c r="W18" s="274">
        <f>$C18*W15</f>
        <v>0.69132000000000005</v>
      </c>
      <c r="X18" s="278"/>
      <c r="Y18" s="261"/>
      <c r="Z18" s="274">
        <f>$C18*Z15</f>
        <v>0.60396000000000005</v>
      </c>
      <c r="AA18" s="278"/>
      <c r="AB18" s="473"/>
    </row>
    <row r="19" spans="1:29" ht="16" customHeight="1">
      <c r="A19" s="285" t="s">
        <v>184</v>
      </c>
      <c r="B19" s="293"/>
      <c r="C19" s="284"/>
      <c r="D19" s="264"/>
      <c r="E19" s="286">
        <f>SUM(E15:E18)</f>
        <v>9.6267600000000009</v>
      </c>
      <c r="F19" s="294">
        <f>IF(E19=0,0,E19/E$47)</f>
        <v>0.53623705564548618</v>
      </c>
      <c r="H19" s="286">
        <f>SUM(H15:H18)</f>
        <v>14.642100000000001</v>
      </c>
      <c r="I19" s="294">
        <f>IF(H19=0,0,H19/H$47)</f>
        <v>0.56451977115233776</v>
      </c>
      <c r="J19" s="261"/>
      <c r="K19" s="286">
        <f>SUM(K15:K18)</f>
        <v>15.393840000000001</v>
      </c>
      <c r="L19" s="294">
        <f>IF(K19=0,0,K19/K$47)</f>
        <v>0.56732453502745439</v>
      </c>
      <c r="M19" s="264"/>
      <c r="N19" s="286">
        <f>SUM(N15:N18)</f>
        <v>16.134360000000001</v>
      </c>
      <c r="O19" s="294">
        <f>IF(N19=0,0,N19/N$47)</f>
        <v>0.56985559668439534</v>
      </c>
      <c r="P19" s="261"/>
      <c r="Q19" s="286">
        <f>SUM(Q15:Q18)</f>
        <v>16.908540000000002</v>
      </c>
      <c r="R19" s="294">
        <f>IF(Q19=0,0,Q19/Q$47)</f>
        <v>0.52848558620303288</v>
      </c>
      <c r="S19" s="264"/>
      <c r="T19" s="286">
        <f>SUM(T15:T18)</f>
        <v>17.570520000000002</v>
      </c>
      <c r="U19" s="294">
        <f>IF(T19=0,0,T19/T$47)</f>
        <v>0.53166260722495418</v>
      </c>
      <c r="V19" s="261"/>
      <c r="W19" s="286">
        <f>SUM(W15:W18)</f>
        <v>18.468120000000003</v>
      </c>
      <c r="X19" s="294">
        <f>IF(W19=0,0,W19/W$47)</f>
        <v>0.53875389390157113</v>
      </c>
      <c r="Y19" s="261"/>
      <c r="Z19" s="286">
        <f>SUM(Z15:Z18)</f>
        <v>16.134360000000001</v>
      </c>
      <c r="AA19" s="294">
        <f>IF(Z19=0,0,Z19/Z$47)</f>
        <v>0.46907735449866383</v>
      </c>
      <c r="AB19" s="473"/>
    </row>
    <row r="20" spans="1:29" ht="16" customHeight="1">
      <c r="A20" s="201"/>
      <c r="B20" s="287"/>
      <c r="C20" s="288"/>
      <c r="D20" s="264"/>
      <c r="E20" s="274"/>
      <c r="F20" s="278"/>
      <c r="H20" s="274"/>
      <c r="I20" s="278"/>
      <c r="J20" s="261"/>
      <c r="K20" s="274"/>
      <c r="L20" s="278"/>
      <c r="M20" s="264"/>
      <c r="N20" s="274"/>
      <c r="O20" s="278"/>
      <c r="P20" s="261"/>
      <c r="Q20" s="274"/>
      <c r="R20" s="278"/>
      <c r="S20" s="264"/>
      <c r="T20" s="274"/>
      <c r="U20" s="278"/>
      <c r="V20" s="261"/>
      <c r="W20" s="274"/>
      <c r="X20" s="278"/>
      <c r="Y20" s="261"/>
      <c r="Z20" s="274"/>
      <c r="AA20" s="278"/>
      <c r="AB20" s="473"/>
    </row>
    <row r="21" spans="1:29" ht="16" customHeight="1">
      <c r="A21" s="295" t="s">
        <v>185</v>
      </c>
      <c r="B21" s="290"/>
      <c r="C21" s="288"/>
      <c r="D21" s="296"/>
      <c r="E21" s="297">
        <f>E19*0.9554</f>
        <v>9.1974065040000017</v>
      </c>
      <c r="F21" s="298"/>
      <c r="G21" s="299"/>
      <c r="H21" s="297">
        <f>H19*0.9554</f>
        <v>13.989062340000002</v>
      </c>
      <c r="I21" s="298"/>
      <c r="J21" s="300"/>
      <c r="K21" s="297">
        <f>K19*0.9554</f>
        <v>14.707274736</v>
      </c>
      <c r="L21" s="298"/>
      <c r="M21" s="296"/>
      <c r="N21" s="297">
        <f>N19*0.9554</f>
        <v>15.414767544000002</v>
      </c>
      <c r="O21" s="298"/>
      <c r="P21" s="300"/>
      <c r="Q21" s="297">
        <f>Q19*0.9554</f>
        <v>16.154419116000003</v>
      </c>
      <c r="R21" s="298"/>
      <c r="S21" s="296"/>
      <c r="T21" s="297">
        <f>T19*0.9554</f>
        <v>16.786874808000004</v>
      </c>
      <c r="U21" s="298"/>
      <c r="V21" s="300"/>
      <c r="W21" s="297">
        <f>W19*0.9554</f>
        <v>17.644441848000003</v>
      </c>
      <c r="X21" s="298"/>
      <c r="Y21" s="300"/>
      <c r="Z21" s="297">
        <f>Z19*0.9554</f>
        <v>15.414767544000002</v>
      </c>
      <c r="AA21" s="298"/>
      <c r="AB21" s="473"/>
      <c r="AC21" s="299"/>
    </row>
    <row r="22" spans="1:29" ht="16" customHeight="1">
      <c r="A22" s="289" t="s">
        <v>186</v>
      </c>
      <c r="B22" s="290"/>
      <c r="C22" s="301" t="s">
        <v>187</v>
      </c>
      <c r="D22" s="264"/>
      <c r="E22" s="274">
        <f>E21*'4-Premies en opslagen'!$C25</f>
        <v>2.7420228010375207</v>
      </c>
      <c r="F22" s="278"/>
      <c r="H22" s="274">
        <f>H21*'4-Premies en opslagen'!$C25</f>
        <v>4.1705591554242005</v>
      </c>
      <c r="I22" s="278"/>
      <c r="J22" s="261"/>
      <c r="K22" s="274">
        <f>K21*'4-Premies en opslagen'!$C25</f>
        <v>4.38467981704368</v>
      </c>
      <c r="L22" s="278"/>
      <c r="M22" s="264"/>
      <c r="N22" s="274">
        <f>N21*'4-Premies en opslagen'!$C25</f>
        <v>4.5956046478927206</v>
      </c>
      <c r="O22" s="278"/>
      <c r="P22" s="261"/>
      <c r="Q22" s="274">
        <f>Q21*'4-Premies en opslagen'!$C25</f>
        <v>4.8161169710530807</v>
      </c>
      <c r="R22" s="278"/>
      <c r="S22" s="264"/>
      <c r="T22" s="274">
        <f>T21*'4-Premies en opslagen'!$C25</f>
        <v>5.0046709865090415</v>
      </c>
      <c r="U22" s="278"/>
      <c r="V22" s="261"/>
      <c r="W22" s="274">
        <f>W21*'4-Premies en opslagen'!$C25</f>
        <v>5.2603374481442406</v>
      </c>
      <c r="X22" s="278"/>
      <c r="Y22" s="261"/>
      <c r="Z22" s="274">
        <f>Z21*'4-Premies en opslagen'!$C25</f>
        <v>4.5956046478927206</v>
      </c>
      <c r="AA22" s="278"/>
      <c r="AB22" s="473"/>
    </row>
    <row r="23" spans="1:29" ht="16" customHeight="1">
      <c r="A23" s="285" t="s">
        <v>188</v>
      </c>
      <c r="B23" s="293"/>
      <c r="C23" s="284"/>
      <c r="D23" s="264"/>
      <c r="E23" s="286">
        <f>E22+E19</f>
        <v>12.368782801037522</v>
      </c>
      <c r="F23" s="294">
        <f>IF(E23=0,0,E23/E$47)</f>
        <v>0.68897528048345347</v>
      </c>
      <c r="H23" s="286">
        <f>H22+H19</f>
        <v>18.8126591554242</v>
      </c>
      <c r="I23" s="294">
        <f>IF(H23=0,0,H23/H$47)</f>
        <v>0.72531385806591964</v>
      </c>
      <c r="J23" s="261"/>
      <c r="K23" s="286">
        <f>K22+K19</f>
        <v>19.77851981704368</v>
      </c>
      <c r="L23" s="294">
        <f>IF(K23=0,0,K23/K$47)</f>
        <v>0.72891751237739233</v>
      </c>
      <c r="M23" s="264"/>
      <c r="N23" s="286">
        <f>N22+N19</f>
        <v>20.729964647892722</v>
      </c>
      <c r="O23" s="294">
        <f>IF(N23=0,0,N23/N$47)</f>
        <v>0.73216950493675159</v>
      </c>
      <c r="P23" s="261"/>
      <c r="Q23" s="286">
        <f>Q22+Q19</f>
        <v>21.724656971053083</v>
      </c>
      <c r="R23" s="294">
        <f>IF(Q23=0,0,Q23/Q$47)</f>
        <v>0.67901593362920698</v>
      </c>
      <c r="S23" s="264"/>
      <c r="T23" s="286">
        <f>T22+T19</f>
        <v>22.575190986509043</v>
      </c>
      <c r="U23" s="294">
        <f>IF(T23=0,0,T23/T$47)</f>
        <v>0.68309787635702757</v>
      </c>
      <c r="V23" s="261"/>
      <c r="W23" s="286">
        <f>W22+W19</f>
        <v>23.728457448144244</v>
      </c>
      <c r="X23" s="294">
        <f>IF(W23=0,0,W23/W$47)</f>
        <v>0.69220899834230276</v>
      </c>
      <c r="Y23" s="261"/>
      <c r="Z23" s="286">
        <f>Z22+Z19</f>
        <v>20.729964647892722</v>
      </c>
      <c r="AA23" s="294">
        <f>IF(Z23=0,0,Z23/Z$47)</f>
        <v>0.60268625318167823</v>
      </c>
      <c r="AB23" s="473"/>
    </row>
    <row r="24" spans="1:29" ht="16" customHeight="1">
      <c r="A24" s="201"/>
      <c r="B24" s="293"/>
      <c r="C24" s="284"/>
      <c r="D24" s="264"/>
      <c r="E24" s="272"/>
      <c r="F24" s="278"/>
      <c r="H24" s="272"/>
      <c r="I24" s="278"/>
      <c r="J24" s="261"/>
      <c r="K24" s="272"/>
      <c r="L24" s="278"/>
      <c r="M24" s="264"/>
      <c r="N24" s="272"/>
      <c r="O24" s="278"/>
      <c r="P24" s="261"/>
      <c r="Q24" s="272"/>
      <c r="R24" s="278"/>
      <c r="S24" s="264"/>
      <c r="T24" s="272"/>
      <c r="U24" s="278"/>
      <c r="V24" s="261"/>
      <c r="W24" s="272"/>
      <c r="X24" s="278"/>
      <c r="Y24" s="261"/>
      <c r="Z24" s="272"/>
      <c r="AA24" s="278"/>
      <c r="AB24" s="473"/>
    </row>
    <row r="25" spans="1:29" ht="16" customHeight="1">
      <c r="A25" s="289" t="s">
        <v>189</v>
      </c>
      <c r="B25" s="290"/>
      <c r="C25" s="301" t="s">
        <v>187</v>
      </c>
      <c r="D25" s="264"/>
      <c r="E25" s="274">
        <f>E23*'4-Premies en opslagen'!$C68</f>
        <v>2.3400399893854771</v>
      </c>
      <c r="F25" s="278"/>
      <c r="H25" s="274">
        <f>H23*'4-Premies en opslagen'!$C68</f>
        <v>3.5591517321072814</v>
      </c>
      <c r="I25" s="278"/>
      <c r="J25" s="261"/>
      <c r="K25" s="274">
        <f>K23*'4-Premies en opslagen'!$C68</f>
        <v>3.7418821275488043</v>
      </c>
      <c r="L25" s="278"/>
      <c r="M25" s="264"/>
      <c r="N25" s="274">
        <f>N23*'4-Premies en opslagen'!$C68</f>
        <v>3.9218852036553802</v>
      </c>
      <c r="O25" s="278"/>
      <c r="P25" s="261"/>
      <c r="Q25" s="274">
        <f>Q23*'4-Premies en opslagen'!$C68</f>
        <v>4.1100702377667995</v>
      </c>
      <c r="R25" s="278"/>
      <c r="S25" s="264"/>
      <c r="T25" s="274">
        <f>T23*'4-Premies en opslagen'!$C68</f>
        <v>4.2709820785287382</v>
      </c>
      <c r="U25" s="278"/>
      <c r="V25" s="261"/>
      <c r="W25" s="274">
        <f>W23*'4-Premies en opslagen'!$C68</f>
        <v>4.4891676253245869</v>
      </c>
      <c r="X25" s="278"/>
      <c r="Y25" s="261"/>
      <c r="Z25" s="274">
        <f>Z23*'4-Premies en opslagen'!$E68</f>
        <v>4.2595817769642572</v>
      </c>
      <c r="AA25" s="278"/>
      <c r="AB25" s="473"/>
    </row>
    <row r="26" spans="1:29" ht="16" customHeight="1">
      <c r="A26" s="285" t="s">
        <v>190</v>
      </c>
      <c r="B26" s="293"/>
      <c r="C26" s="284"/>
      <c r="D26" s="264"/>
      <c r="E26" s="286">
        <f>SUM(E23:E25)</f>
        <v>14.708822790423</v>
      </c>
      <c r="F26" s="294">
        <f>IF(E26=0,0,E26/E$47)</f>
        <v>0.81932195516951223</v>
      </c>
      <c r="H26" s="286">
        <f>SUM(H23:H25)</f>
        <v>22.371810887531481</v>
      </c>
      <c r="I26" s="294">
        <f>IF(H26=0,0,H26/H$47)</f>
        <v>0.86253539878109353</v>
      </c>
      <c r="J26" s="261"/>
      <c r="K26" s="286">
        <f>SUM(K23:K25)</f>
        <v>23.520401944592486</v>
      </c>
      <c r="L26" s="294">
        <f>IF(K26=0,0,K26/K$47)</f>
        <v>0.86682082552987205</v>
      </c>
      <c r="M26" s="264"/>
      <c r="N26" s="286">
        <f>SUM(N23:N25)</f>
        <v>24.6518498515481</v>
      </c>
      <c r="O26" s="294">
        <f>IF(N26=0,0,N26/N$47)</f>
        <v>0.8706880599247856</v>
      </c>
      <c r="P26" s="261"/>
      <c r="Q26" s="286">
        <f>SUM(Q23:Q25)</f>
        <v>25.834727208819881</v>
      </c>
      <c r="R26" s="294">
        <f>IF(Q26=0,0,Q26/Q$47)</f>
        <v>0.80747840755905687</v>
      </c>
      <c r="S26" s="264"/>
      <c r="T26" s="286">
        <f>SUM(T23:T25)</f>
        <v>26.846173065037782</v>
      </c>
      <c r="U26" s="294">
        <f>IF(T26=0,0,T26/T$47)</f>
        <v>0.81233260972187071</v>
      </c>
      <c r="V26" s="261"/>
      <c r="W26" s="286">
        <f>SUM(W23:W25)</f>
        <v>28.217625073468831</v>
      </c>
      <c r="X26" s="294">
        <f>IF(W26=0,0,W26/W$47)</f>
        <v>0.82316745748814379</v>
      </c>
      <c r="Y26" s="261"/>
      <c r="Z26" s="286">
        <f>SUM(Z23:Z25)</f>
        <v>24.989546424856979</v>
      </c>
      <c r="AA26" s="294">
        <f>IF(Z26=0,0,Z26/Z$47)</f>
        <v>0.72652589424640668</v>
      </c>
      <c r="AB26" s="473"/>
    </row>
    <row r="27" spans="1:29" ht="16" customHeight="1">
      <c r="A27" s="201"/>
      <c r="B27" s="293"/>
      <c r="C27" s="284"/>
      <c r="D27" s="264"/>
      <c r="E27" s="272"/>
      <c r="F27" s="278"/>
      <c r="H27" s="272"/>
      <c r="I27" s="278"/>
      <c r="J27" s="261"/>
      <c r="K27" s="272"/>
      <c r="L27" s="278"/>
      <c r="M27" s="264"/>
      <c r="N27" s="272"/>
      <c r="O27" s="278"/>
      <c r="P27" s="261"/>
      <c r="Q27" s="272"/>
      <c r="R27" s="278"/>
      <c r="S27" s="264"/>
      <c r="T27" s="272"/>
      <c r="U27" s="278"/>
      <c r="V27" s="261"/>
      <c r="W27" s="272"/>
      <c r="X27" s="278"/>
      <c r="Y27" s="261"/>
      <c r="Z27" s="272"/>
      <c r="AA27" s="278"/>
      <c r="AB27" s="473"/>
    </row>
    <row r="28" spans="1:29" ht="16" customHeight="1">
      <c r="A28" s="201" t="s">
        <v>191</v>
      </c>
      <c r="B28" s="302"/>
      <c r="C28" s="281" t="s">
        <v>178</v>
      </c>
      <c r="D28" s="264"/>
      <c r="E28" s="303">
        <v>0.6</v>
      </c>
      <c r="F28" s="278"/>
      <c r="H28" s="303">
        <f t="shared" ref="H28:H29" si="0">E28</f>
        <v>0.6</v>
      </c>
      <c r="I28" s="278"/>
      <c r="J28" s="261"/>
      <c r="K28" s="303">
        <f t="shared" ref="K28:K29" si="1">H28</f>
        <v>0.6</v>
      </c>
      <c r="L28" s="278"/>
      <c r="M28" s="264"/>
      <c r="N28" s="303">
        <f t="shared" ref="N28:N29" si="2">K28</f>
        <v>0.6</v>
      </c>
      <c r="O28" s="278"/>
      <c r="P28" s="261"/>
      <c r="Q28" s="303">
        <f t="shared" ref="Q28:Q29" si="3">N28</f>
        <v>0.6</v>
      </c>
      <c r="R28" s="278"/>
      <c r="S28" s="264"/>
      <c r="T28" s="303">
        <f t="shared" ref="T28:T29" si="4">Q28</f>
        <v>0.6</v>
      </c>
      <c r="U28" s="278"/>
      <c r="V28" s="261"/>
      <c r="W28" s="303">
        <f t="shared" ref="W28:W29" si="5">T28</f>
        <v>0.6</v>
      </c>
      <c r="X28" s="278"/>
      <c r="Y28" s="261"/>
      <c r="Z28" s="303">
        <f t="shared" ref="Z28:Z29" si="6">W28</f>
        <v>0.6</v>
      </c>
      <c r="AA28" s="278"/>
      <c r="AB28" s="485"/>
    </row>
    <row r="29" spans="1:29" ht="16" customHeight="1">
      <c r="A29" s="201" t="s">
        <v>192</v>
      </c>
      <c r="B29" s="304"/>
      <c r="C29" s="281" t="s">
        <v>178</v>
      </c>
      <c r="D29" s="264"/>
      <c r="E29" s="282">
        <v>0.17</v>
      </c>
      <c r="F29" s="278"/>
      <c r="H29" s="303">
        <f t="shared" si="0"/>
        <v>0.17</v>
      </c>
      <c r="I29" s="278"/>
      <c r="J29" s="261"/>
      <c r="K29" s="303">
        <f t="shared" si="1"/>
        <v>0.17</v>
      </c>
      <c r="L29" s="278"/>
      <c r="M29" s="264"/>
      <c r="N29" s="303">
        <f t="shared" si="2"/>
        <v>0.17</v>
      </c>
      <c r="O29" s="278"/>
      <c r="P29" s="261"/>
      <c r="Q29" s="303">
        <f t="shared" si="3"/>
        <v>0.17</v>
      </c>
      <c r="R29" s="278"/>
      <c r="S29" s="264"/>
      <c r="T29" s="303">
        <f t="shared" si="4"/>
        <v>0.17</v>
      </c>
      <c r="U29" s="278"/>
      <c r="V29" s="261"/>
      <c r="W29" s="303">
        <f t="shared" si="5"/>
        <v>0.17</v>
      </c>
      <c r="X29" s="278"/>
      <c r="Y29" s="261"/>
      <c r="Z29" s="303">
        <f t="shared" si="6"/>
        <v>0.17</v>
      </c>
      <c r="AA29" s="278"/>
      <c r="AB29" s="485"/>
    </row>
    <row r="30" spans="1:29" ht="16" customHeight="1">
      <c r="A30" s="201" t="s">
        <v>193</v>
      </c>
      <c r="B30" s="293"/>
      <c r="C30" s="284" t="s">
        <v>75</v>
      </c>
      <c r="D30" s="264"/>
      <c r="E30" s="305" t="s">
        <v>194</v>
      </c>
      <c r="F30" s="278"/>
      <c r="H30" s="305" t="s">
        <v>194</v>
      </c>
      <c r="I30" s="278"/>
      <c r="J30" s="261"/>
      <c r="K30" s="305" t="s">
        <v>194</v>
      </c>
      <c r="L30" s="278"/>
      <c r="M30" s="264"/>
      <c r="N30" s="305" t="s">
        <v>194</v>
      </c>
      <c r="O30" s="278"/>
      <c r="P30" s="261"/>
      <c r="Q30" s="305" t="s">
        <v>194</v>
      </c>
      <c r="R30" s="278"/>
      <c r="S30" s="264"/>
      <c r="T30" s="305" t="s">
        <v>194</v>
      </c>
      <c r="U30" s="278"/>
      <c r="V30" s="261"/>
      <c r="W30" s="305" t="s">
        <v>194</v>
      </c>
      <c r="X30" s="278"/>
      <c r="Y30" s="261"/>
      <c r="Z30" s="305" t="s">
        <v>194</v>
      </c>
      <c r="AA30" s="278"/>
      <c r="AB30" s="473"/>
    </row>
    <row r="31" spans="1:29" ht="16" customHeight="1">
      <c r="A31" s="306"/>
      <c r="B31" s="293"/>
      <c r="C31" s="284" t="s">
        <v>75</v>
      </c>
      <c r="D31" s="264"/>
      <c r="E31" s="282"/>
      <c r="F31" s="278"/>
      <c r="H31" s="282"/>
      <c r="I31" s="278"/>
      <c r="J31" s="261"/>
      <c r="K31" s="282"/>
      <c r="L31" s="278"/>
      <c r="M31" s="264"/>
      <c r="N31" s="282"/>
      <c r="O31" s="278"/>
      <c r="P31" s="261"/>
      <c r="Q31" s="282"/>
      <c r="R31" s="278"/>
      <c r="S31" s="264"/>
      <c r="T31" s="282"/>
      <c r="U31" s="278"/>
      <c r="V31" s="261"/>
      <c r="W31" s="282"/>
      <c r="X31" s="278"/>
      <c r="Y31" s="261"/>
      <c r="Z31" s="282"/>
      <c r="AA31" s="278"/>
      <c r="AB31" s="473"/>
    </row>
    <row r="32" spans="1:29" ht="16" customHeight="1">
      <c r="A32" s="285" t="s">
        <v>195</v>
      </c>
      <c r="B32" s="293"/>
      <c r="C32" s="284"/>
      <c r="D32" s="264"/>
      <c r="E32" s="286">
        <f>SUM(E26:E31)</f>
        <v>15.478822790422999</v>
      </c>
      <c r="F32" s="294">
        <f>IF(E32=0,0,E32/E$47)</f>
        <v>0.862213076673219</v>
      </c>
      <c r="H32" s="286">
        <f>SUM(H26:H31)</f>
        <v>23.141810887531484</v>
      </c>
      <c r="I32" s="294">
        <f>IF(H32=0,0,H32/H$47)</f>
        <v>0.892222412514595</v>
      </c>
      <c r="J32" s="261"/>
      <c r="K32" s="286">
        <f>SUM(K26:K31)</f>
        <v>24.290401944592489</v>
      </c>
      <c r="L32" s="294">
        <f>IF(K32=0,0,K32/K$47)</f>
        <v>0.89519840331235789</v>
      </c>
      <c r="M32" s="264"/>
      <c r="N32" s="286">
        <f>SUM(N26:N31)</f>
        <v>25.421849851548103</v>
      </c>
      <c r="O32" s="294">
        <f>IF(N32=0,0,N32/N$47)</f>
        <v>0.89788398275327008</v>
      </c>
      <c r="P32" s="261"/>
      <c r="Q32" s="286">
        <f>SUM(Q26:Q31)</f>
        <v>26.604727208819885</v>
      </c>
      <c r="R32" s="294">
        <f>IF(Q32=0,0,Q32/Q$47)</f>
        <v>0.83154517508459946</v>
      </c>
      <c r="S32" s="264"/>
      <c r="T32" s="286">
        <f>SUM(T26:T31)</f>
        <v>27.616173065037785</v>
      </c>
      <c r="U32" s="294">
        <f>IF(T32=0,0,T32/T$47)</f>
        <v>0.83563187505739955</v>
      </c>
      <c r="V32" s="261"/>
      <c r="W32" s="286">
        <f>SUM(W26:W31)</f>
        <v>28.987625073468834</v>
      </c>
      <c r="X32" s="294">
        <f>IF(W32=0,0,W32/W$47)</f>
        <v>0.84562997659156158</v>
      </c>
      <c r="Y32" s="261"/>
      <c r="Z32" s="286">
        <f>SUM(Z26:Z31)</f>
        <v>25.759546424856982</v>
      </c>
      <c r="AA32" s="294">
        <f>IF(Z32=0,0,Z32/Z$47)</f>
        <v>0.7489122524883185</v>
      </c>
      <c r="AB32" s="473"/>
    </row>
    <row r="33" spans="1:28" ht="16" customHeight="1">
      <c r="A33" s="201"/>
      <c r="B33" s="293"/>
      <c r="C33" s="284"/>
      <c r="D33" s="264"/>
      <c r="E33" s="272"/>
      <c r="F33" s="278"/>
      <c r="H33" s="272"/>
      <c r="I33" s="278"/>
      <c r="J33" s="261"/>
      <c r="K33" s="272"/>
      <c r="L33" s="278"/>
      <c r="M33" s="264"/>
      <c r="N33" s="272"/>
      <c r="O33" s="278"/>
      <c r="P33" s="261"/>
      <c r="Q33" s="272"/>
      <c r="R33" s="278"/>
      <c r="S33" s="264"/>
      <c r="T33" s="272"/>
      <c r="U33" s="278"/>
      <c r="V33" s="261"/>
      <c r="W33" s="272"/>
      <c r="X33" s="278"/>
      <c r="Y33" s="261"/>
      <c r="Z33" s="272"/>
      <c r="AA33" s="278"/>
      <c r="AB33" s="473"/>
    </row>
    <row r="34" spans="1:28" ht="16" customHeight="1">
      <c r="A34" s="201" t="s">
        <v>196</v>
      </c>
      <c r="B34" s="293"/>
      <c r="C34" s="307"/>
      <c r="D34" s="264"/>
      <c r="E34" s="282">
        <v>0.75</v>
      </c>
      <c r="F34" s="278"/>
      <c r="H34" s="303">
        <f t="shared" ref="H34:H42" si="7">E34</f>
        <v>0.75</v>
      </c>
      <c r="I34" s="278"/>
      <c r="J34" s="261"/>
      <c r="K34" s="303">
        <f t="shared" ref="K34:K42" si="8">H34</f>
        <v>0.75</v>
      </c>
      <c r="L34" s="278"/>
      <c r="M34" s="264"/>
      <c r="N34" s="303">
        <f t="shared" ref="N34:N42" si="9">K34</f>
        <v>0.75</v>
      </c>
      <c r="O34" s="278"/>
      <c r="P34" s="261"/>
      <c r="Q34" s="303">
        <f t="shared" ref="Q34:Q39" si="10">N34</f>
        <v>0.75</v>
      </c>
      <c r="R34" s="278"/>
      <c r="S34" s="264"/>
      <c r="T34" s="303">
        <f t="shared" ref="T34:T39" si="11">Q34</f>
        <v>0.75</v>
      </c>
      <c r="U34" s="278"/>
      <c r="V34" s="261"/>
      <c r="W34" s="303">
        <f t="shared" ref="W34:W39" si="12">T34</f>
        <v>0.75</v>
      </c>
      <c r="X34" s="278"/>
      <c r="Y34" s="261"/>
      <c r="Z34" s="303">
        <f t="shared" ref="Z34:Z39" si="13">W34</f>
        <v>0.75</v>
      </c>
      <c r="AA34" s="278"/>
      <c r="AB34" s="473"/>
    </row>
    <row r="35" spans="1:28" ht="16" customHeight="1">
      <c r="A35" s="201" t="s">
        <v>197</v>
      </c>
      <c r="B35" s="293"/>
      <c r="C35" s="307"/>
      <c r="D35" s="264"/>
      <c r="E35" s="282">
        <v>0.25</v>
      </c>
      <c r="F35" s="278"/>
      <c r="H35" s="303">
        <f t="shared" si="7"/>
        <v>0.25</v>
      </c>
      <c r="I35" s="278"/>
      <c r="J35" s="261"/>
      <c r="K35" s="303">
        <f t="shared" si="8"/>
        <v>0.25</v>
      </c>
      <c r="L35" s="278"/>
      <c r="M35" s="264"/>
      <c r="N35" s="303">
        <f t="shared" si="9"/>
        <v>0.25</v>
      </c>
      <c r="O35" s="278"/>
      <c r="P35" s="261"/>
      <c r="Q35" s="303">
        <f t="shared" si="10"/>
        <v>0.25</v>
      </c>
      <c r="R35" s="278"/>
      <c r="S35" s="264"/>
      <c r="T35" s="303">
        <f t="shared" si="11"/>
        <v>0.25</v>
      </c>
      <c r="U35" s="278"/>
      <c r="V35" s="261"/>
      <c r="W35" s="303">
        <f t="shared" si="12"/>
        <v>0.25</v>
      </c>
      <c r="X35" s="278"/>
      <c r="Y35" s="261"/>
      <c r="Z35" s="303">
        <f t="shared" si="13"/>
        <v>0.25</v>
      </c>
      <c r="AA35" s="278"/>
      <c r="AB35" s="473"/>
    </row>
    <row r="36" spans="1:28" ht="16" customHeight="1">
      <c r="A36" s="201" t="s">
        <v>198</v>
      </c>
      <c r="B36" s="293"/>
      <c r="C36" s="307"/>
      <c r="D36" s="264"/>
      <c r="E36" s="282">
        <v>0.1</v>
      </c>
      <c r="F36" s="278"/>
      <c r="H36" s="303">
        <f t="shared" si="7"/>
        <v>0.1</v>
      </c>
      <c r="I36" s="278"/>
      <c r="J36" s="261"/>
      <c r="K36" s="303">
        <f t="shared" si="8"/>
        <v>0.1</v>
      </c>
      <c r="L36" s="278"/>
      <c r="M36" s="264"/>
      <c r="N36" s="303">
        <f t="shared" si="9"/>
        <v>0.1</v>
      </c>
      <c r="O36" s="278"/>
      <c r="P36" s="261"/>
      <c r="Q36" s="303">
        <f t="shared" si="10"/>
        <v>0.1</v>
      </c>
      <c r="R36" s="278"/>
      <c r="S36" s="264"/>
      <c r="T36" s="303">
        <f t="shared" si="11"/>
        <v>0.1</v>
      </c>
      <c r="U36" s="278"/>
      <c r="V36" s="261"/>
      <c r="W36" s="303">
        <f t="shared" si="12"/>
        <v>0.1</v>
      </c>
      <c r="X36" s="278"/>
      <c r="Y36" s="261"/>
      <c r="Z36" s="303">
        <f t="shared" si="13"/>
        <v>0.1</v>
      </c>
      <c r="AA36" s="278"/>
      <c r="AB36" s="473"/>
    </row>
    <row r="37" spans="1:28" ht="16" customHeight="1">
      <c r="A37" s="201" t="s">
        <v>199</v>
      </c>
      <c r="B37" s="293"/>
      <c r="C37" s="308"/>
      <c r="D37" s="264"/>
      <c r="E37" s="282">
        <v>0.25</v>
      </c>
      <c r="F37" s="278"/>
      <c r="H37" s="303">
        <f t="shared" si="7"/>
        <v>0.25</v>
      </c>
      <c r="I37" s="278"/>
      <c r="J37" s="261"/>
      <c r="K37" s="303">
        <f t="shared" si="8"/>
        <v>0.25</v>
      </c>
      <c r="L37" s="278"/>
      <c r="M37" s="264"/>
      <c r="N37" s="303">
        <f t="shared" si="9"/>
        <v>0.25</v>
      </c>
      <c r="O37" s="278"/>
      <c r="P37" s="261"/>
      <c r="Q37" s="303">
        <f t="shared" si="10"/>
        <v>0.25</v>
      </c>
      <c r="R37" s="278"/>
      <c r="S37" s="264"/>
      <c r="T37" s="303">
        <f t="shared" si="11"/>
        <v>0.25</v>
      </c>
      <c r="U37" s="278"/>
      <c r="V37" s="261"/>
      <c r="W37" s="303">
        <f t="shared" si="12"/>
        <v>0.25</v>
      </c>
      <c r="X37" s="278"/>
      <c r="Y37" s="261"/>
      <c r="Z37" s="303">
        <f t="shared" si="13"/>
        <v>0.25</v>
      </c>
      <c r="AA37" s="278"/>
      <c r="AB37" s="473"/>
    </row>
    <row r="38" spans="1:28" ht="16" customHeight="1">
      <c r="A38" s="201" t="s">
        <v>200</v>
      </c>
      <c r="B38" s="293"/>
      <c r="C38" s="307"/>
      <c r="D38" s="264"/>
      <c r="E38" s="282">
        <v>0.1</v>
      </c>
      <c r="F38" s="278"/>
      <c r="H38" s="303">
        <f t="shared" si="7"/>
        <v>0.1</v>
      </c>
      <c r="I38" s="278"/>
      <c r="J38" s="261"/>
      <c r="K38" s="303">
        <f t="shared" si="8"/>
        <v>0.1</v>
      </c>
      <c r="L38" s="278"/>
      <c r="M38" s="264"/>
      <c r="N38" s="303">
        <f t="shared" si="9"/>
        <v>0.1</v>
      </c>
      <c r="O38" s="278"/>
      <c r="P38" s="261"/>
      <c r="Q38" s="303">
        <f t="shared" si="10"/>
        <v>0.1</v>
      </c>
      <c r="R38" s="278"/>
      <c r="S38" s="264"/>
      <c r="T38" s="303">
        <f t="shared" si="11"/>
        <v>0.1</v>
      </c>
      <c r="U38" s="278"/>
      <c r="V38" s="261"/>
      <c r="W38" s="303">
        <f t="shared" si="12"/>
        <v>0.1</v>
      </c>
      <c r="X38" s="278"/>
      <c r="Y38" s="261"/>
      <c r="Z38" s="303">
        <f t="shared" si="13"/>
        <v>0.1</v>
      </c>
      <c r="AA38" s="278"/>
      <c r="AB38" s="473"/>
    </row>
    <row r="39" spans="1:28" ht="16" customHeight="1">
      <c r="A39" s="201" t="s">
        <v>201</v>
      </c>
      <c r="B39" s="293"/>
      <c r="C39" s="308"/>
      <c r="D39" s="264"/>
      <c r="E39" s="282">
        <v>0.1</v>
      </c>
      <c r="F39" s="278"/>
      <c r="H39" s="303">
        <f t="shared" si="7"/>
        <v>0.1</v>
      </c>
      <c r="I39" s="278"/>
      <c r="J39" s="261"/>
      <c r="K39" s="303">
        <f t="shared" si="8"/>
        <v>0.1</v>
      </c>
      <c r="L39" s="278"/>
      <c r="M39" s="264"/>
      <c r="N39" s="303">
        <f t="shared" si="9"/>
        <v>0.1</v>
      </c>
      <c r="O39" s="278"/>
      <c r="P39" s="261"/>
      <c r="Q39" s="303">
        <f t="shared" si="10"/>
        <v>0.1</v>
      </c>
      <c r="R39" s="278"/>
      <c r="S39" s="264"/>
      <c r="T39" s="303">
        <f t="shared" si="11"/>
        <v>0.1</v>
      </c>
      <c r="U39" s="278"/>
      <c r="V39" s="261"/>
      <c r="W39" s="303">
        <f t="shared" si="12"/>
        <v>0.1</v>
      </c>
      <c r="X39" s="278"/>
      <c r="Y39" s="261"/>
      <c r="Z39" s="303">
        <f t="shared" si="13"/>
        <v>0.1</v>
      </c>
      <c r="AA39" s="278"/>
      <c r="AB39" s="473"/>
    </row>
    <row r="40" spans="1:28" ht="16" customHeight="1">
      <c r="A40" s="201" t="s">
        <v>202</v>
      </c>
      <c r="B40" s="293"/>
      <c r="C40" s="281" t="s">
        <v>178</v>
      </c>
      <c r="D40" s="264"/>
      <c r="E40" s="282">
        <v>0</v>
      </c>
      <c r="F40" s="278"/>
      <c r="H40" s="303">
        <f t="shared" si="7"/>
        <v>0</v>
      </c>
      <c r="I40" s="278"/>
      <c r="J40" s="261"/>
      <c r="K40" s="303">
        <f t="shared" si="8"/>
        <v>0</v>
      </c>
      <c r="L40" s="278"/>
      <c r="M40" s="264"/>
      <c r="N40" s="303">
        <f t="shared" si="9"/>
        <v>0</v>
      </c>
      <c r="O40" s="278"/>
      <c r="P40" s="261"/>
      <c r="Q40" s="309">
        <v>2.35</v>
      </c>
      <c r="R40" s="278"/>
      <c r="S40" s="264"/>
      <c r="T40" s="309">
        <v>2.35</v>
      </c>
      <c r="U40" s="278"/>
      <c r="V40" s="261"/>
      <c r="W40" s="309">
        <v>2.16</v>
      </c>
      <c r="X40" s="278"/>
      <c r="Y40" s="261"/>
      <c r="Z40" s="310">
        <v>5.5</v>
      </c>
      <c r="AA40" s="278"/>
      <c r="AB40" s="473"/>
    </row>
    <row r="41" spans="1:28" ht="16" customHeight="1">
      <c r="A41" s="201" t="s">
        <v>203</v>
      </c>
      <c r="B41" s="293"/>
      <c r="C41" s="281"/>
      <c r="D41" s="264"/>
      <c r="E41" s="282">
        <v>0.2</v>
      </c>
      <c r="F41" s="278"/>
      <c r="H41" s="303">
        <f t="shared" si="7"/>
        <v>0.2</v>
      </c>
      <c r="I41" s="278"/>
      <c r="J41" s="261"/>
      <c r="K41" s="303">
        <f t="shared" si="8"/>
        <v>0.2</v>
      </c>
      <c r="L41" s="278"/>
      <c r="M41" s="264"/>
      <c r="N41" s="303">
        <f t="shared" si="9"/>
        <v>0.2</v>
      </c>
      <c r="O41" s="278"/>
      <c r="P41" s="261"/>
      <c r="Q41" s="303">
        <f t="shared" ref="Q41:Q42" si="14">N41</f>
        <v>0.2</v>
      </c>
      <c r="R41" s="278"/>
      <c r="S41" s="264"/>
      <c r="T41" s="303">
        <f t="shared" ref="T41:T42" si="15">Q41</f>
        <v>0.2</v>
      </c>
      <c r="U41" s="278"/>
      <c r="V41" s="261"/>
      <c r="W41" s="303">
        <f t="shared" ref="W41:W42" si="16">T41</f>
        <v>0.2</v>
      </c>
      <c r="X41" s="278"/>
      <c r="Y41" s="261"/>
      <c r="Z41" s="303">
        <f t="shared" ref="Z41:Z42" si="17">W41</f>
        <v>0.2</v>
      </c>
      <c r="AA41" s="278"/>
      <c r="AB41" s="473"/>
    </row>
    <row r="42" spans="1:28" ht="16" customHeight="1">
      <c r="A42" s="306"/>
      <c r="B42" s="293"/>
      <c r="C42" s="308"/>
      <c r="D42" s="264"/>
      <c r="E42" s="282">
        <v>0</v>
      </c>
      <c r="F42" s="278"/>
      <c r="H42" s="303">
        <f t="shared" si="7"/>
        <v>0</v>
      </c>
      <c r="I42" s="278"/>
      <c r="J42" s="261"/>
      <c r="K42" s="303">
        <f t="shared" si="8"/>
        <v>0</v>
      </c>
      <c r="L42" s="278"/>
      <c r="M42" s="264"/>
      <c r="N42" s="303">
        <f t="shared" si="9"/>
        <v>0</v>
      </c>
      <c r="O42" s="278"/>
      <c r="P42" s="261"/>
      <c r="Q42" s="303">
        <f t="shared" si="14"/>
        <v>0</v>
      </c>
      <c r="R42" s="278"/>
      <c r="S42" s="264"/>
      <c r="T42" s="303">
        <f t="shared" si="15"/>
        <v>0</v>
      </c>
      <c r="U42" s="278"/>
      <c r="V42" s="261"/>
      <c r="W42" s="303">
        <f t="shared" si="16"/>
        <v>0</v>
      </c>
      <c r="X42" s="278"/>
      <c r="Y42" s="261"/>
      <c r="Z42" s="303">
        <f t="shared" si="17"/>
        <v>0</v>
      </c>
      <c r="AA42" s="278"/>
      <c r="AB42" s="473"/>
    </row>
    <row r="43" spans="1:28" ht="16" customHeight="1">
      <c r="A43" s="285" t="s">
        <v>204</v>
      </c>
      <c r="B43" s="293"/>
      <c r="C43" s="284"/>
      <c r="D43" s="264"/>
      <c r="E43" s="286">
        <f>SUM(E31:E42)</f>
        <v>17.228822790423003</v>
      </c>
      <c r="F43" s="294">
        <f>IF(E43=0,0,E43/E$47)</f>
        <v>0.95969289827255277</v>
      </c>
      <c r="H43" s="286">
        <f>SUM(H31:H42)</f>
        <v>24.891810887531488</v>
      </c>
      <c r="I43" s="294">
        <f>IF(H43=0,0,H43/H$47)</f>
        <v>0.95969289827255277</v>
      </c>
      <c r="J43" s="261"/>
      <c r="K43" s="286">
        <f>SUM(K31:K42)</f>
        <v>26.040401944592492</v>
      </c>
      <c r="L43" s="294">
        <f>IF(K43=0,0,K43/K$47)</f>
        <v>0.95969289827255277</v>
      </c>
      <c r="M43" s="264"/>
      <c r="N43" s="286">
        <f>SUM(N31:N42)</f>
        <v>27.171849851548107</v>
      </c>
      <c r="O43" s="294">
        <f>IF(N43=0,0,N43/N$47)</f>
        <v>0.95969289827255277</v>
      </c>
      <c r="P43" s="261"/>
      <c r="Q43" s="286">
        <f>SUM(Q31:Q42)</f>
        <v>30.704727208819889</v>
      </c>
      <c r="R43" s="294">
        <f>IF(Q43=0,0,Q43/Q$47)</f>
        <v>0.95969289827255277</v>
      </c>
      <c r="S43" s="264"/>
      <c r="T43" s="286">
        <f>SUM(T31:T42)</f>
        <v>31.71617306503779</v>
      </c>
      <c r="U43" s="294">
        <f>IF(T43=0,0,T43/T$47)</f>
        <v>0.95969289827255277</v>
      </c>
      <c r="V43" s="261"/>
      <c r="W43" s="286">
        <f>SUM(W31:W42)</f>
        <v>32.897625073468845</v>
      </c>
      <c r="X43" s="294">
        <f>IF(W43=0,0,W43/W$47)</f>
        <v>0.95969289827255289</v>
      </c>
      <c r="Y43" s="261"/>
      <c r="Z43" s="286">
        <f>SUM(Z31:Z42)</f>
        <v>33.009546424856993</v>
      </c>
      <c r="AA43" s="294">
        <f>IF(Z43=0,0,Z43/Z$47)</f>
        <v>0.95969289827255277</v>
      </c>
      <c r="AB43" s="473"/>
    </row>
    <row r="44" spans="1:28" ht="16" customHeight="1">
      <c r="A44" s="201"/>
      <c r="B44" s="293"/>
      <c r="C44" s="284"/>
      <c r="D44" s="264"/>
      <c r="E44" s="272"/>
      <c r="F44" s="311"/>
      <c r="H44" s="272"/>
      <c r="I44" s="311"/>
      <c r="J44" s="261"/>
      <c r="K44" s="272"/>
      <c r="L44" s="311"/>
      <c r="M44" s="264"/>
      <c r="N44" s="272"/>
      <c r="O44" s="311"/>
      <c r="P44" s="261"/>
      <c r="Q44" s="272"/>
      <c r="R44" s="311"/>
      <c r="S44" s="264"/>
      <c r="T44" s="272"/>
      <c r="U44" s="311"/>
      <c r="V44" s="261"/>
      <c r="W44" s="272"/>
      <c r="X44" s="311"/>
      <c r="Y44" s="261"/>
      <c r="Z44" s="272"/>
      <c r="AA44" s="311"/>
      <c r="AB44" s="473"/>
    </row>
    <row r="45" spans="1:28" ht="16" customHeight="1">
      <c r="A45" s="201" t="s">
        <v>205</v>
      </c>
      <c r="B45" s="293"/>
      <c r="C45" s="308"/>
      <c r="D45" s="264"/>
      <c r="E45" s="282">
        <f>E57</f>
        <v>0.72361055719776612</v>
      </c>
      <c r="F45" s="294">
        <f>IF(E45=0,0,E45/E$47)</f>
        <v>4.0307101727447218E-2</v>
      </c>
      <c r="H45" s="282">
        <f>H57</f>
        <v>1.0454560572763225</v>
      </c>
      <c r="I45" s="294">
        <f>IF(H45=0,0,H45/H$47)</f>
        <v>4.0307101727447218E-2</v>
      </c>
      <c r="J45" s="261"/>
      <c r="K45" s="282">
        <f>K57</f>
        <v>1.0936968816728847</v>
      </c>
      <c r="L45" s="294">
        <f>IF(K45=0,0,K45/K$47)</f>
        <v>4.0307101727447218E-2</v>
      </c>
      <c r="M45" s="264"/>
      <c r="N45" s="282">
        <f>N57</f>
        <v>1.1412176937650205</v>
      </c>
      <c r="O45" s="294">
        <f>IF(N45=0,0,N45/N$47)</f>
        <v>4.0307101727447218E-2</v>
      </c>
      <c r="P45" s="261"/>
      <c r="Q45" s="282">
        <f>Q57</f>
        <v>1.2895985427704355</v>
      </c>
      <c r="R45" s="294">
        <f>IF(Q45=0,0,Q45/Q$47)</f>
        <v>4.0307101727447225E-2</v>
      </c>
      <c r="S45" s="264"/>
      <c r="T45" s="282">
        <f>T57</f>
        <v>1.3320792687315872</v>
      </c>
      <c r="U45" s="294">
        <f>IF(T45=0,0,T45/T$47)</f>
        <v>4.0307101727447218E-2</v>
      </c>
      <c r="V45" s="261"/>
      <c r="W45" s="282">
        <f>W57</f>
        <v>1.3817002530856917</v>
      </c>
      <c r="X45" s="294">
        <f>IF(W45=0,0,W45/W$47)</f>
        <v>4.0307101727447225E-2</v>
      </c>
      <c r="Y45" s="261"/>
      <c r="Z45" s="282">
        <f>Z57</f>
        <v>1.3864009498439938</v>
      </c>
      <c r="AA45" s="294">
        <f>IF(Z45=0,0,Z45/Z$47)</f>
        <v>4.0307101727447218E-2</v>
      </c>
      <c r="AB45" s="473"/>
    </row>
    <row r="46" spans="1:28" ht="16" customHeight="1">
      <c r="A46" s="201"/>
      <c r="B46" s="283"/>
      <c r="C46" s="284"/>
      <c r="D46" s="264"/>
      <c r="E46" s="272"/>
      <c r="F46" s="278"/>
      <c r="H46" s="312"/>
      <c r="I46" s="278"/>
      <c r="J46" s="261"/>
      <c r="K46" s="312"/>
      <c r="L46" s="278"/>
      <c r="M46" s="264"/>
      <c r="N46" s="312"/>
      <c r="O46" s="278"/>
      <c r="P46" s="261"/>
      <c r="Q46" s="312"/>
      <c r="R46" s="278"/>
      <c r="S46" s="264"/>
      <c r="T46" s="272"/>
      <c r="U46" s="278"/>
      <c r="V46" s="261"/>
      <c r="W46" s="312"/>
      <c r="X46" s="278"/>
      <c r="Y46" s="261"/>
      <c r="Z46" s="312"/>
      <c r="AA46" s="278"/>
      <c r="AB46" s="473"/>
    </row>
    <row r="47" spans="1:28" ht="16" customHeight="1">
      <c r="A47" s="285" t="s">
        <v>206</v>
      </c>
      <c r="B47" s="313"/>
      <c r="C47" s="314"/>
      <c r="D47" s="264"/>
      <c r="E47" s="315">
        <f t="shared" ref="E47:F47" si="18">SUM(E43:E46)</f>
        <v>17.952433347620769</v>
      </c>
      <c r="F47" s="316">
        <f t="shared" si="18"/>
        <v>1</v>
      </c>
      <c r="H47" s="315">
        <f t="shared" ref="H47:I47" si="19">SUM(H43:H46)</f>
        <v>25.93726694480781</v>
      </c>
      <c r="I47" s="316">
        <f t="shared" si="19"/>
        <v>1</v>
      </c>
      <c r="J47" s="261"/>
      <c r="K47" s="315">
        <f t="shared" ref="K47:L47" si="20">SUM(K43:K46)</f>
        <v>27.134098826265376</v>
      </c>
      <c r="L47" s="316">
        <f t="shared" si="20"/>
        <v>1</v>
      </c>
      <c r="M47" s="264"/>
      <c r="N47" s="315">
        <f t="shared" ref="N47:O47" si="21">SUM(N43:N46)</f>
        <v>28.313067545313128</v>
      </c>
      <c r="O47" s="316">
        <f t="shared" si="21"/>
        <v>1</v>
      </c>
      <c r="P47" s="261"/>
      <c r="Q47" s="315">
        <f t="shared" ref="Q47:R47" si="22">SUM(Q43:Q46)</f>
        <v>31.994325751590324</v>
      </c>
      <c r="R47" s="316">
        <f t="shared" si="22"/>
        <v>1</v>
      </c>
      <c r="S47" s="264"/>
      <c r="T47" s="315">
        <f t="shared" ref="T47:U47" si="23">SUM(T43:T46)</f>
        <v>33.048252333769376</v>
      </c>
      <c r="U47" s="316">
        <f t="shared" si="23"/>
        <v>1</v>
      </c>
      <c r="V47" s="261"/>
      <c r="W47" s="315">
        <f t="shared" ref="W47:X47" si="24">SUM(W43:W46)</f>
        <v>34.279325326554535</v>
      </c>
      <c r="X47" s="316">
        <f t="shared" si="24"/>
        <v>1</v>
      </c>
      <c r="Y47" s="261"/>
      <c r="Z47" s="315">
        <f t="shared" ref="Z47:AA47" si="25">SUM(Z43:Z46)</f>
        <v>34.395947374700988</v>
      </c>
      <c r="AA47" s="316">
        <f t="shared" si="25"/>
        <v>1</v>
      </c>
      <c r="AB47" s="473"/>
    </row>
    <row r="48" spans="1:28" ht="16" customHeight="1">
      <c r="A48" s="488"/>
      <c r="B48" s="489"/>
      <c r="C48" s="490"/>
      <c r="D48" s="264"/>
      <c r="E48" s="491"/>
      <c r="F48" s="492"/>
      <c r="H48" s="491"/>
      <c r="I48" s="492"/>
      <c r="J48" s="261"/>
      <c r="K48" s="491"/>
      <c r="L48" s="492"/>
      <c r="M48" s="264"/>
      <c r="N48" s="491"/>
      <c r="O48" s="492"/>
      <c r="P48" s="261"/>
      <c r="Q48" s="491"/>
      <c r="R48" s="492"/>
      <c r="S48" s="264"/>
      <c r="T48" s="491"/>
      <c r="U48" s="492"/>
      <c r="V48" s="261"/>
      <c r="W48" s="491"/>
      <c r="X48" s="492"/>
      <c r="Y48" s="261"/>
      <c r="Z48" s="491"/>
      <c r="AA48" s="492"/>
      <c r="AB48" s="473"/>
    </row>
    <row r="49" spans="1:29" ht="16" customHeight="1">
      <c r="A49" s="320" t="s">
        <v>308</v>
      </c>
      <c r="B49" s="321"/>
      <c r="C49" s="322"/>
      <c r="D49" s="299"/>
      <c r="E49" s="323">
        <f>(E$26*1.3)+E$55</f>
        <v>22.365080184747669</v>
      </c>
      <c r="F49" s="324"/>
      <c r="G49" s="299"/>
      <c r="H49" s="323">
        <f>(H$26*1.3)+H$55</f>
        <v>32.648810211067257</v>
      </c>
      <c r="I49" s="324"/>
      <c r="J49" s="300"/>
      <c r="K49" s="323">
        <f>(K$26*1.3)+K$55</f>
        <v>34.19021940964312</v>
      </c>
      <c r="L49" s="324"/>
      <c r="M49" s="299"/>
      <c r="N49" s="323">
        <f>(N$26*1.3)+N$55</f>
        <v>35.708622500777565</v>
      </c>
      <c r="O49" s="324"/>
      <c r="P49" s="300"/>
      <c r="Q49" s="323">
        <f>(Q$26*1.3)+Q$55</f>
        <v>39.744743914236295</v>
      </c>
      <c r="R49" s="324"/>
      <c r="S49" s="299"/>
      <c r="T49" s="323">
        <f>(T$26*1.3)+T$55</f>
        <v>41.102104253280714</v>
      </c>
      <c r="U49" s="324"/>
      <c r="V49" s="300"/>
      <c r="W49" s="323">
        <f>(W$26*1.3)+W$55</f>
        <v>42.744612848595182</v>
      </c>
      <c r="X49" s="324"/>
      <c r="Y49" s="300"/>
      <c r="Z49" s="323">
        <f>(Z$26*1.3)+Z$55</f>
        <v>41.89281130215808</v>
      </c>
      <c r="AA49" s="324"/>
      <c r="AB49" s="473"/>
      <c r="AC49" s="299"/>
    </row>
    <row r="50" spans="1:29" ht="16" customHeight="1">
      <c r="A50" s="7"/>
      <c r="B50" s="317"/>
      <c r="C50" s="318"/>
      <c r="D50" s="264"/>
      <c r="E50" s="7"/>
      <c r="F50" s="319"/>
      <c r="H50" s="7"/>
      <c r="I50" s="319"/>
      <c r="J50" s="261"/>
      <c r="K50" s="7"/>
      <c r="L50" s="319"/>
      <c r="M50" s="264"/>
      <c r="N50" s="7"/>
      <c r="O50" s="319"/>
      <c r="P50" s="261"/>
      <c r="Q50" s="7"/>
      <c r="R50" s="319"/>
      <c r="S50" s="264"/>
      <c r="T50" s="7"/>
      <c r="U50" s="319"/>
      <c r="V50" s="261"/>
      <c r="W50" s="7"/>
      <c r="X50" s="319"/>
      <c r="Y50" s="261"/>
      <c r="Z50" s="7"/>
      <c r="AA50" s="319"/>
      <c r="AB50" s="473"/>
    </row>
    <row r="51" spans="1:29" ht="16" customHeight="1">
      <c r="A51" s="320" t="s">
        <v>207</v>
      </c>
      <c r="B51" s="321"/>
      <c r="C51" s="322"/>
      <c r="D51" s="299"/>
      <c r="E51" s="323">
        <f>(E$26*1.5)+E$55</f>
        <v>25.306844742832268</v>
      </c>
      <c r="F51" s="324"/>
      <c r="G51" s="299"/>
      <c r="H51" s="323">
        <f>(H$26*1.5)+H$55</f>
        <v>37.123172388573551</v>
      </c>
      <c r="I51" s="324"/>
      <c r="J51" s="300"/>
      <c r="K51" s="323">
        <f>(K$26*1.5)+K$55</f>
        <v>38.894299798561619</v>
      </c>
      <c r="L51" s="324"/>
      <c r="M51" s="299"/>
      <c r="N51" s="323">
        <f>(N$26*1.5)+N$55</f>
        <v>40.638992471087178</v>
      </c>
      <c r="O51" s="324"/>
      <c r="P51" s="300"/>
      <c r="Q51" s="323">
        <f>(Q$26*1.5)+Q$55</f>
        <v>44.911689356000267</v>
      </c>
      <c r="R51" s="324"/>
      <c r="S51" s="299"/>
      <c r="T51" s="323">
        <f>(T$26*1.5)+T$55</f>
        <v>46.471338866288264</v>
      </c>
      <c r="U51" s="324"/>
      <c r="V51" s="300"/>
      <c r="W51" s="323">
        <f>(W$26*1.5)+W$55</f>
        <v>48.388137863288947</v>
      </c>
      <c r="X51" s="324"/>
      <c r="Y51" s="300"/>
      <c r="Z51" s="323">
        <f>(Z$26*1.5)+Z$55</f>
        <v>46.890720587129479</v>
      </c>
      <c r="AA51" s="324"/>
      <c r="AB51" s="473"/>
      <c r="AC51" s="299"/>
    </row>
    <row r="52" spans="1:29" ht="16" customHeight="1">
      <c r="A52" s="188"/>
      <c r="B52" s="325"/>
      <c r="C52" s="326"/>
      <c r="D52" s="299"/>
      <c r="E52" s="188"/>
      <c r="F52" s="188"/>
      <c r="G52" s="299"/>
      <c r="H52" s="188"/>
      <c r="I52" s="188"/>
      <c r="J52" s="300"/>
      <c r="K52" s="188"/>
      <c r="L52" s="188"/>
      <c r="M52" s="299"/>
      <c r="N52" s="188"/>
      <c r="O52" s="188"/>
      <c r="P52" s="300"/>
      <c r="Q52" s="188"/>
      <c r="R52" s="188"/>
      <c r="S52" s="299"/>
      <c r="T52" s="188"/>
      <c r="U52" s="188"/>
      <c r="V52" s="300"/>
      <c r="W52" s="188"/>
      <c r="X52" s="188"/>
      <c r="Y52" s="300"/>
      <c r="Z52" s="188"/>
      <c r="AA52" s="188"/>
      <c r="AB52" s="473"/>
      <c r="AC52" s="299"/>
    </row>
    <row r="53" spans="1:29" ht="16" customHeight="1">
      <c r="A53" s="320" t="s">
        <v>208</v>
      </c>
      <c r="B53" s="321"/>
      <c r="C53" s="322"/>
      <c r="D53" s="299"/>
      <c r="E53" s="323">
        <f>(E$26*2.5)+E$55</f>
        <v>40.015667533255268</v>
      </c>
      <c r="F53" s="299"/>
      <c r="G53" s="299"/>
      <c r="H53" s="323">
        <f>(H$26*2.5)+H$55</f>
        <v>59.494983276105032</v>
      </c>
      <c r="I53" s="299"/>
      <c r="J53" s="300"/>
      <c r="K53" s="323">
        <f>(K$26*2.5)+K$55</f>
        <v>62.414701743154112</v>
      </c>
      <c r="L53" s="299"/>
      <c r="M53" s="299"/>
      <c r="N53" s="323">
        <f>(N$26*2.5)+N$55</f>
        <v>65.290842322635271</v>
      </c>
      <c r="O53" s="299"/>
      <c r="P53" s="300"/>
      <c r="Q53" s="323">
        <f>(Q$26*2.5)+Q$55</f>
        <v>70.746416564820137</v>
      </c>
      <c r="R53" s="299"/>
      <c r="S53" s="299"/>
      <c r="T53" s="323">
        <f>(T$26*2.5)+T$55</f>
        <v>73.317511931326052</v>
      </c>
      <c r="U53" s="299"/>
      <c r="V53" s="300"/>
      <c r="W53" s="323">
        <f>(W$26*2.5)+W$55</f>
        <v>76.605762936757785</v>
      </c>
      <c r="X53" s="299"/>
      <c r="Y53" s="300"/>
      <c r="Z53" s="323">
        <f>(Z$26*2.5)+Z$55</f>
        <v>71.880267011986462</v>
      </c>
      <c r="AA53" s="299"/>
      <c r="AB53" s="473"/>
      <c r="AC53" s="299"/>
    </row>
    <row r="54" spans="1:29" ht="16" customHeight="1">
      <c r="A54" s="299"/>
      <c r="B54" s="327"/>
      <c r="C54" s="328"/>
      <c r="D54" s="299"/>
      <c r="E54" s="299"/>
      <c r="F54" s="329"/>
      <c r="G54" s="299"/>
      <c r="H54" s="299"/>
      <c r="I54" s="329"/>
      <c r="J54" s="299"/>
      <c r="K54" s="299"/>
      <c r="L54" s="329"/>
      <c r="M54" s="299"/>
      <c r="N54" s="299"/>
      <c r="O54" s="329"/>
      <c r="P54" s="299"/>
      <c r="Q54" s="299"/>
      <c r="R54" s="329"/>
      <c r="S54" s="299"/>
      <c r="T54" s="299"/>
      <c r="U54" s="329"/>
      <c r="V54" s="299"/>
      <c r="W54" s="299"/>
      <c r="X54" s="329"/>
      <c r="Y54" s="299"/>
      <c r="Z54" s="299"/>
      <c r="AA54" s="329"/>
      <c r="AB54" s="478"/>
      <c r="AC54" s="299"/>
    </row>
    <row r="55" spans="1:29" ht="16" customHeight="1">
      <c r="A55" s="188" t="s">
        <v>209</v>
      </c>
      <c r="B55" s="327"/>
      <c r="C55" s="330"/>
      <c r="D55" s="331"/>
      <c r="E55" s="331">
        <f>E47-E26</f>
        <v>3.2436105571977691</v>
      </c>
      <c r="F55" s="299"/>
      <c r="G55" s="299"/>
      <c r="H55" s="331">
        <f>H47-H26</f>
        <v>3.5654560572763287</v>
      </c>
      <c r="I55" s="329"/>
      <c r="J55" s="331"/>
      <c r="K55" s="331">
        <f>K47-K26</f>
        <v>3.6136968816728903</v>
      </c>
      <c r="L55" s="299"/>
      <c r="M55" s="331"/>
      <c r="N55" s="331">
        <f>N47-N26</f>
        <v>3.6612176937650283</v>
      </c>
      <c r="O55" s="299"/>
      <c r="P55" s="331"/>
      <c r="Q55" s="331">
        <f>Q47-Q26</f>
        <v>6.1595985427704427</v>
      </c>
      <c r="R55" s="299"/>
      <c r="S55" s="331"/>
      <c r="T55" s="331">
        <f>T47-T26</f>
        <v>6.2020792687315947</v>
      </c>
      <c r="U55" s="299"/>
      <c r="V55" s="331"/>
      <c r="W55" s="331">
        <f>W47-W26</f>
        <v>6.0617002530857036</v>
      </c>
      <c r="X55" s="299"/>
      <c r="Y55" s="331"/>
      <c r="Z55" s="331">
        <f>Z47-Z26</f>
        <v>9.4064009498440093</v>
      </c>
      <c r="AA55" s="299"/>
      <c r="AB55" s="486"/>
      <c r="AC55" s="299"/>
    </row>
    <row r="56" spans="1:29" ht="16" customHeight="1">
      <c r="A56" s="299"/>
      <c r="B56" s="327"/>
      <c r="C56" s="328"/>
      <c r="D56" s="299"/>
      <c r="E56" s="299"/>
      <c r="F56" s="329"/>
      <c r="G56" s="299"/>
      <c r="H56" s="299"/>
      <c r="I56" s="329"/>
      <c r="J56" s="299"/>
      <c r="K56" s="299"/>
      <c r="L56" s="329"/>
      <c r="M56" s="299"/>
      <c r="N56" s="299"/>
      <c r="O56" s="329"/>
      <c r="P56" s="299"/>
      <c r="Q56" s="299"/>
      <c r="R56" s="329"/>
      <c r="S56" s="299"/>
      <c r="T56" s="299"/>
      <c r="U56" s="329"/>
      <c r="V56" s="299"/>
      <c r="W56" s="299"/>
      <c r="X56" s="329"/>
      <c r="Y56" s="299"/>
      <c r="Z56" s="299"/>
      <c r="AA56" s="329"/>
      <c r="AB56" s="478"/>
      <c r="AC56" s="299"/>
    </row>
    <row r="57" spans="1:29" ht="16" customHeight="1">
      <c r="A57" s="299"/>
      <c r="B57" s="327"/>
      <c r="C57" s="328" t="s">
        <v>210</v>
      </c>
      <c r="D57" s="299"/>
      <c r="E57" s="324">
        <f>E43*$C$58</f>
        <v>0.72361055719776612</v>
      </c>
      <c r="F57" s="329"/>
      <c r="G57" s="299"/>
      <c r="H57" s="324">
        <f>H43*$C$58</f>
        <v>1.0454560572763225</v>
      </c>
      <c r="I57" s="329"/>
      <c r="J57" s="299"/>
      <c r="K57" s="324">
        <f>K43*$C$58</f>
        <v>1.0936968816728847</v>
      </c>
      <c r="L57" s="329"/>
      <c r="M57" s="299"/>
      <c r="N57" s="324">
        <f>N43*$C$58</f>
        <v>1.1412176937650205</v>
      </c>
      <c r="O57" s="329"/>
      <c r="P57" s="299"/>
      <c r="Q57" s="324">
        <f>Q43*$C$58</f>
        <v>1.2895985427704355</v>
      </c>
      <c r="R57" s="329"/>
      <c r="S57" s="299"/>
      <c r="T57" s="324">
        <f>T43*$C$58</f>
        <v>1.3320792687315872</v>
      </c>
      <c r="U57" s="329"/>
      <c r="V57" s="299"/>
      <c r="W57" s="324">
        <f>W43*$C$58</f>
        <v>1.3817002530856917</v>
      </c>
      <c r="X57" s="329"/>
      <c r="Y57" s="299"/>
      <c r="Z57" s="324">
        <f>Z43*$C$58</f>
        <v>1.3864009498439938</v>
      </c>
      <c r="AA57" s="329"/>
      <c r="AB57" s="478"/>
      <c r="AC57" s="299"/>
    </row>
    <row r="58" spans="1:29" ht="16" customHeight="1">
      <c r="A58" s="299"/>
      <c r="B58" s="327"/>
      <c r="C58" s="332">
        <v>4.2000000000000003E-2</v>
      </c>
      <c r="D58" s="299"/>
      <c r="E58" s="299"/>
      <c r="F58" s="329"/>
      <c r="G58" s="299"/>
      <c r="H58" s="299"/>
      <c r="I58" s="329"/>
      <c r="J58" s="299"/>
      <c r="K58" s="299"/>
      <c r="L58" s="329"/>
      <c r="M58" s="299"/>
      <c r="N58" s="299"/>
      <c r="O58" s="329"/>
      <c r="P58" s="299"/>
      <c r="Q58" s="299"/>
      <c r="R58" s="329"/>
      <c r="S58" s="299"/>
      <c r="T58" s="299"/>
      <c r="U58" s="329"/>
      <c r="V58" s="299"/>
      <c r="W58" s="299"/>
      <c r="X58" s="329"/>
      <c r="Y58" s="299"/>
      <c r="Z58" s="299"/>
      <c r="AA58" s="329"/>
      <c r="AB58" s="478"/>
      <c r="AC58" s="299"/>
    </row>
    <row r="59" spans="1:29" ht="12.75" customHeight="1">
      <c r="A59" s="299"/>
      <c r="B59" s="299"/>
      <c r="C59" s="330"/>
      <c r="D59" s="299"/>
      <c r="E59" s="299"/>
      <c r="F59" s="329"/>
      <c r="G59" s="299"/>
      <c r="H59" s="299"/>
      <c r="I59" s="329"/>
      <c r="J59" s="299"/>
      <c r="K59" s="299"/>
      <c r="L59" s="329"/>
      <c r="M59" s="299"/>
      <c r="N59" s="299"/>
      <c r="O59" s="329"/>
      <c r="P59" s="299"/>
      <c r="Q59" s="299"/>
      <c r="R59" s="329"/>
      <c r="S59" s="299"/>
      <c r="T59" s="299"/>
      <c r="U59" s="329"/>
      <c r="V59" s="299"/>
      <c r="W59" s="299"/>
      <c r="X59" s="329"/>
      <c r="Y59" s="299"/>
      <c r="Z59" s="299"/>
      <c r="AA59" s="329"/>
      <c r="AB59" s="478"/>
      <c r="AC59" s="299"/>
    </row>
    <row r="60" spans="1:29" ht="12.75" customHeight="1">
      <c r="A60" s="144"/>
      <c r="B60" s="299"/>
      <c r="C60" s="330"/>
      <c r="D60" s="299"/>
      <c r="E60" s="299"/>
      <c r="F60" s="329"/>
      <c r="G60" s="299"/>
      <c r="H60" s="299"/>
      <c r="I60" s="329"/>
      <c r="J60" s="299"/>
      <c r="K60" s="299"/>
      <c r="L60" s="329"/>
      <c r="M60" s="299"/>
      <c r="N60" s="299"/>
      <c r="O60" s="329"/>
      <c r="P60" s="299"/>
      <c r="Q60" s="299"/>
      <c r="R60" s="329"/>
      <c r="S60" s="299"/>
      <c r="T60" s="299"/>
      <c r="U60" s="329"/>
      <c r="V60" s="299"/>
      <c r="W60" s="299"/>
      <c r="X60" s="329"/>
      <c r="Y60" s="299"/>
      <c r="Z60" s="299"/>
      <c r="AA60" s="329"/>
      <c r="AB60" s="478"/>
      <c r="AC60" s="299"/>
    </row>
    <row r="61" spans="1:29" ht="12.75" customHeight="1">
      <c r="A61" s="299"/>
      <c r="B61" s="299"/>
      <c r="C61" s="330"/>
      <c r="D61" s="299"/>
      <c r="E61" s="299"/>
      <c r="F61" s="329"/>
      <c r="G61" s="299"/>
      <c r="H61" s="299"/>
      <c r="I61" s="329"/>
      <c r="J61" s="299"/>
      <c r="K61" s="299"/>
      <c r="L61" s="329"/>
      <c r="M61" s="299"/>
      <c r="N61" s="299"/>
      <c r="O61" s="329"/>
      <c r="P61" s="299"/>
      <c r="Q61" s="299"/>
      <c r="R61" s="329"/>
      <c r="S61" s="299"/>
      <c r="T61" s="299"/>
      <c r="U61" s="329"/>
      <c r="V61" s="299"/>
      <c r="W61" s="299"/>
      <c r="X61" s="329"/>
      <c r="Y61" s="299"/>
      <c r="Z61" s="299"/>
      <c r="AA61" s="329"/>
      <c r="AB61" s="478"/>
      <c r="AC61" s="299"/>
    </row>
    <row r="62" spans="1:29" ht="12.75" customHeight="1">
      <c r="A62" s="299"/>
      <c r="B62" s="299"/>
      <c r="C62" s="330"/>
      <c r="D62" s="299"/>
      <c r="E62" s="299"/>
      <c r="F62" s="329"/>
      <c r="G62" s="299"/>
      <c r="H62" s="299"/>
      <c r="I62" s="329"/>
      <c r="J62" s="299"/>
      <c r="K62" s="299"/>
      <c r="L62" s="329"/>
      <c r="M62" s="299"/>
      <c r="N62" s="299"/>
      <c r="O62" s="329"/>
      <c r="P62" s="299"/>
      <c r="Q62" s="299"/>
      <c r="R62" s="329"/>
      <c r="S62" s="299"/>
      <c r="T62" s="299"/>
      <c r="U62" s="329"/>
      <c r="V62" s="299"/>
      <c r="W62" s="299"/>
      <c r="X62" s="329"/>
      <c r="Y62" s="299"/>
      <c r="Z62" s="299"/>
      <c r="AA62" s="329"/>
      <c r="AB62" s="478"/>
      <c r="AC62" s="299"/>
    </row>
    <row r="63" spans="1:29" ht="12.75" customHeight="1">
      <c r="A63" s="299"/>
      <c r="B63" s="299"/>
      <c r="C63" s="330"/>
      <c r="D63" s="299"/>
      <c r="E63" s="299"/>
      <c r="F63" s="329"/>
      <c r="G63" s="299"/>
      <c r="H63" s="299"/>
      <c r="I63" s="329"/>
      <c r="J63" s="299"/>
      <c r="K63" s="299"/>
      <c r="L63" s="329"/>
      <c r="M63" s="299"/>
      <c r="N63" s="299"/>
      <c r="O63" s="329"/>
      <c r="P63" s="299"/>
      <c r="Q63" s="299"/>
      <c r="R63" s="329"/>
      <c r="S63" s="299"/>
      <c r="T63" s="299"/>
      <c r="U63" s="329"/>
      <c r="V63" s="299"/>
      <c r="W63" s="299"/>
      <c r="X63" s="329"/>
      <c r="Y63" s="299"/>
      <c r="Z63" s="299"/>
      <c r="AA63" s="329"/>
      <c r="AB63" s="478"/>
      <c r="AC63" s="299"/>
    </row>
    <row r="64" spans="1:29" ht="12.75" customHeight="1">
      <c r="A64" s="299"/>
      <c r="B64" s="299"/>
      <c r="C64" s="330"/>
      <c r="D64" s="299"/>
      <c r="E64" s="299"/>
      <c r="F64" s="329"/>
      <c r="G64" s="299"/>
      <c r="H64" s="299"/>
      <c r="I64" s="329"/>
      <c r="J64" s="299"/>
      <c r="K64" s="299"/>
      <c r="L64" s="329"/>
      <c r="M64" s="299"/>
      <c r="N64" s="299"/>
      <c r="O64" s="329"/>
      <c r="P64" s="299"/>
      <c r="Q64" s="299"/>
      <c r="R64" s="329"/>
      <c r="S64" s="299"/>
      <c r="T64" s="299"/>
      <c r="U64" s="329"/>
      <c r="V64" s="299"/>
      <c r="W64" s="299"/>
      <c r="X64" s="329"/>
      <c r="Y64" s="299"/>
      <c r="Z64" s="299"/>
      <c r="AA64" s="329"/>
      <c r="AB64" s="478"/>
      <c r="AC64" s="299"/>
    </row>
    <row r="65" spans="1:29" ht="12.75" customHeight="1">
      <c r="A65" s="299"/>
      <c r="B65" s="299"/>
      <c r="C65" s="330"/>
      <c r="D65" s="299"/>
      <c r="E65" s="299"/>
      <c r="F65" s="329"/>
      <c r="G65" s="299"/>
      <c r="H65" s="299"/>
      <c r="I65" s="329"/>
      <c r="J65" s="299"/>
      <c r="K65" s="299"/>
      <c r="L65" s="329"/>
      <c r="M65" s="299"/>
      <c r="N65" s="299"/>
      <c r="O65" s="329"/>
      <c r="P65" s="299"/>
      <c r="Q65" s="299"/>
      <c r="R65" s="329"/>
      <c r="S65" s="299"/>
      <c r="T65" s="299"/>
      <c r="U65" s="329"/>
      <c r="V65" s="299"/>
      <c r="W65" s="299"/>
      <c r="X65" s="329"/>
      <c r="Y65" s="299"/>
      <c r="Z65" s="299"/>
      <c r="AA65" s="329"/>
      <c r="AB65" s="478"/>
      <c r="AC65" s="299"/>
    </row>
    <row r="66" spans="1:29" ht="12.75" customHeight="1">
      <c r="A66" s="299"/>
      <c r="B66" s="299"/>
      <c r="C66" s="330"/>
      <c r="D66" s="299"/>
      <c r="E66" s="299"/>
      <c r="F66" s="329"/>
      <c r="G66" s="299"/>
      <c r="H66" s="299"/>
      <c r="I66" s="329"/>
      <c r="J66" s="299"/>
      <c r="K66" s="299"/>
      <c r="L66" s="329"/>
      <c r="M66" s="299"/>
      <c r="N66" s="299"/>
      <c r="O66" s="329"/>
      <c r="P66" s="299"/>
      <c r="Q66" s="299"/>
      <c r="R66" s="329"/>
      <c r="S66" s="299"/>
      <c r="T66" s="299"/>
      <c r="U66" s="329"/>
      <c r="V66" s="299"/>
      <c r="W66" s="299"/>
      <c r="X66" s="329"/>
      <c r="Y66" s="299"/>
      <c r="Z66" s="299"/>
      <c r="AA66" s="329"/>
      <c r="AB66" s="478"/>
      <c r="AC66" s="299"/>
    </row>
    <row r="67" spans="1:29" ht="12.75" customHeight="1">
      <c r="A67" s="299"/>
      <c r="B67" s="299"/>
      <c r="C67" s="330"/>
      <c r="D67" s="299"/>
      <c r="E67" s="299"/>
      <c r="F67" s="329"/>
      <c r="G67" s="299"/>
      <c r="H67" s="299"/>
      <c r="I67" s="329"/>
      <c r="J67" s="299"/>
      <c r="K67" s="299"/>
      <c r="L67" s="329"/>
      <c r="M67" s="299"/>
      <c r="N67" s="299"/>
      <c r="O67" s="329"/>
      <c r="P67" s="299"/>
      <c r="Q67" s="299"/>
      <c r="R67" s="329"/>
      <c r="S67" s="299"/>
      <c r="T67" s="299"/>
      <c r="U67" s="329"/>
      <c r="V67" s="299"/>
      <c r="W67" s="299"/>
      <c r="X67" s="329"/>
      <c r="Y67" s="299"/>
      <c r="Z67" s="299"/>
      <c r="AA67" s="329"/>
      <c r="AB67" s="478"/>
      <c r="AC67" s="299"/>
    </row>
    <row r="68" spans="1:29" ht="12.75" customHeight="1"/>
    <row r="69" spans="1:29" ht="12.75" customHeight="1"/>
    <row r="70" spans="1:29" ht="12.75" customHeight="1"/>
    <row r="71" spans="1:29" ht="12.75" customHeight="1"/>
    <row r="72" spans="1:29" ht="12.75" customHeight="1"/>
    <row r="73" spans="1:29" ht="12.75" customHeight="1"/>
    <row r="74" spans="1:29" ht="12.75" customHeight="1"/>
    <row r="75" spans="1:29" ht="12.75" customHeight="1"/>
    <row r="76" spans="1:29" ht="12.75" customHeight="1"/>
    <row r="77" spans="1:29" ht="12.75" customHeight="1"/>
    <row r="78" spans="1:29" ht="12.75" customHeight="1"/>
    <row r="79" spans="1:29" ht="12.75" customHeight="1"/>
    <row r="80" spans="1:2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mergeCells count="16">
    <mergeCell ref="T1:U1"/>
    <mergeCell ref="W1:X1"/>
    <mergeCell ref="Z1:AA1"/>
    <mergeCell ref="E1:F1"/>
    <mergeCell ref="H1:I1"/>
    <mergeCell ref="K1:L1"/>
    <mergeCell ref="N1:O1"/>
    <mergeCell ref="Q1:R1"/>
    <mergeCell ref="T9:U9"/>
    <mergeCell ref="W9:X9"/>
    <mergeCell ref="Z9:AA9"/>
    <mergeCell ref="E9:F9"/>
    <mergeCell ref="H9:I9"/>
    <mergeCell ref="K9:L9"/>
    <mergeCell ref="N9:O9"/>
    <mergeCell ref="Q9:R9"/>
  </mergeCells>
  <conditionalFormatting sqref="F8 I8 L8 O8 R8 U8 X8 AA8">
    <cfRule type="cellIs" dxfId="1" priority="1" operator="lessThan">
      <formula>0.999999999</formula>
    </cfRule>
    <cfRule type="cellIs" dxfId="0" priority="2" operator="greaterThan">
      <formula>1.00000001</formula>
    </cfRule>
  </conditionalFormatting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117"/>
  <sheetViews>
    <sheetView showGridLines="0" workbookViewId="0">
      <pane ySplit="10" topLeftCell="A11" activePane="bottomLeft" state="frozen"/>
      <selection pane="bottomLeft" activeCell="B52" sqref="B52"/>
    </sheetView>
  </sheetViews>
  <sheetFormatPr baseColWidth="10" defaultColWidth="14.33203125" defaultRowHeight="15" customHeight="1"/>
  <cols>
    <col min="1" max="1" width="42.33203125" customWidth="1"/>
    <col min="2" max="2" width="37.1640625" customWidth="1"/>
    <col min="3" max="3" width="11.33203125" customWidth="1"/>
    <col min="4" max="4" width="23.33203125" customWidth="1"/>
    <col min="5" max="26" width="11.33203125" customWidth="1"/>
  </cols>
  <sheetData>
    <row r="3" spans="1:4" ht="15" customHeight="1">
      <c r="A3" s="168" t="str">
        <f>'1-Contractblad dag'!A3</f>
        <v>Naam opdrachtgever</v>
      </c>
      <c r="B3" s="15" t="str">
        <f>'1-Contractblad dag'!B3</f>
        <v>Stichting Lucas Onderwijs</v>
      </c>
      <c r="C3" s="35"/>
      <c r="D3" s="35"/>
    </row>
    <row r="4" spans="1:4" ht="15" customHeight="1">
      <c r="A4" s="168" t="str">
        <f>'1-Contractblad dag'!A4</f>
        <v>Calculatie onderdeel</v>
      </c>
      <c r="B4" s="15" t="s">
        <v>229</v>
      </c>
      <c r="C4" s="35"/>
      <c r="D4" s="35"/>
    </row>
    <row r="5" spans="1:4" ht="15" customHeight="1">
      <c r="A5" s="168" t="str">
        <f>'1-Contractblad dag'!A5</f>
        <v>Gebouw/plaats</v>
      </c>
      <c r="B5" s="15" t="str">
        <f>'1-Contractblad dag'!B5</f>
        <v>Heldering College</v>
      </c>
      <c r="C5" s="35"/>
      <c r="D5" s="35"/>
    </row>
    <row r="6" spans="1:4" ht="15" customHeight="1">
      <c r="A6" s="168" t="str">
        <f>'1-Contractblad dag'!A6</f>
        <v>Besteknummer</v>
      </c>
      <c r="B6" s="15" t="str">
        <f>'1-Contractblad dag'!B6</f>
        <v>2021.01</v>
      </c>
      <c r="C6" s="35"/>
      <c r="D6" s="35"/>
    </row>
    <row r="7" spans="1:4" ht="15" customHeight="1">
      <c r="A7" s="168" t="str">
        <f>'1-Contractblad dag'!A7</f>
        <v>Naam leverancier</v>
      </c>
      <c r="B7" s="15" t="str">
        <f>'1-Contractblad dag'!B7</f>
        <v>Exploitatie calculatie</v>
      </c>
      <c r="C7" s="35"/>
      <c r="D7" s="35"/>
    </row>
    <row r="8" spans="1:4" ht="15" customHeight="1">
      <c r="A8" s="168" t="str">
        <f>'1-Contractblad dag'!A8</f>
        <v>Prijspeil</v>
      </c>
      <c r="B8" s="337">
        <f>'1-Contractblad dag'!B8</f>
        <v>44348</v>
      </c>
      <c r="C8" s="35"/>
      <c r="D8" s="35"/>
    </row>
    <row r="9" spans="1:4" ht="15" customHeight="1">
      <c r="A9" s="12"/>
      <c r="B9" s="104"/>
      <c r="C9" s="35"/>
      <c r="D9" s="35"/>
    </row>
    <row r="10" spans="1:4" ht="27" customHeight="1">
      <c r="A10" s="338" t="s">
        <v>230</v>
      </c>
      <c r="B10" s="339"/>
      <c r="C10" s="339"/>
      <c r="D10" s="340"/>
    </row>
    <row r="11" spans="1:4" ht="23" customHeight="1">
      <c r="A11" s="25"/>
      <c r="B11" s="25"/>
      <c r="C11" s="25"/>
      <c r="D11" s="25"/>
    </row>
    <row r="12" spans="1:4" ht="15" customHeight="1">
      <c r="A12" s="341" t="s">
        <v>231</v>
      </c>
      <c r="B12" s="342" t="s">
        <v>272</v>
      </c>
      <c r="C12" s="343"/>
      <c r="D12" s="344"/>
    </row>
    <row r="13" spans="1:4" ht="15" customHeight="1">
      <c r="A13" s="345" t="s">
        <v>232</v>
      </c>
      <c r="B13" s="346"/>
      <c r="C13" s="343"/>
      <c r="D13" s="347"/>
    </row>
    <row r="14" spans="1:4" ht="15" customHeight="1">
      <c r="A14" s="348"/>
      <c r="B14" s="349"/>
      <c r="C14" s="350"/>
      <c r="D14" s="351"/>
    </row>
    <row r="15" spans="1:4" ht="15" customHeight="1">
      <c r="A15" s="352" t="s">
        <v>233</v>
      </c>
      <c r="B15" s="348"/>
      <c r="C15" s="353"/>
      <c r="D15" s="354" t="s">
        <v>234</v>
      </c>
    </row>
    <row r="16" spans="1:4" ht="15" customHeight="1">
      <c r="A16" s="355" t="s">
        <v>235</v>
      </c>
      <c r="B16" s="348"/>
      <c r="C16" s="356"/>
      <c r="D16" s="357">
        <v>3500</v>
      </c>
    </row>
    <row r="17" spans="1:4" ht="15" customHeight="1">
      <c r="A17" s="355" t="s">
        <v>236</v>
      </c>
      <c r="B17" s="348"/>
      <c r="C17" s="356"/>
      <c r="D17" s="357"/>
    </row>
    <row r="18" spans="1:4" ht="15" customHeight="1">
      <c r="A18" s="355" t="s">
        <v>237</v>
      </c>
      <c r="B18" s="348"/>
      <c r="C18" s="356"/>
      <c r="D18" s="358">
        <f>D16-D17</f>
        <v>3500</v>
      </c>
    </row>
    <row r="19" spans="1:4" ht="15" customHeight="1">
      <c r="A19" s="355" t="s">
        <v>238</v>
      </c>
      <c r="B19" s="348"/>
      <c r="C19" s="356"/>
      <c r="D19" s="359">
        <v>5</v>
      </c>
    </row>
    <row r="20" spans="1:4" ht="15" customHeight="1">
      <c r="A20" s="355" t="s">
        <v>239</v>
      </c>
      <c r="B20" s="348"/>
      <c r="C20" s="356"/>
      <c r="D20" s="357">
        <f>D16*0.1</f>
        <v>350</v>
      </c>
    </row>
    <row r="21" spans="1:4" ht="15" customHeight="1">
      <c r="A21" s="348"/>
      <c r="B21" s="349"/>
      <c r="C21" s="350"/>
      <c r="D21" s="351"/>
    </row>
    <row r="22" spans="1:4" ht="15" customHeight="1">
      <c r="A22" s="352" t="s">
        <v>240</v>
      </c>
      <c r="B22" s="348"/>
      <c r="C22" s="356"/>
      <c r="D22" s="360"/>
    </row>
    <row r="23" spans="1:4" ht="15" customHeight="1">
      <c r="A23" s="355" t="s">
        <v>241</v>
      </c>
      <c r="B23" s="348"/>
      <c r="C23" s="356"/>
      <c r="D23" s="358">
        <f>IF(D19=0,0,(D18-D20)/D19)</f>
        <v>630</v>
      </c>
    </row>
    <row r="24" spans="1:4" ht="15" customHeight="1">
      <c r="A24" s="355" t="s">
        <v>242</v>
      </c>
      <c r="B24" s="348"/>
      <c r="C24" s="356"/>
      <c r="D24" s="357">
        <v>150</v>
      </c>
    </row>
    <row r="25" spans="1:4" ht="15" customHeight="1">
      <c r="A25" s="355" t="s">
        <v>243</v>
      </c>
      <c r="B25" s="348"/>
      <c r="C25" s="361">
        <v>5.0000000000000001E-3</v>
      </c>
      <c r="D25" s="358">
        <f>C25*D18</f>
        <v>17.5</v>
      </c>
    </row>
    <row r="26" spans="1:4" ht="15" customHeight="1">
      <c r="A26" s="355" t="s">
        <v>244</v>
      </c>
      <c r="B26" s="348"/>
      <c r="C26" s="361">
        <v>0.01</v>
      </c>
      <c r="D26" s="358">
        <f>C26*D18</f>
        <v>35</v>
      </c>
    </row>
    <row r="27" spans="1:4" ht="15" customHeight="1">
      <c r="A27" s="348"/>
      <c r="B27" s="349"/>
      <c r="C27" s="350"/>
      <c r="D27" s="351"/>
    </row>
    <row r="28" spans="1:4" ht="15" customHeight="1">
      <c r="A28" s="352" t="s">
        <v>245</v>
      </c>
      <c r="B28" s="348"/>
      <c r="C28" s="356"/>
      <c r="D28" s="362">
        <f>SUM(D23:D27)</f>
        <v>832.5</v>
      </c>
    </row>
    <row r="29" spans="1:4" ht="15" customHeight="1">
      <c r="A29" s="348"/>
      <c r="B29" s="349"/>
      <c r="C29" s="350"/>
      <c r="D29" s="351"/>
    </row>
    <row r="30" spans="1:4" ht="15" customHeight="1">
      <c r="A30" s="355" t="s">
        <v>246</v>
      </c>
      <c r="B30" s="348"/>
      <c r="C30" s="363">
        <v>1</v>
      </c>
      <c r="D30" s="358">
        <f>C30*D28</f>
        <v>832.5</v>
      </c>
    </row>
    <row r="31" spans="1:4" ht="15" customHeight="1">
      <c r="A31" s="113"/>
      <c r="B31" s="113"/>
      <c r="C31" s="364"/>
      <c r="D31" s="365"/>
    </row>
    <row r="32" spans="1:4" ht="15" customHeight="1">
      <c r="A32" s="341" t="s">
        <v>231</v>
      </c>
      <c r="B32" s="342"/>
      <c r="C32" s="343"/>
      <c r="D32" s="344"/>
    </row>
    <row r="33" spans="1:4" ht="15" customHeight="1">
      <c r="A33" s="345" t="s">
        <v>232</v>
      </c>
      <c r="B33" s="346"/>
      <c r="C33" s="366"/>
      <c r="D33" s="347"/>
    </row>
    <row r="34" spans="1:4" ht="15" customHeight="1">
      <c r="A34" s="348"/>
      <c r="B34" s="349"/>
      <c r="C34" s="350"/>
      <c r="D34" s="351"/>
    </row>
    <row r="35" spans="1:4" ht="15" customHeight="1">
      <c r="A35" s="352" t="s">
        <v>233</v>
      </c>
      <c r="B35" s="348"/>
      <c r="C35" s="353"/>
      <c r="D35" s="354" t="s">
        <v>234</v>
      </c>
    </row>
    <row r="36" spans="1:4" ht="15" customHeight="1">
      <c r="A36" s="355" t="s">
        <v>235</v>
      </c>
      <c r="B36" s="348"/>
      <c r="C36" s="356"/>
      <c r="D36" s="357"/>
    </row>
    <row r="37" spans="1:4" ht="15" customHeight="1">
      <c r="A37" s="355" t="s">
        <v>236</v>
      </c>
      <c r="B37" s="348"/>
      <c r="C37" s="356"/>
      <c r="D37" s="357"/>
    </row>
    <row r="38" spans="1:4" ht="15" customHeight="1">
      <c r="A38" s="355" t="s">
        <v>237</v>
      </c>
      <c r="B38" s="348"/>
      <c r="C38" s="356"/>
      <c r="D38" s="358">
        <f>D36-D37</f>
        <v>0</v>
      </c>
    </row>
    <row r="39" spans="1:4" ht="15" customHeight="1">
      <c r="A39" s="355" t="s">
        <v>238</v>
      </c>
      <c r="B39" s="348"/>
      <c r="C39" s="356"/>
      <c r="D39" s="359">
        <v>5</v>
      </c>
    </row>
    <row r="40" spans="1:4" ht="15" customHeight="1">
      <c r="A40" s="355" t="s">
        <v>239</v>
      </c>
      <c r="B40" s="348"/>
      <c r="C40" s="356"/>
      <c r="D40" s="357">
        <f>D36*0.1</f>
        <v>0</v>
      </c>
    </row>
    <row r="41" spans="1:4" ht="15" customHeight="1">
      <c r="A41" s="348"/>
      <c r="B41" s="349"/>
      <c r="C41" s="350"/>
      <c r="D41" s="351"/>
    </row>
    <row r="42" spans="1:4" ht="15" customHeight="1">
      <c r="A42" s="352" t="s">
        <v>240</v>
      </c>
      <c r="B42" s="348"/>
      <c r="C42" s="356"/>
      <c r="D42" s="360"/>
    </row>
    <row r="43" spans="1:4" ht="15" customHeight="1">
      <c r="A43" s="355" t="s">
        <v>241</v>
      </c>
      <c r="B43" s="348"/>
      <c r="C43" s="356"/>
      <c r="D43" s="358">
        <f>IF(D39=0,0,(D38-D40)/D39)</f>
        <v>0</v>
      </c>
    </row>
    <row r="44" spans="1:4" ht="15" customHeight="1">
      <c r="A44" s="355" t="s">
        <v>242</v>
      </c>
      <c r="B44" s="348"/>
      <c r="C44" s="356"/>
      <c r="D44" s="357"/>
    </row>
    <row r="45" spans="1:4" ht="15" customHeight="1">
      <c r="A45" s="355" t="s">
        <v>243</v>
      </c>
      <c r="B45" s="348"/>
      <c r="C45" s="361">
        <v>5.0000000000000001E-3</v>
      </c>
      <c r="D45" s="358">
        <f>C45*D38</f>
        <v>0</v>
      </c>
    </row>
    <row r="46" spans="1:4" ht="15" customHeight="1">
      <c r="A46" s="355" t="s">
        <v>244</v>
      </c>
      <c r="B46" s="348"/>
      <c r="C46" s="361">
        <v>0.01</v>
      </c>
      <c r="D46" s="358">
        <f>C46*D38</f>
        <v>0</v>
      </c>
    </row>
    <row r="47" spans="1:4" ht="15" customHeight="1">
      <c r="A47" s="348"/>
      <c r="B47" s="349"/>
      <c r="C47" s="350"/>
      <c r="D47" s="351"/>
    </row>
    <row r="48" spans="1:4" ht="15" customHeight="1">
      <c r="A48" s="352" t="s">
        <v>245</v>
      </c>
      <c r="B48" s="348"/>
      <c r="C48" s="356"/>
      <c r="D48" s="362">
        <f>SUM(D43:D47)</f>
        <v>0</v>
      </c>
    </row>
    <row r="49" spans="1:4" ht="15" customHeight="1">
      <c r="A49" s="348"/>
      <c r="B49" s="349"/>
      <c r="C49" s="350"/>
      <c r="D49" s="351"/>
    </row>
    <row r="50" spans="1:4" ht="15" customHeight="1">
      <c r="A50" s="355" t="s">
        <v>246</v>
      </c>
      <c r="B50" s="348"/>
      <c r="C50" s="363">
        <v>0</v>
      </c>
      <c r="D50" s="358">
        <f>C50*D48</f>
        <v>0</v>
      </c>
    </row>
    <row r="51" spans="1:4" ht="15" customHeight="1">
      <c r="A51" s="113"/>
      <c r="B51" s="113"/>
      <c r="C51" s="364"/>
      <c r="D51" s="365"/>
    </row>
    <row r="52" spans="1:4" ht="15" customHeight="1">
      <c r="A52" s="341" t="s">
        <v>231</v>
      </c>
      <c r="B52" s="342" t="s">
        <v>330</v>
      </c>
      <c r="C52" s="343"/>
      <c r="D52" s="344"/>
    </row>
    <row r="53" spans="1:4" ht="15" customHeight="1">
      <c r="A53" s="345" t="s">
        <v>232</v>
      </c>
      <c r="B53" s="346"/>
      <c r="C53" s="366"/>
      <c r="D53" s="347"/>
    </row>
    <row r="54" spans="1:4" ht="15" customHeight="1">
      <c r="A54" s="348"/>
      <c r="B54" s="349"/>
      <c r="C54" s="350"/>
      <c r="D54" s="351"/>
    </row>
    <row r="55" spans="1:4" ht="15" customHeight="1">
      <c r="A55" s="352" t="s">
        <v>233</v>
      </c>
      <c r="B55" s="348"/>
      <c r="C55" s="353"/>
      <c r="D55" s="354" t="s">
        <v>234</v>
      </c>
    </row>
    <row r="56" spans="1:4" ht="15" customHeight="1">
      <c r="A56" s="355" t="s">
        <v>235</v>
      </c>
      <c r="B56" s="348"/>
      <c r="C56" s="356"/>
      <c r="D56" s="367">
        <v>1200</v>
      </c>
    </row>
    <row r="57" spans="1:4" ht="15" customHeight="1">
      <c r="A57" s="355" t="s">
        <v>236</v>
      </c>
      <c r="B57" s="348"/>
      <c r="C57" s="356"/>
      <c r="D57" s="357"/>
    </row>
    <row r="58" spans="1:4" ht="15" customHeight="1">
      <c r="A58" s="355" t="s">
        <v>237</v>
      </c>
      <c r="B58" s="348"/>
      <c r="C58" s="356"/>
      <c r="D58" s="358">
        <f>D56-D57</f>
        <v>1200</v>
      </c>
    </row>
    <row r="59" spans="1:4" ht="15" customHeight="1">
      <c r="A59" s="355" t="s">
        <v>238</v>
      </c>
      <c r="B59" s="348"/>
      <c r="C59" s="356"/>
      <c r="D59" s="359">
        <v>5</v>
      </c>
    </row>
    <row r="60" spans="1:4" ht="15" customHeight="1">
      <c r="A60" s="355" t="s">
        <v>239</v>
      </c>
      <c r="B60" s="348"/>
      <c r="C60" s="356"/>
      <c r="D60" s="357">
        <f>D56*0.1</f>
        <v>120</v>
      </c>
    </row>
    <row r="61" spans="1:4" ht="15" customHeight="1">
      <c r="A61" s="348"/>
      <c r="B61" s="349"/>
      <c r="C61" s="350"/>
      <c r="D61" s="351"/>
    </row>
    <row r="62" spans="1:4" ht="15" customHeight="1">
      <c r="A62" s="352" t="s">
        <v>240</v>
      </c>
      <c r="B62" s="348"/>
      <c r="C62" s="356"/>
      <c r="D62" s="360"/>
    </row>
    <row r="63" spans="1:4" ht="15" customHeight="1">
      <c r="A63" s="355" t="s">
        <v>241</v>
      </c>
      <c r="B63" s="348"/>
      <c r="C63" s="356"/>
      <c r="D63" s="358">
        <f>IF(D59=0,0,(D58-D60)/D59)</f>
        <v>216</v>
      </c>
    </row>
    <row r="64" spans="1:4" ht="15" customHeight="1">
      <c r="A64" s="355" t="s">
        <v>242</v>
      </c>
      <c r="B64" s="348"/>
      <c r="C64" s="356"/>
      <c r="D64" s="357">
        <v>50</v>
      </c>
    </row>
    <row r="65" spans="1:4" ht="15" customHeight="1">
      <c r="A65" s="355" t="s">
        <v>243</v>
      </c>
      <c r="B65" s="348"/>
      <c r="C65" s="361">
        <v>5.0000000000000001E-3</v>
      </c>
      <c r="D65" s="358">
        <f>C65*D58</f>
        <v>6</v>
      </c>
    </row>
    <row r="66" spans="1:4" ht="15" customHeight="1">
      <c r="A66" s="355" t="s">
        <v>244</v>
      </c>
      <c r="B66" s="348"/>
      <c r="C66" s="361">
        <v>0.01</v>
      </c>
      <c r="D66" s="358">
        <f>C66*D58</f>
        <v>12</v>
      </c>
    </row>
    <row r="67" spans="1:4" ht="15" customHeight="1">
      <c r="A67" s="348"/>
      <c r="B67" s="349"/>
      <c r="C67" s="350"/>
      <c r="D67" s="351"/>
    </row>
    <row r="68" spans="1:4" ht="15" customHeight="1">
      <c r="A68" s="352" t="s">
        <v>245</v>
      </c>
      <c r="B68" s="348"/>
      <c r="C68" s="356"/>
      <c r="D68" s="362">
        <f>SUM(D63:D67)</f>
        <v>284</v>
      </c>
    </row>
    <row r="69" spans="1:4" ht="15" customHeight="1">
      <c r="A69" s="348"/>
      <c r="B69" s="349"/>
      <c r="C69" s="350"/>
      <c r="D69" s="351"/>
    </row>
    <row r="70" spans="1:4" ht="15" customHeight="1">
      <c r="A70" s="355" t="s">
        <v>246</v>
      </c>
      <c r="B70" s="348"/>
      <c r="C70" s="363">
        <v>1</v>
      </c>
      <c r="D70" s="358">
        <f>C70*D68</f>
        <v>284</v>
      </c>
    </row>
    <row r="71" spans="1:4" ht="15" customHeight="1">
      <c r="A71" s="113"/>
      <c r="B71" s="113"/>
      <c r="C71" s="364"/>
      <c r="D71" s="365"/>
    </row>
    <row r="72" spans="1:4" ht="15" customHeight="1">
      <c r="A72" s="341" t="s">
        <v>231</v>
      </c>
      <c r="B72" s="342"/>
      <c r="C72" s="343"/>
      <c r="D72" s="344"/>
    </row>
    <row r="73" spans="1:4" ht="15" customHeight="1">
      <c r="A73" s="345" t="s">
        <v>232</v>
      </c>
      <c r="B73" s="346"/>
      <c r="C73" s="366"/>
      <c r="D73" s="347"/>
    </row>
    <row r="74" spans="1:4" ht="15" customHeight="1">
      <c r="A74" s="348"/>
      <c r="B74" s="349"/>
      <c r="C74" s="350"/>
      <c r="D74" s="351"/>
    </row>
    <row r="75" spans="1:4" ht="15" customHeight="1">
      <c r="A75" s="352" t="s">
        <v>233</v>
      </c>
      <c r="B75" s="348"/>
      <c r="C75" s="353"/>
      <c r="D75" s="354" t="s">
        <v>234</v>
      </c>
    </row>
    <row r="76" spans="1:4" ht="15" customHeight="1">
      <c r="A76" s="355" t="s">
        <v>235</v>
      </c>
      <c r="B76" s="348"/>
      <c r="C76" s="356"/>
      <c r="D76" s="367"/>
    </row>
    <row r="77" spans="1:4" ht="15" customHeight="1">
      <c r="A77" s="355" t="s">
        <v>236</v>
      </c>
      <c r="B77" s="348"/>
      <c r="C77" s="356"/>
      <c r="D77" s="357"/>
    </row>
    <row r="78" spans="1:4" ht="15" customHeight="1">
      <c r="A78" s="355" t="s">
        <v>237</v>
      </c>
      <c r="B78" s="348"/>
      <c r="C78" s="356"/>
      <c r="D78" s="358">
        <f>D76-D77</f>
        <v>0</v>
      </c>
    </row>
    <row r="79" spans="1:4" ht="15" customHeight="1">
      <c r="A79" s="355" t="s">
        <v>238</v>
      </c>
      <c r="B79" s="348"/>
      <c r="C79" s="356"/>
      <c r="D79" s="359"/>
    </row>
    <row r="80" spans="1:4" ht="15" customHeight="1">
      <c r="A80" s="355" t="s">
        <v>239</v>
      </c>
      <c r="B80" s="348"/>
      <c r="C80" s="356"/>
      <c r="D80" s="357">
        <f>D76*0.1</f>
        <v>0</v>
      </c>
    </row>
    <row r="81" spans="1:4" ht="15" customHeight="1">
      <c r="A81" s="348"/>
      <c r="B81" s="349"/>
      <c r="C81" s="350"/>
      <c r="D81" s="351"/>
    </row>
    <row r="82" spans="1:4" ht="15" customHeight="1">
      <c r="A82" s="352" t="s">
        <v>240</v>
      </c>
      <c r="B82" s="348"/>
      <c r="C82" s="356"/>
      <c r="D82" s="360"/>
    </row>
    <row r="83" spans="1:4" ht="15" customHeight="1">
      <c r="A83" s="355" t="s">
        <v>241</v>
      </c>
      <c r="B83" s="348"/>
      <c r="C83" s="356"/>
      <c r="D83" s="358">
        <f>IF(D79=0,0,(D78-D80)/D79)</f>
        <v>0</v>
      </c>
    </row>
    <row r="84" spans="1:4" ht="15" customHeight="1">
      <c r="A84" s="355" t="s">
        <v>242</v>
      </c>
      <c r="B84" s="348"/>
      <c r="C84" s="356"/>
      <c r="D84" s="357"/>
    </row>
    <row r="85" spans="1:4" ht="15" customHeight="1">
      <c r="A85" s="355" t="s">
        <v>243</v>
      </c>
      <c r="B85" s="348"/>
      <c r="C85" s="361"/>
      <c r="D85" s="358">
        <f>C85*D78</f>
        <v>0</v>
      </c>
    </row>
    <row r="86" spans="1:4" ht="15" customHeight="1">
      <c r="A86" s="355" t="s">
        <v>244</v>
      </c>
      <c r="B86" s="348"/>
      <c r="C86" s="361"/>
      <c r="D86" s="358">
        <f>C86*D78</f>
        <v>0</v>
      </c>
    </row>
    <row r="87" spans="1:4" ht="15" customHeight="1">
      <c r="A87" s="348"/>
      <c r="B87" s="349"/>
      <c r="C87" s="350"/>
      <c r="D87" s="351"/>
    </row>
    <row r="88" spans="1:4" ht="15" customHeight="1">
      <c r="A88" s="352" t="s">
        <v>245</v>
      </c>
      <c r="B88" s="348"/>
      <c r="C88" s="356"/>
      <c r="D88" s="362">
        <f>SUM(D83:D87)</f>
        <v>0</v>
      </c>
    </row>
    <row r="89" spans="1:4" ht="15" customHeight="1">
      <c r="A89" s="348"/>
      <c r="B89" s="349"/>
      <c r="C89" s="350"/>
      <c r="D89" s="351"/>
    </row>
    <row r="90" spans="1:4" ht="15" customHeight="1">
      <c r="A90" s="355" t="s">
        <v>246</v>
      </c>
      <c r="B90" s="348"/>
      <c r="C90" s="363"/>
      <c r="D90" s="358">
        <f>C90*D88</f>
        <v>0</v>
      </c>
    </row>
    <row r="91" spans="1:4" ht="15" customHeight="1">
      <c r="A91" s="113"/>
      <c r="B91" s="113"/>
      <c r="C91" s="364"/>
      <c r="D91" s="365"/>
    </row>
    <row r="92" spans="1:4" ht="15" customHeight="1">
      <c r="A92" s="341" t="s">
        <v>231</v>
      </c>
      <c r="B92" s="342"/>
      <c r="C92" s="343"/>
      <c r="D92" s="344"/>
    </row>
    <row r="93" spans="1:4" ht="15" customHeight="1">
      <c r="A93" s="345" t="s">
        <v>232</v>
      </c>
      <c r="B93" s="346"/>
      <c r="C93" s="366"/>
      <c r="D93" s="347"/>
    </row>
    <row r="94" spans="1:4" ht="15" customHeight="1">
      <c r="A94" s="348"/>
      <c r="B94" s="349"/>
      <c r="C94" s="350"/>
      <c r="D94" s="351"/>
    </row>
    <row r="95" spans="1:4" ht="15" customHeight="1">
      <c r="A95" s="352" t="s">
        <v>233</v>
      </c>
      <c r="B95" s="348"/>
      <c r="C95" s="353"/>
      <c r="D95" s="354" t="s">
        <v>234</v>
      </c>
    </row>
    <row r="96" spans="1:4" ht="15" customHeight="1">
      <c r="A96" s="355" t="s">
        <v>235</v>
      </c>
      <c r="B96" s="348"/>
      <c r="C96" s="356"/>
      <c r="D96" s="367"/>
    </row>
    <row r="97" spans="1:4" ht="15" customHeight="1">
      <c r="A97" s="355" t="s">
        <v>236</v>
      </c>
      <c r="B97" s="348"/>
      <c r="C97" s="356"/>
      <c r="D97" s="357"/>
    </row>
    <row r="98" spans="1:4" ht="15" customHeight="1">
      <c r="A98" s="355" t="s">
        <v>237</v>
      </c>
      <c r="B98" s="348"/>
      <c r="C98" s="356"/>
      <c r="D98" s="358">
        <f>D96-D97</f>
        <v>0</v>
      </c>
    </row>
    <row r="99" spans="1:4" ht="15" customHeight="1">
      <c r="A99" s="355" t="s">
        <v>238</v>
      </c>
      <c r="B99" s="348"/>
      <c r="C99" s="356"/>
      <c r="D99" s="359">
        <v>5</v>
      </c>
    </row>
    <row r="100" spans="1:4" ht="15" customHeight="1">
      <c r="A100" s="355" t="s">
        <v>239</v>
      </c>
      <c r="B100" s="348"/>
      <c r="C100" s="356"/>
      <c r="D100" s="357"/>
    </row>
    <row r="101" spans="1:4" ht="15" customHeight="1">
      <c r="A101" s="348"/>
      <c r="B101" s="349"/>
      <c r="C101" s="350"/>
      <c r="D101" s="351"/>
    </row>
    <row r="102" spans="1:4" ht="15" customHeight="1">
      <c r="A102" s="352" t="s">
        <v>240</v>
      </c>
      <c r="B102" s="348"/>
      <c r="C102" s="356"/>
      <c r="D102" s="360"/>
    </row>
    <row r="103" spans="1:4" ht="15" customHeight="1">
      <c r="A103" s="355" t="s">
        <v>241</v>
      </c>
      <c r="B103" s="348"/>
      <c r="C103" s="356"/>
      <c r="D103" s="358">
        <f>IF(D99=0,0,(D98-D100)/D99)</f>
        <v>0</v>
      </c>
    </row>
    <row r="104" spans="1:4" ht="15" customHeight="1">
      <c r="A104" s="355" t="s">
        <v>242</v>
      </c>
      <c r="B104" s="348"/>
      <c r="C104" s="356"/>
      <c r="D104" s="357"/>
    </row>
    <row r="105" spans="1:4" ht="15" customHeight="1">
      <c r="A105" s="355" t="s">
        <v>243</v>
      </c>
      <c r="B105" s="348"/>
      <c r="C105" s="361">
        <v>0.01</v>
      </c>
      <c r="D105" s="358">
        <f>C105*D98</f>
        <v>0</v>
      </c>
    </row>
    <row r="106" spans="1:4" ht="15" customHeight="1">
      <c r="A106" s="355" t="s">
        <v>244</v>
      </c>
      <c r="B106" s="348"/>
      <c r="C106" s="361">
        <v>5.0000000000000001E-3</v>
      </c>
      <c r="D106" s="358">
        <f>C106*D98</f>
        <v>0</v>
      </c>
    </row>
    <row r="107" spans="1:4" ht="15" customHeight="1">
      <c r="A107" s="348"/>
      <c r="B107" s="349"/>
      <c r="C107" s="350"/>
      <c r="D107" s="351"/>
    </row>
    <row r="108" spans="1:4" ht="15" customHeight="1">
      <c r="A108" s="352" t="s">
        <v>245</v>
      </c>
      <c r="B108" s="348"/>
      <c r="C108" s="356"/>
      <c r="D108" s="362">
        <f>SUM(D103:D107)</f>
        <v>0</v>
      </c>
    </row>
    <row r="109" spans="1:4" ht="15" customHeight="1">
      <c r="A109" s="348"/>
      <c r="B109" s="349"/>
      <c r="C109" s="350"/>
      <c r="D109" s="351"/>
    </row>
    <row r="110" spans="1:4" ht="15" customHeight="1">
      <c r="A110" s="355" t="s">
        <v>246</v>
      </c>
      <c r="B110" s="348"/>
      <c r="C110" s="363">
        <v>0</v>
      </c>
      <c r="D110" s="358">
        <f>C110*D108</f>
        <v>0</v>
      </c>
    </row>
    <row r="111" spans="1:4" ht="15" customHeight="1">
      <c r="A111" s="113"/>
      <c r="B111" s="113"/>
      <c r="C111" s="364"/>
      <c r="D111" s="365"/>
    </row>
    <row r="112" spans="1:4" ht="15" customHeight="1">
      <c r="A112" s="211" t="s">
        <v>247</v>
      </c>
      <c r="B112" s="336"/>
      <c r="C112" s="7" t="s">
        <v>23</v>
      </c>
      <c r="D112" s="368">
        <f>D110+D90+D70+D50+D30</f>
        <v>1116.5</v>
      </c>
    </row>
    <row r="113" spans="1:4" ht="15" customHeight="1">
      <c r="A113" s="7" t="s">
        <v>248</v>
      </c>
      <c r="B113" s="336"/>
      <c r="C113" s="7"/>
      <c r="D113" s="365"/>
    </row>
    <row r="114" spans="1:4" ht="15" customHeight="1">
      <c r="A114" s="7" t="s">
        <v>249</v>
      </c>
      <c r="B114" s="336"/>
      <c r="C114" s="7"/>
      <c r="D114" s="365"/>
    </row>
    <row r="115" spans="1:4" ht="15" customHeight="1">
      <c r="A115" s="7" t="s">
        <v>250</v>
      </c>
      <c r="B115" s="336"/>
      <c r="C115" s="7"/>
      <c r="D115" s="7"/>
    </row>
    <row r="117" spans="1:4" ht="15" customHeight="1">
      <c r="A117" s="369" t="s">
        <v>0</v>
      </c>
      <c r="B117" s="317"/>
      <c r="C117" s="317"/>
      <c r="D117" s="370"/>
    </row>
  </sheetData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999"/>
  <sheetViews>
    <sheetView showGridLines="0" workbookViewId="0">
      <selection activeCell="A16" sqref="A16"/>
    </sheetView>
  </sheetViews>
  <sheetFormatPr baseColWidth="10" defaultColWidth="14.33203125" defaultRowHeight="15" customHeight="1"/>
  <cols>
    <col min="1" max="1" width="45.1640625" customWidth="1"/>
    <col min="2" max="2" width="25.6640625" customWidth="1"/>
    <col min="3" max="4" width="10.33203125" customWidth="1"/>
    <col min="5" max="5" width="14.1640625" customWidth="1"/>
    <col min="6" max="6" width="13.6640625" customWidth="1"/>
    <col min="7" max="7" width="25.6640625" customWidth="1"/>
    <col min="8" max="9" width="10.33203125" customWidth="1"/>
    <col min="10" max="10" width="15.33203125" customWidth="1"/>
    <col min="11" max="11" width="3" customWidth="1"/>
    <col min="12" max="12" width="25.6640625" customWidth="1"/>
    <col min="13" max="14" width="10.33203125" customWidth="1"/>
    <col min="15" max="15" width="14.33203125" customWidth="1"/>
    <col min="16" max="16" width="2.1640625" customWidth="1"/>
    <col min="17" max="17" width="25.6640625" customWidth="1"/>
    <col min="18" max="20" width="10.33203125" customWidth="1"/>
    <col min="21" max="21" width="3.83203125" customWidth="1"/>
    <col min="22" max="22" width="13.83203125" customWidth="1"/>
    <col min="23" max="25" width="11.33203125" customWidth="1"/>
    <col min="26" max="26" width="4.1640625" customWidth="1"/>
    <col min="27" max="27" width="15.1640625" customWidth="1"/>
    <col min="28" max="28" width="18.1640625" customWidth="1"/>
    <col min="29" max="29" width="18" customWidth="1"/>
    <col min="30" max="30" width="26.1640625" customWidth="1"/>
  </cols>
  <sheetData>
    <row r="1" spans="1:30" ht="12.75" customHeight="1"/>
    <row r="2" spans="1:30" ht="17" customHeight="1">
      <c r="A2" s="369" t="s">
        <v>0</v>
      </c>
      <c r="G2" s="371" t="s">
        <v>251</v>
      </c>
    </row>
    <row r="3" spans="1:30" ht="21" customHeight="1">
      <c r="A3" s="12" t="str">
        <f>'1-Contractblad dag'!A3</f>
        <v>Naam opdrachtgever</v>
      </c>
      <c r="B3" s="14" t="str">
        <f>'1-Contractblad dag'!B3</f>
        <v>Stichting Lucas Onderwijs</v>
      </c>
      <c r="C3" s="372"/>
      <c r="D3" s="372"/>
      <c r="G3" s="373">
        <f>'1-Contractblad dag'!G8</f>
        <v>0</v>
      </c>
      <c r="H3" s="374" t="s">
        <v>252</v>
      </c>
    </row>
    <row r="4" spans="1:30" ht="21" customHeight="1">
      <c r="A4" s="12" t="str">
        <f>'1-Contractblad dag'!A4</f>
        <v>Calculatie onderdeel</v>
      </c>
      <c r="B4" s="14" t="s">
        <v>162</v>
      </c>
      <c r="C4" s="194"/>
      <c r="D4" s="375"/>
      <c r="G4" s="373">
        <f>'1-Contractblad dag'!G9</f>
        <v>0</v>
      </c>
      <c r="H4" s="374" t="s">
        <v>252</v>
      </c>
    </row>
    <row r="5" spans="1:30" ht="21" customHeight="1">
      <c r="A5" s="12" t="str">
        <f>'1-Contractblad dag'!A5</f>
        <v>Gebouw/plaats</v>
      </c>
      <c r="B5" s="14" t="str">
        <f>'1-Contractblad dag'!B5</f>
        <v>Heldering College</v>
      </c>
      <c r="C5" s="194"/>
      <c r="D5" s="375"/>
      <c r="G5" s="373">
        <f>'1-Contractblad dag'!G10</f>
        <v>0</v>
      </c>
      <c r="H5" s="374" t="s">
        <v>252</v>
      </c>
    </row>
    <row r="6" spans="1:30" ht="21" customHeight="1">
      <c r="A6" s="12" t="str">
        <f>'1-Contractblad dag'!A6</f>
        <v>Besteknummer</v>
      </c>
      <c r="B6" s="14" t="str">
        <f>'1-Contractblad dag'!B6</f>
        <v>2021.01</v>
      </c>
      <c r="C6" s="194"/>
      <c r="D6" s="375"/>
      <c r="G6" s="373">
        <f>'1-Contractblad dag'!G11</f>
        <v>0</v>
      </c>
      <c r="H6" s="374" t="s">
        <v>252</v>
      </c>
    </row>
    <row r="7" spans="1:30" ht="21" customHeight="1">
      <c r="A7" s="12" t="str">
        <f>'1-Contractblad dag'!A7</f>
        <v>Naam leverancier</v>
      </c>
      <c r="B7" s="14" t="str">
        <f>'1-Contractblad dag'!B7</f>
        <v>Exploitatie calculatie</v>
      </c>
      <c r="C7" s="194"/>
      <c r="D7" s="375"/>
      <c r="G7" s="373">
        <f>'1-Contractblad dag'!G12</f>
        <v>0</v>
      </c>
      <c r="H7" s="374" t="s">
        <v>252</v>
      </c>
      <c r="AC7" s="407"/>
    </row>
    <row r="8" spans="1:30" ht="21" customHeight="1">
      <c r="A8" s="12" t="str">
        <f>'1-Contractblad dag'!A8</f>
        <v>Prijspeil</v>
      </c>
      <c r="B8" s="376">
        <f>'1-Contractblad dag'!B8</f>
        <v>44348</v>
      </c>
      <c r="C8" s="194"/>
      <c r="D8" s="375"/>
      <c r="G8" s="373">
        <f>'1-Contractblad dag'!G13</f>
        <v>0</v>
      </c>
      <c r="H8" s="374" t="s">
        <v>252</v>
      </c>
    </row>
    <row r="9" spans="1:30" ht="21" customHeight="1">
      <c r="A9" s="12" t="str">
        <f>'1-Contractblad dag'!A9</f>
        <v>Bijzonderheden</v>
      </c>
      <c r="B9" s="377" t="s">
        <v>253</v>
      </c>
      <c r="C9" s="194"/>
      <c r="D9" s="375"/>
      <c r="G9" s="373">
        <f>'1-Contractblad dag'!G14</f>
        <v>0</v>
      </c>
      <c r="H9" s="374" t="s">
        <v>252</v>
      </c>
    </row>
    <row r="10" spans="1:30" ht="12.75" customHeight="1" thickBot="1">
      <c r="A10" s="12"/>
      <c r="B10" s="377"/>
      <c r="C10" s="194"/>
      <c r="D10" s="375"/>
    </row>
    <row r="11" spans="1:30" ht="18" customHeight="1">
      <c r="A11" s="379" t="s">
        <v>254</v>
      </c>
      <c r="B11" s="380"/>
      <c r="C11" s="380"/>
      <c r="D11" s="381"/>
      <c r="E11" s="381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525" t="s">
        <v>255</v>
      </c>
      <c r="AB11" s="526"/>
      <c r="AC11" s="526"/>
      <c r="AD11" s="527"/>
    </row>
    <row r="12" spans="1:30" s="430" customFormat="1" ht="12.75" customHeight="1">
      <c r="A12" s="429">
        <v>1</v>
      </c>
      <c r="B12" s="429">
        <v>2</v>
      </c>
      <c r="C12" s="429">
        <v>3</v>
      </c>
      <c r="D12" s="429">
        <v>4</v>
      </c>
      <c r="E12" s="429">
        <v>5</v>
      </c>
      <c r="F12" s="429">
        <v>6</v>
      </c>
      <c r="G12" s="429">
        <v>7</v>
      </c>
      <c r="H12" s="429">
        <v>8</v>
      </c>
      <c r="I12" s="429">
        <v>9</v>
      </c>
      <c r="J12" s="429">
        <v>10</v>
      </c>
      <c r="K12" s="429">
        <v>11</v>
      </c>
      <c r="L12" s="429">
        <v>12</v>
      </c>
      <c r="M12" s="429">
        <v>13</v>
      </c>
      <c r="N12" s="429">
        <v>14</v>
      </c>
      <c r="O12" s="429">
        <v>15</v>
      </c>
      <c r="P12" s="429">
        <v>16</v>
      </c>
      <c r="Q12" s="429">
        <v>17</v>
      </c>
      <c r="R12" s="429">
        <v>18</v>
      </c>
      <c r="S12" s="429">
        <v>19</v>
      </c>
      <c r="T12" s="429">
        <v>20</v>
      </c>
      <c r="U12" s="429">
        <v>21</v>
      </c>
      <c r="V12" s="429">
        <v>22</v>
      </c>
      <c r="W12" s="429">
        <v>23</v>
      </c>
      <c r="X12" s="429">
        <v>24</v>
      </c>
      <c r="Y12" s="429">
        <v>25</v>
      </c>
      <c r="AA12" s="431"/>
      <c r="AB12" s="432"/>
      <c r="AC12" s="432"/>
      <c r="AD12" s="433"/>
    </row>
    <row r="13" spans="1:30" s="422" customFormat="1" ht="43" customHeight="1">
      <c r="A13" s="420" t="s">
        <v>8</v>
      </c>
      <c r="B13" s="423" t="s">
        <v>285</v>
      </c>
      <c r="C13" s="421" t="s">
        <v>79</v>
      </c>
      <c r="D13" s="421" t="s">
        <v>42</v>
      </c>
      <c r="E13" s="421" t="s">
        <v>23</v>
      </c>
      <c r="G13" s="423" t="s">
        <v>286</v>
      </c>
      <c r="H13" s="421" t="s">
        <v>79</v>
      </c>
      <c r="I13" s="421" t="s">
        <v>42</v>
      </c>
      <c r="J13" s="421" t="s">
        <v>23</v>
      </c>
      <c r="L13" s="423" t="s">
        <v>287</v>
      </c>
      <c r="M13" s="421" t="s">
        <v>79</v>
      </c>
      <c r="N13" s="421" t="s">
        <v>42</v>
      </c>
      <c r="O13" s="421" t="s">
        <v>23</v>
      </c>
      <c r="Q13" s="423" t="s">
        <v>338</v>
      </c>
      <c r="R13" s="424" t="s">
        <v>79</v>
      </c>
      <c r="S13" s="424" t="s">
        <v>42</v>
      </c>
      <c r="T13" s="424" t="s">
        <v>23</v>
      </c>
      <c r="V13" s="423" t="s">
        <v>257</v>
      </c>
      <c r="W13" s="424" t="s">
        <v>79</v>
      </c>
      <c r="X13" s="424" t="s">
        <v>42</v>
      </c>
      <c r="Y13" s="424" t="s">
        <v>23</v>
      </c>
      <c r="AA13" s="425" t="s">
        <v>258</v>
      </c>
      <c r="AB13" s="424" t="s">
        <v>259</v>
      </c>
      <c r="AC13" s="424" t="s">
        <v>260</v>
      </c>
      <c r="AD13" s="426" t="s">
        <v>261</v>
      </c>
    </row>
    <row r="14" spans="1:30" ht="18" customHeight="1">
      <c r="A14" s="150"/>
      <c r="B14" s="54"/>
      <c r="C14" s="150"/>
      <c r="D14" s="54"/>
      <c r="E14" s="150"/>
      <c r="F14" s="54"/>
      <c r="G14" s="150"/>
      <c r="H14" s="54"/>
      <c r="I14" s="150"/>
      <c r="J14" s="54"/>
      <c r="K14" s="150"/>
      <c r="L14" s="54"/>
      <c r="M14" s="150"/>
      <c r="N14" s="54"/>
      <c r="O14" s="150"/>
      <c r="P14" s="54"/>
      <c r="Q14" s="150"/>
      <c r="R14" s="54"/>
      <c r="S14" s="150"/>
      <c r="T14" s="54"/>
      <c r="U14" s="150"/>
      <c r="V14" s="54"/>
      <c r="W14" s="150"/>
      <c r="X14" s="54"/>
      <c r="Y14" s="150"/>
      <c r="Z14" s="144"/>
      <c r="AA14" s="408"/>
      <c r="AB14" s="409"/>
      <c r="AC14" s="383">
        <v>1</v>
      </c>
      <c r="AD14" s="410"/>
    </row>
    <row r="15" spans="1:30" ht="15.75" customHeight="1">
      <c r="A15" s="80" t="s">
        <v>337</v>
      </c>
      <c r="B15" s="500">
        <v>1193</v>
      </c>
      <c r="C15" s="501">
        <v>2</v>
      </c>
      <c r="D15" s="427">
        <v>0.55000000000000004</v>
      </c>
      <c r="E15" s="499">
        <f>D15*C15*B15*(100%+$G$3)*(100%+$G$4)*(100%+$G$5)*(100%+$G$6)*(100%+$G$7)*(100%+$G$8)*(100%+$G$9)</f>
        <v>1312.3000000000002</v>
      </c>
      <c r="G15" s="500">
        <v>1182</v>
      </c>
      <c r="H15" s="501">
        <v>2</v>
      </c>
      <c r="I15" s="427">
        <v>0.56999999999999995</v>
      </c>
      <c r="J15" s="499">
        <f>I15*H15*G15*(100%+$G$3)*(100%+$G$4)*(100%+$G$5)*(100%+$G$6)*(100%+$G$7)*(100%+$G$8)*(100%+$G$9)</f>
        <v>1347.4799999999998</v>
      </c>
      <c r="L15" s="500">
        <v>515.6</v>
      </c>
      <c r="M15" s="501">
        <v>2</v>
      </c>
      <c r="N15" s="427">
        <v>0.48</v>
      </c>
      <c r="O15" s="499">
        <f>N15*M15*L15*(100%+$G$3)*(100%+$G$4)*(100%+$G$5)*(100%+$G$6)*(100%+$G$7)*(100%+$G$8)*(100%+$G$9)</f>
        <v>494.976</v>
      </c>
      <c r="Q15" s="502">
        <v>2.2000000000000002</v>
      </c>
      <c r="R15" s="503">
        <v>2</v>
      </c>
      <c r="S15" s="428">
        <v>0.48</v>
      </c>
      <c r="T15" s="499">
        <f>S15*R15*Q15*(100%+$G$3)*(100%+$G$4)*(100%+$G$5)*(100%+$G$6)*(100%+$G$7)*(100%+$G$8)*(100%+$G$9)</f>
        <v>2.1120000000000001</v>
      </c>
      <c r="V15" s="502" t="s">
        <v>339</v>
      </c>
      <c r="W15" s="504">
        <v>2</v>
      </c>
      <c r="X15" s="435">
        <v>450</v>
      </c>
      <c r="Y15" s="499">
        <f>X15*W15*(100%+$G$3)*(100%+$G$4)*(100%+$G$5)*(100%+$G$6)*(100%+$G$7)*(100%+$G$8)*(100%+$G$9)</f>
        <v>900</v>
      </c>
      <c r="AA15" s="411">
        <f>((SUMIF('3-Basis ruimtestaat'!C:C,A15,uren_mavr))+(SUMIF('3-Basis ruimtestaat'!C:C,A15,uren_naloop)))</f>
        <v>2900.9949480674513</v>
      </c>
      <c r="AB15" s="412">
        <v>255</v>
      </c>
      <c r="AC15" s="413">
        <f>IF(AA15=0,"",AA15/AB15)</f>
        <v>11.376450776735103</v>
      </c>
      <c r="AD15" s="414">
        <f>IF(AC15&lt;$AC$14,$AC$14-AC15)*'1-Contractblad dag'!$I$29*AB15</f>
        <v>0</v>
      </c>
    </row>
    <row r="16" spans="1:30" ht="15.75" customHeight="1">
      <c r="A16" s="80" t="s">
        <v>532</v>
      </c>
      <c r="B16" s="500"/>
      <c r="C16" s="501"/>
      <c r="D16" s="384">
        <f>D15</f>
        <v>0.55000000000000004</v>
      </c>
      <c r="E16" s="499">
        <f t="shared" ref="E16:E49" si="0">D16*C16*B16*(100%+$G$3)*(100%+$G$4)*(100%+$G$5)*(100%+$G$6)*(100%+$G$7)*(100%+$G$8)*(100%+$G$9)</f>
        <v>0</v>
      </c>
      <c r="G16" s="500"/>
      <c r="H16" s="501"/>
      <c r="I16" s="384">
        <f>I15</f>
        <v>0.56999999999999995</v>
      </c>
      <c r="J16" s="499">
        <f t="shared" ref="J16:J49" si="1">I16*H16*G16*(100%+$G$3)*(100%+$G$4)*(100%+$G$5)*(100%+$G$6)*(100%+$G$7)*(100%+$G$8)*(100%+$G$9)</f>
        <v>0</v>
      </c>
      <c r="L16" s="500"/>
      <c r="M16" s="501"/>
      <c r="N16" s="384">
        <f>N15</f>
        <v>0.48</v>
      </c>
      <c r="O16" s="499">
        <f t="shared" ref="O16:O49" si="2">N16*M16*L16*(100%+$G$3)*(100%+$G$4)*(100%+$G$5)*(100%+$G$6)*(100%+$G$7)*(100%+$G$8)*(100%+$G$9)</f>
        <v>0</v>
      </c>
      <c r="Q16" s="502"/>
      <c r="R16" s="503"/>
      <c r="S16" s="386">
        <f>S15</f>
        <v>0.48</v>
      </c>
      <c r="T16" s="499">
        <f t="shared" ref="T16:T49" si="3">S16*R16*Q16*(100%+$G$3)*(100%+$G$4)*(100%+$G$5)*(100%+$G$6)*(100%+$G$7)*(100%+$G$8)*(100%+$G$9)</f>
        <v>0</v>
      </c>
      <c r="V16" s="502"/>
      <c r="W16" s="504"/>
      <c r="X16" s="435">
        <v>0</v>
      </c>
      <c r="Y16" s="499">
        <f t="shared" ref="Y16:Y49" si="4">X16*W16*(100%+$G$3)*(100%+$G$4)*(100%+$G$5)*(100%+$G$6)*(100%+$G$7)*(100%+$G$8)*(100%+$G$9)</f>
        <v>0</v>
      </c>
      <c r="AA16" s="411">
        <f>((SUMIF('3-Basis ruimtestaat'!C:C,A16,uren_mavr))+(SUMIF('3-Basis ruimtestaat'!C:C,A16,uren_naloop)))</f>
        <v>1250.8082688705886</v>
      </c>
      <c r="AB16" s="412">
        <v>255</v>
      </c>
      <c r="AC16" s="415">
        <f t="shared" ref="AC16:AC49" si="5">IF(AA16=0,"",AA16/AB16)</f>
        <v>4.9051304661591706</v>
      </c>
      <c r="AD16" s="414">
        <f>IF(AC16&lt;$AC$14,$AC$14-AC16)*'1-Contractblad dag'!$I$29*AB16</f>
        <v>0</v>
      </c>
    </row>
    <row r="17" spans="1:30" ht="15.75" customHeight="1">
      <c r="A17" s="80"/>
      <c r="B17" s="500"/>
      <c r="C17" s="501"/>
      <c r="D17" s="384">
        <f t="shared" ref="D17:D49" si="6">D16</f>
        <v>0.55000000000000004</v>
      </c>
      <c r="E17" s="499">
        <f t="shared" si="0"/>
        <v>0</v>
      </c>
      <c r="G17" s="500"/>
      <c r="H17" s="501"/>
      <c r="I17" s="384">
        <f t="shared" ref="I17:I49" si="7">I16</f>
        <v>0.56999999999999995</v>
      </c>
      <c r="J17" s="499">
        <f t="shared" si="1"/>
        <v>0</v>
      </c>
      <c r="L17" s="500"/>
      <c r="M17" s="501"/>
      <c r="N17" s="384">
        <f t="shared" ref="N17:N49" si="8">N16</f>
        <v>0.48</v>
      </c>
      <c r="O17" s="499">
        <f t="shared" si="2"/>
        <v>0</v>
      </c>
      <c r="Q17" s="502"/>
      <c r="R17" s="503"/>
      <c r="S17" s="386">
        <f t="shared" ref="S17:S49" si="9">S16</f>
        <v>0.48</v>
      </c>
      <c r="T17" s="499">
        <f t="shared" si="3"/>
        <v>0</v>
      </c>
      <c r="V17" s="502"/>
      <c r="W17" s="504"/>
      <c r="X17" s="435">
        <v>0</v>
      </c>
      <c r="Y17" s="499">
        <f t="shared" si="4"/>
        <v>0</v>
      </c>
      <c r="AA17" s="411">
        <f>((SUMIF('3-Basis ruimtestaat'!C:C,A17,uren_mavr))+(SUMIF('3-Basis ruimtestaat'!C:C,A17,uren_naloop)))</f>
        <v>0</v>
      </c>
      <c r="AB17" s="412">
        <v>255</v>
      </c>
      <c r="AC17" s="415" t="str">
        <f t="shared" si="5"/>
        <v/>
      </c>
      <c r="AD17" s="414">
        <f>IF(AC17&lt;$AC$14,$AC$14-AC17)*'1-Contractblad dag'!$I$29*AB17</f>
        <v>0</v>
      </c>
    </row>
    <row r="18" spans="1:30" ht="15.75" customHeight="1">
      <c r="A18" s="80"/>
      <c r="B18" s="500"/>
      <c r="C18" s="501"/>
      <c r="D18" s="384">
        <f t="shared" si="6"/>
        <v>0.55000000000000004</v>
      </c>
      <c r="E18" s="499">
        <f t="shared" si="0"/>
        <v>0</v>
      </c>
      <c r="G18" s="500"/>
      <c r="H18" s="501"/>
      <c r="I18" s="384">
        <f t="shared" si="7"/>
        <v>0.56999999999999995</v>
      </c>
      <c r="J18" s="499">
        <f t="shared" si="1"/>
        <v>0</v>
      </c>
      <c r="L18" s="500"/>
      <c r="M18" s="501"/>
      <c r="N18" s="384">
        <f t="shared" si="8"/>
        <v>0.48</v>
      </c>
      <c r="O18" s="499">
        <f t="shared" si="2"/>
        <v>0</v>
      </c>
      <c r="Q18" s="502"/>
      <c r="R18" s="503"/>
      <c r="S18" s="386">
        <f t="shared" si="9"/>
        <v>0.48</v>
      </c>
      <c r="T18" s="499">
        <f t="shared" si="3"/>
        <v>0</v>
      </c>
      <c r="V18" s="502"/>
      <c r="W18" s="504"/>
      <c r="X18" s="435">
        <v>0</v>
      </c>
      <c r="Y18" s="499">
        <f t="shared" si="4"/>
        <v>0</v>
      </c>
      <c r="AA18" s="411">
        <f>((SUMIF('3-Basis ruimtestaat'!C:C,A18,uren_mavr))+(SUMIF('3-Basis ruimtestaat'!C:C,A18,uren_naloop)))</f>
        <v>0</v>
      </c>
      <c r="AB18" s="412">
        <v>255</v>
      </c>
      <c r="AC18" s="415" t="str">
        <f t="shared" si="5"/>
        <v/>
      </c>
      <c r="AD18" s="414">
        <f>IF(AC18&lt;$AC$14,$AC$14-AC18)*'1-Contractblad dag'!$I$29*AB18</f>
        <v>0</v>
      </c>
    </row>
    <row r="19" spans="1:30" ht="15.75" customHeight="1">
      <c r="A19" s="80"/>
      <c r="B19" s="500"/>
      <c r="C19" s="501"/>
      <c r="D19" s="384">
        <f t="shared" si="6"/>
        <v>0.55000000000000004</v>
      </c>
      <c r="E19" s="499">
        <f t="shared" si="0"/>
        <v>0</v>
      </c>
      <c r="G19" s="500"/>
      <c r="H19" s="501"/>
      <c r="I19" s="384">
        <f t="shared" si="7"/>
        <v>0.56999999999999995</v>
      </c>
      <c r="J19" s="499">
        <f t="shared" si="1"/>
        <v>0</v>
      </c>
      <c r="L19" s="500"/>
      <c r="M19" s="501"/>
      <c r="N19" s="384">
        <f t="shared" si="8"/>
        <v>0.48</v>
      </c>
      <c r="O19" s="499">
        <f t="shared" si="2"/>
        <v>0</v>
      </c>
      <c r="Q19" s="502"/>
      <c r="R19" s="503"/>
      <c r="S19" s="386">
        <f t="shared" si="9"/>
        <v>0.48</v>
      </c>
      <c r="T19" s="499">
        <f t="shared" si="3"/>
        <v>0</v>
      </c>
      <c r="V19" s="502"/>
      <c r="W19" s="504"/>
      <c r="X19" s="435">
        <v>0</v>
      </c>
      <c r="Y19" s="499">
        <f t="shared" si="4"/>
        <v>0</v>
      </c>
      <c r="AA19" s="411">
        <f>((SUMIF('3-Basis ruimtestaat'!C:C,A19,uren_mavr))+(SUMIF('3-Basis ruimtestaat'!C:C,A19,uren_naloop)))</f>
        <v>0</v>
      </c>
      <c r="AB19" s="412">
        <v>255</v>
      </c>
      <c r="AC19" s="415" t="str">
        <f t="shared" si="5"/>
        <v/>
      </c>
      <c r="AD19" s="414">
        <f>IF(AC19&lt;$AC$14,$AC$14-AC19)*'1-Contractblad dag'!$I$29*AB19</f>
        <v>0</v>
      </c>
    </row>
    <row r="20" spans="1:30" ht="18.75" customHeight="1">
      <c r="A20" s="80"/>
      <c r="B20" s="500"/>
      <c r="C20" s="501"/>
      <c r="D20" s="384">
        <f t="shared" si="6"/>
        <v>0.55000000000000004</v>
      </c>
      <c r="E20" s="499">
        <f t="shared" si="0"/>
        <v>0</v>
      </c>
      <c r="G20" s="500"/>
      <c r="H20" s="501"/>
      <c r="I20" s="384">
        <f t="shared" si="7"/>
        <v>0.56999999999999995</v>
      </c>
      <c r="J20" s="499">
        <f t="shared" si="1"/>
        <v>0</v>
      </c>
      <c r="L20" s="500"/>
      <c r="M20" s="501"/>
      <c r="N20" s="384">
        <f t="shared" si="8"/>
        <v>0.48</v>
      </c>
      <c r="O20" s="499">
        <f t="shared" si="2"/>
        <v>0</v>
      </c>
      <c r="Q20" s="502"/>
      <c r="R20" s="503"/>
      <c r="S20" s="386">
        <f t="shared" si="9"/>
        <v>0.48</v>
      </c>
      <c r="T20" s="499">
        <f t="shared" si="3"/>
        <v>0</v>
      </c>
      <c r="V20" s="502"/>
      <c r="W20" s="504"/>
      <c r="X20" s="435">
        <v>0</v>
      </c>
      <c r="Y20" s="499">
        <f t="shared" si="4"/>
        <v>0</v>
      </c>
      <c r="AA20" s="411">
        <f>((SUMIF('3-Basis ruimtestaat'!C:C,A20,uren_mavr))+(SUMIF('3-Basis ruimtestaat'!C:C,A20,uren_naloop)))</f>
        <v>0</v>
      </c>
      <c r="AB20" s="412">
        <v>255</v>
      </c>
      <c r="AC20" s="415" t="str">
        <f t="shared" si="5"/>
        <v/>
      </c>
      <c r="AD20" s="414">
        <f>IF(AC20&lt;$AC$14,$AC$14-AC20)*'1-Contractblad dag'!$I$29*AB20</f>
        <v>0</v>
      </c>
    </row>
    <row r="21" spans="1:30" ht="15.75" customHeight="1">
      <c r="A21" s="80"/>
      <c r="B21" s="500"/>
      <c r="C21" s="501"/>
      <c r="D21" s="384">
        <f t="shared" si="6"/>
        <v>0.55000000000000004</v>
      </c>
      <c r="E21" s="499">
        <f t="shared" si="0"/>
        <v>0</v>
      </c>
      <c r="G21" s="500"/>
      <c r="H21" s="501"/>
      <c r="I21" s="384">
        <f t="shared" si="7"/>
        <v>0.56999999999999995</v>
      </c>
      <c r="J21" s="499">
        <f t="shared" si="1"/>
        <v>0</v>
      </c>
      <c r="L21" s="500"/>
      <c r="M21" s="501"/>
      <c r="N21" s="384">
        <f t="shared" si="8"/>
        <v>0.48</v>
      </c>
      <c r="O21" s="499">
        <f t="shared" si="2"/>
        <v>0</v>
      </c>
      <c r="Q21" s="502"/>
      <c r="R21" s="503"/>
      <c r="S21" s="386">
        <f t="shared" si="9"/>
        <v>0.48</v>
      </c>
      <c r="T21" s="499">
        <f t="shared" si="3"/>
        <v>0</v>
      </c>
      <c r="V21" s="502"/>
      <c r="W21" s="504"/>
      <c r="X21" s="435">
        <v>0</v>
      </c>
      <c r="Y21" s="499">
        <f t="shared" si="4"/>
        <v>0</v>
      </c>
      <c r="AA21" s="411">
        <f>((SUMIF('3-Basis ruimtestaat'!C:C,A21,uren_mavr))+(SUMIF('3-Basis ruimtestaat'!C:C,A21,uren_naloop)))</f>
        <v>0</v>
      </c>
      <c r="AB21" s="412">
        <v>255</v>
      </c>
      <c r="AC21" s="415" t="str">
        <f t="shared" si="5"/>
        <v/>
      </c>
      <c r="AD21" s="414">
        <f>IF(AC21&lt;$AC$14,$AC$14-AC21)*'1-Contractblad dag'!$I$29*AB21</f>
        <v>0</v>
      </c>
    </row>
    <row r="22" spans="1:30" ht="15.75" customHeight="1">
      <c r="A22" s="80"/>
      <c r="B22" s="500"/>
      <c r="C22" s="501"/>
      <c r="D22" s="384">
        <f t="shared" si="6"/>
        <v>0.55000000000000004</v>
      </c>
      <c r="E22" s="499">
        <f t="shared" si="0"/>
        <v>0</v>
      </c>
      <c r="G22" s="500"/>
      <c r="H22" s="501"/>
      <c r="I22" s="384">
        <f t="shared" si="7"/>
        <v>0.56999999999999995</v>
      </c>
      <c r="J22" s="499">
        <f t="shared" si="1"/>
        <v>0</v>
      </c>
      <c r="L22" s="500"/>
      <c r="M22" s="501"/>
      <c r="N22" s="384">
        <f t="shared" si="8"/>
        <v>0.48</v>
      </c>
      <c r="O22" s="499">
        <f t="shared" si="2"/>
        <v>0</v>
      </c>
      <c r="Q22" s="502"/>
      <c r="R22" s="503"/>
      <c r="S22" s="386">
        <f t="shared" si="9"/>
        <v>0.48</v>
      </c>
      <c r="T22" s="499">
        <f t="shared" si="3"/>
        <v>0</v>
      </c>
      <c r="V22" s="502"/>
      <c r="W22" s="504"/>
      <c r="X22" s="435">
        <v>0</v>
      </c>
      <c r="Y22" s="499">
        <f t="shared" si="4"/>
        <v>0</v>
      </c>
      <c r="AA22" s="411">
        <f>((SUMIF('3-Basis ruimtestaat'!C:C,A22,uren_mavr))+(SUMIF('3-Basis ruimtestaat'!C:C,A22,uren_naloop)))</f>
        <v>0</v>
      </c>
      <c r="AB22" s="412">
        <v>255</v>
      </c>
      <c r="AC22" s="415" t="str">
        <f t="shared" si="5"/>
        <v/>
      </c>
      <c r="AD22" s="414">
        <f>IF(AC22&lt;$AC$14,$AC$14-AC22)*'1-Contractblad dag'!$I$29*AB22</f>
        <v>0</v>
      </c>
    </row>
    <row r="23" spans="1:30" ht="15.75" customHeight="1">
      <c r="A23" s="80"/>
      <c r="B23" s="500"/>
      <c r="C23" s="501"/>
      <c r="D23" s="384">
        <f t="shared" si="6"/>
        <v>0.55000000000000004</v>
      </c>
      <c r="E23" s="499">
        <f t="shared" si="0"/>
        <v>0</v>
      </c>
      <c r="G23" s="500"/>
      <c r="H23" s="501"/>
      <c r="I23" s="384">
        <f t="shared" si="7"/>
        <v>0.56999999999999995</v>
      </c>
      <c r="J23" s="499">
        <f t="shared" si="1"/>
        <v>0</v>
      </c>
      <c r="L23" s="500"/>
      <c r="M23" s="501"/>
      <c r="N23" s="384">
        <f t="shared" si="8"/>
        <v>0.48</v>
      </c>
      <c r="O23" s="499">
        <f t="shared" si="2"/>
        <v>0</v>
      </c>
      <c r="Q23" s="502"/>
      <c r="R23" s="503"/>
      <c r="S23" s="386">
        <f t="shared" si="9"/>
        <v>0.48</v>
      </c>
      <c r="T23" s="499">
        <f t="shared" si="3"/>
        <v>0</v>
      </c>
      <c r="V23" s="502"/>
      <c r="W23" s="504"/>
      <c r="X23" s="435">
        <v>0</v>
      </c>
      <c r="Y23" s="499">
        <f t="shared" si="4"/>
        <v>0</v>
      </c>
      <c r="AA23" s="411">
        <f>((SUMIF('3-Basis ruimtestaat'!C:C,A23,uren_mavr))+(SUMIF('3-Basis ruimtestaat'!C:C,A23,uren_naloop)))</f>
        <v>0</v>
      </c>
      <c r="AB23" s="412">
        <v>255</v>
      </c>
      <c r="AC23" s="415" t="str">
        <f t="shared" si="5"/>
        <v/>
      </c>
      <c r="AD23" s="414">
        <f>IF(AC23&lt;$AC$14,$AC$14-AC23)*'1-Contractblad dag'!$I$29*AB23</f>
        <v>0</v>
      </c>
    </row>
    <row r="24" spans="1:30" ht="15.75" customHeight="1">
      <c r="A24" s="80"/>
      <c r="B24" s="500"/>
      <c r="C24" s="501"/>
      <c r="D24" s="384">
        <f t="shared" si="6"/>
        <v>0.55000000000000004</v>
      </c>
      <c r="E24" s="499">
        <f t="shared" si="0"/>
        <v>0</v>
      </c>
      <c r="G24" s="500"/>
      <c r="H24" s="501"/>
      <c r="I24" s="384">
        <f t="shared" si="7"/>
        <v>0.56999999999999995</v>
      </c>
      <c r="J24" s="499">
        <f t="shared" si="1"/>
        <v>0</v>
      </c>
      <c r="L24" s="500"/>
      <c r="M24" s="501"/>
      <c r="N24" s="384">
        <f t="shared" si="8"/>
        <v>0.48</v>
      </c>
      <c r="O24" s="499">
        <f t="shared" si="2"/>
        <v>0</v>
      </c>
      <c r="Q24" s="502"/>
      <c r="R24" s="503"/>
      <c r="S24" s="386">
        <f t="shared" si="9"/>
        <v>0.48</v>
      </c>
      <c r="T24" s="499">
        <f t="shared" si="3"/>
        <v>0</v>
      </c>
      <c r="V24" s="502"/>
      <c r="W24" s="504"/>
      <c r="X24" s="435">
        <v>0</v>
      </c>
      <c r="Y24" s="499">
        <f t="shared" si="4"/>
        <v>0</v>
      </c>
      <c r="AA24" s="411">
        <f>((SUMIF('3-Basis ruimtestaat'!C:C,A24,uren_mavr))+(SUMIF('3-Basis ruimtestaat'!C:C,A24,uren_naloop)))</f>
        <v>0</v>
      </c>
      <c r="AB24" s="412">
        <v>255</v>
      </c>
      <c r="AC24" s="415" t="str">
        <f t="shared" si="5"/>
        <v/>
      </c>
      <c r="AD24" s="414">
        <f>IF(AC24&lt;$AC$14,$AC$14-AC24)*'1-Contractblad dag'!$I$29*AB24</f>
        <v>0</v>
      </c>
    </row>
    <row r="25" spans="1:30" ht="15.75" customHeight="1">
      <c r="A25" s="150"/>
      <c r="B25" s="500"/>
      <c r="C25" s="501"/>
      <c r="D25" s="384">
        <f t="shared" si="6"/>
        <v>0.55000000000000004</v>
      </c>
      <c r="E25" s="499">
        <f t="shared" si="0"/>
        <v>0</v>
      </c>
      <c r="G25" s="500"/>
      <c r="H25" s="501"/>
      <c r="I25" s="384">
        <f t="shared" si="7"/>
        <v>0.56999999999999995</v>
      </c>
      <c r="J25" s="499">
        <f t="shared" si="1"/>
        <v>0</v>
      </c>
      <c r="L25" s="500"/>
      <c r="M25" s="501"/>
      <c r="N25" s="384">
        <f t="shared" si="8"/>
        <v>0.48</v>
      </c>
      <c r="O25" s="499">
        <f t="shared" si="2"/>
        <v>0</v>
      </c>
      <c r="Q25" s="502"/>
      <c r="R25" s="503"/>
      <c r="S25" s="386">
        <f t="shared" si="9"/>
        <v>0.48</v>
      </c>
      <c r="T25" s="499">
        <f t="shared" si="3"/>
        <v>0</v>
      </c>
      <c r="V25" s="502"/>
      <c r="W25" s="504"/>
      <c r="X25" s="435">
        <v>0</v>
      </c>
      <c r="Y25" s="499">
        <f t="shared" si="4"/>
        <v>0</v>
      </c>
      <c r="AA25" s="411">
        <f>((SUMIF('3-Basis ruimtestaat'!C:C,A25,uren_mavr))+(SUMIF('3-Basis ruimtestaat'!C:C,A25,uren_naloop)))</f>
        <v>0</v>
      </c>
      <c r="AB25" s="412"/>
      <c r="AC25" s="415" t="str">
        <f t="shared" si="5"/>
        <v/>
      </c>
      <c r="AD25" s="414">
        <f>IF(AC25&lt;$AC$14,$AC$14-AC25)*'1-Contractblad dag'!$I$29*AB25</f>
        <v>0</v>
      </c>
    </row>
    <row r="26" spans="1:30" ht="15.75" customHeight="1">
      <c r="A26" s="355"/>
      <c r="B26" s="500"/>
      <c r="C26" s="501"/>
      <c r="D26" s="384">
        <f t="shared" si="6"/>
        <v>0.55000000000000004</v>
      </c>
      <c r="E26" s="499">
        <f t="shared" si="0"/>
        <v>0</v>
      </c>
      <c r="G26" s="500"/>
      <c r="H26" s="501"/>
      <c r="I26" s="384">
        <f t="shared" si="7"/>
        <v>0.56999999999999995</v>
      </c>
      <c r="J26" s="499">
        <f t="shared" si="1"/>
        <v>0</v>
      </c>
      <c r="L26" s="500"/>
      <c r="M26" s="501"/>
      <c r="N26" s="384">
        <f t="shared" si="8"/>
        <v>0.48</v>
      </c>
      <c r="O26" s="499">
        <f t="shared" si="2"/>
        <v>0</v>
      </c>
      <c r="Q26" s="502"/>
      <c r="R26" s="503"/>
      <c r="S26" s="386">
        <f t="shared" si="9"/>
        <v>0.48</v>
      </c>
      <c r="T26" s="499">
        <f t="shared" si="3"/>
        <v>0</v>
      </c>
      <c r="V26" s="502"/>
      <c r="W26" s="504"/>
      <c r="X26" s="435">
        <v>0</v>
      </c>
      <c r="Y26" s="499">
        <f t="shared" si="4"/>
        <v>0</v>
      </c>
      <c r="AA26" s="411">
        <f>((SUMIF('3-Basis ruimtestaat'!C:C,A26,uren_mavr))+(SUMIF('3-Basis ruimtestaat'!C:C,A26,uren_naloop)))</f>
        <v>0</v>
      </c>
      <c r="AB26" s="412"/>
      <c r="AC26" s="415" t="str">
        <f t="shared" si="5"/>
        <v/>
      </c>
      <c r="AD26" s="414">
        <f>IF(AC26&lt;$AC$14,$AC$14-AC26)*'1-Contractblad dag'!$I$29*AB26</f>
        <v>0</v>
      </c>
    </row>
    <row r="27" spans="1:30" ht="15.75" customHeight="1">
      <c r="A27" s="355"/>
      <c r="B27" s="500"/>
      <c r="C27" s="501"/>
      <c r="D27" s="384">
        <f t="shared" si="6"/>
        <v>0.55000000000000004</v>
      </c>
      <c r="E27" s="499">
        <f t="shared" si="0"/>
        <v>0</v>
      </c>
      <c r="G27" s="500"/>
      <c r="H27" s="501"/>
      <c r="I27" s="384">
        <f t="shared" si="7"/>
        <v>0.56999999999999995</v>
      </c>
      <c r="J27" s="499">
        <f t="shared" si="1"/>
        <v>0</v>
      </c>
      <c r="L27" s="500"/>
      <c r="M27" s="501"/>
      <c r="N27" s="384">
        <f t="shared" si="8"/>
        <v>0.48</v>
      </c>
      <c r="O27" s="499">
        <f t="shared" si="2"/>
        <v>0</v>
      </c>
      <c r="Q27" s="502"/>
      <c r="R27" s="503"/>
      <c r="S27" s="386">
        <f t="shared" si="9"/>
        <v>0.48</v>
      </c>
      <c r="T27" s="499">
        <f t="shared" si="3"/>
        <v>0</v>
      </c>
      <c r="V27" s="502"/>
      <c r="W27" s="504"/>
      <c r="X27" s="435">
        <v>0</v>
      </c>
      <c r="Y27" s="499">
        <f t="shared" si="4"/>
        <v>0</v>
      </c>
      <c r="AA27" s="411">
        <f>((SUMIF('3-Basis ruimtestaat'!C:C,A27,uren_mavr))+(SUMIF('3-Basis ruimtestaat'!C:C,A27,uren_naloop)))</f>
        <v>0</v>
      </c>
      <c r="AB27" s="412"/>
      <c r="AC27" s="415" t="str">
        <f t="shared" si="5"/>
        <v/>
      </c>
      <c r="AD27" s="414">
        <f>IF(AC27&lt;$AC$14,$AC$14-AC27)*'1-Contractblad dag'!$I$29*AB27</f>
        <v>0</v>
      </c>
    </row>
    <row r="28" spans="1:30" ht="15.75" customHeight="1">
      <c r="A28" s="150"/>
      <c r="B28" s="500"/>
      <c r="C28" s="501"/>
      <c r="D28" s="384">
        <f t="shared" si="6"/>
        <v>0.55000000000000004</v>
      </c>
      <c r="E28" s="499">
        <f t="shared" si="0"/>
        <v>0</v>
      </c>
      <c r="G28" s="500"/>
      <c r="H28" s="501"/>
      <c r="I28" s="384">
        <f t="shared" si="7"/>
        <v>0.56999999999999995</v>
      </c>
      <c r="J28" s="499">
        <f t="shared" si="1"/>
        <v>0</v>
      </c>
      <c r="L28" s="500"/>
      <c r="M28" s="501"/>
      <c r="N28" s="384">
        <f t="shared" si="8"/>
        <v>0.48</v>
      </c>
      <c r="O28" s="499">
        <f t="shared" si="2"/>
        <v>0</v>
      </c>
      <c r="Q28" s="502"/>
      <c r="R28" s="503"/>
      <c r="S28" s="386">
        <f t="shared" si="9"/>
        <v>0.48</v>
      </c>
      <c r="T28" s="499">
        <f t="shared" si="3"/>
        <v>0</v>
      </c>
      <c r="V28" s="502"/>
      <c r="W28" s="504"/>
      <c r="X28" s="435">
        <v>0</v>
      </c>
      <c r="Y28" s="499">
        <f t="shared" si="4"/>
        <v>0</v>
      </c>
      <c r="AA28" s="411">
        <f>((SUMIF('3-Basis ruimtestaat'!C:C,A28,uren_mavr))+(SUMIF('3-Basis ruimtestaat'!C:C,A28,uren_naloop)))</f>
        <v>0</v>
      </c>
      <c r="AB28" s="412"/>
      <c r="AC28" s="415" t="str">
        <f t="shared" si="5"/>
        <v/>
      </c>
      <c r="AD28" s="414">
        <f>IF(AC28&lt;$AC$14,$AC$14-AC28)*'1-Contractblad dag'!$I$29*AB28</f>
        <v>0</v>
      </c>
    </row>
    <row r="29" spans="1:30" ht="15.75" customHeight="1">
      <c r="A29" s="150"/>
      <c r="B29" s="500"/>
      <c r="C29" s="501"/>
      <c r="D29" s="384">
        <f t="shared" si="6"/>
        <v>0.55000000000000004</v>
      </c>
      <c r="E29" s="499">
        <f t="shared" si="0"/>
        <v>0</v>
      </c>
      <c r="G29" s="500"/>
      <c r="H29" s="501"/>
      <c r="I29" s="384">
        <f t="shared" si="7"/>
        <v>0.56999999999999995</v>
      </c>
      <c r="J29" s="499">
        <f t="shared" si="1"/>
        <v>0</v>
      </c>
      <c r="L29" s="500"/>
      <c r="M29" s="501"/>
      <c r="N29" s="384">
        <f t="shared" si="8"/>
        <v>0.48</v>
      </c>
      <c r="O29" s="499">
        <f t="shared" si="2"/>
        <v>0</v>
      </c>
      <c r="Q29" s="502"/>
      <c r="R29" s="503"/>
      <c r="S29" s="386">
        <f t="shared" si="9"/>
        <v>0.48</v>
      </c>
      <c r="T29" s="499">
        <f t="shared" si="3"/>
        <v>0</v>
      </c>
      <c r="V29" s="502"/>
      <c r="W29" s="504"/>
      <c r="X29" s="435">
        <v>0</v>
      </c>
      <c r="Y29" s="499">
        <f t="shared" si="4"/>
        <v>0</v>
      </c>
      <c r="AA29" s="411">
        <f>((SUMIF('3-Basis ruimtestaat'!C:C,A29,uren_mavr))+(SUMIF('3-Basis ruimtestaat'!C:C,A29,uren_naloop)))</f>
        <v>0</v>
      </c>
      <c r="AB29" s="412"/>
      <c r="AC29" s="415" t="str">
        <f t="shared" si="5"/>
        <v/>
      </c>
      <c r="AD29" s="414">
        <f>IF(AC29&lt;$AC$14,$AC$14-AC29)*'1-Contractblad dag'!$I$29*AB29</f>
        <v>0</v>
      </c>
    </row>
    <row r="30" spans="1:30" ht="15.75" customHeight="1">
      <c r="A30" s="150"/>
      <c r="B30" s="500"/>
      <c r="C30" s="501"/>
      <c r="D30" s="384">
        <f t="shared" si="6"/>
        <v>0.55000000000000004</v>
      </c>
      <c r="E30" s="499">
        <f t="shared" si="0"/>
        <v>0</v>
      </c>
      <c r="G30" s="500"/>
      <c r="H30" s="501"/>
      <c r="I30" s="384">
        <f t="shared" si="7"/>
        <v>0.56999999999999995</v>
      </c>
      <c r="J30" s="499">
        <f t="shared" si="1"/>
        <v>0</v>
      </c>
      <c r="L30" s="500"/>
      <c r="M30" s="501"/>
      <c r="N30" s="384">
        <f t="shared" si="8"/>
        <v>0.48</v>
      </c>
      <c r="O30" s="499">
        <f t="shared" si="2"/>
        <v>0</v>
      </c>
      <c r="Q30" s="502"/>
      <c r="R30" s="503"/>
      <c r="S30" s="386">
        <f t="shared" si="9"/>
        <v>0.48</v>
      </c>
      <c r="T30" s="499">
        <f t="shared" si="3"/>
        <v>0</v>
      </c>
      <c r="V30" s="502"/>
      <c r="W30" s="504"/>
      <c r="X30" s="435">
        <v>0</v>
      </c>
      <c r="Y30" s="499">
        <f t="shared" si="4"/>
        <v>0</v>
      </c>
      <c r="AA30" s="411">
        <f>((SUMIF('3-Basis ruimtestaat'!C:C,A30,uren_mavr))+(SUMIF('3-Basis ruimtestaat'!C:C,A30,uren_naloop)))</f>
        <v>0</v>
      </c>
      <c r="AB30" s="412"/>
      <c r="AC30" s="415" t="str">
        <f t="shared" si="5"/>
        <v/>
      </c>
      <c r="AD30" s="414">
        <f>IF(AC30&lt;$AC$14,$AC$14-AC30)*'1-Contractblad dag'!$I$29*AB30</f>
        <v>0</v>
      </c>
    </row>
    <row r="31" spans="1:30" ht="15.75" customHeight="1">
      <c r="A31" s="150"/>
      <c r="B31" s="500"/>
      <c r="C31" s="501"/>
      <c r="D31" s="384">
        <f t="shared" si="6"/>
        <v>0.55000000000000004</v>
      </c>
      <c r="E31" s="499">
        <f t="shared" si="0"/>
        <v>0</v>
      </c>
      <c r="G31" s="500"/>
      <c r="H31" s="501"/>
      <c r="I31" s="384">
        <f t="shared" si="7"/>
        <v>0.56999999999999995</v>
      </c>
      <c r="J31" s="499">
        <f t="shared" si="1"/>
        <v>0</v>
      </c>
      <c r="L31" s="500"/>
      <c r="M31" s="501"/>
      <c r="N31" s="384">
        <f t="shared" si="8"/>
        <v>0.48</v>
      </c>
      <c r="O31" s="499">
        <f t="shared" si="2"/>
        <v>0</v>
      </c>
      <c r="Q31" s="502"/>
      <c r="R31" s="503"/>
      <c r="S31" s="386">
        <f t="shared" si="9"/>
        <v>0.48</v>
      </c>
      <c r="T31" s="499">
        <f t="shared" si="3"/>
        <v>0</v>
      </c>
      <c r="V31" s="502"/>
      <c r="W31" s="504"/>
      <c r="X31" s="435">
        <v>0</v>
      </c>
      <c r="Y31" s="499">
        <f t="shared" si="4"/>
        <v>0</v>
      </c>
      <c r="AA31" s="411">
        <f>((SUMIF('3-Basis ruimtestaat'!C:C,A31,uren_mavr))+(SUMIF('3-Basis ruimtestaat'!C:C,A31,uren_naloop)))</f>
        <v>0</v>
      </c>
      <c r="AB31" s="412"/>
      <c r="AC31" s="415" t="str">
        <f t="shared" si="5"/>
        <v/>
      </c>
      <c r="AD31" s="414">
        <f>IF(AC31&lt;$AC$14,$AC$14-AC31)*'1-Contractblad dag'!$I$29*AB31</f>
        <v>0</v>
      </c>
    </row>
    <row r="32" spans="1:30" ht="15.75" customHeight="1">
      <c r="A32" s="355"/>
      <c r="B32" s="500"/>
      <c r="C32" s="501"/>
      <c r="D32" s="384">
        <f t="shared" si="6"/>
        <v>0.55000000000000004</v>
      </c>
      <c r="E32" s="499">
        <f t="shared" si="0"/>
        <v>0</v>
      </c>
      <c r="G32" s="500"/>
      <c r="H32" s="501"/>
      <c r="I32" s="384">
        <f t="shared" si="7"/>
        <v>0.56999999999999995</v>
      </c>
      <c r="J32" s="499">
        <f t="shared" si="1"/>
        <v>0</v>
      </c>
      <c r="L32" s="500"/>
      <c r="M32" s="501"/>
      <c r="N32" s="384">
        <f t="shared" si="8"/>
        <v>0.48</v>
      </c>
      <c r="O32" s="499">
        <f t="shared" si="2"/>
        <v>0</v>
      </c>
      <c r="Q32" s="502"/>
      <c r="R32" s="503"/>
      <c r="S32" s="386">
        <f t="shared" si="9"/>
        <v>0.48</v>
      </c>
      <c r="T32" s="499">
        <f t="shared" si="3"/>
        <v>0</v>
      </c>
      <c r="V32" s="502"/>
      <c r="W32" s="504"/>
      <c r="X32" s="435">
        <v>0</v>
      </c>
      <c r="Y32" s="499">
        <f t="shared" si="4"/>
        <v>0</v>
      </c>
      <c r="AA32" s="411">
        <f>((SUMIF('3-Basis ruimtestaat'!C:C,A32,uren_mavr))+(SUMIF('3-Basis ruimtestaat'!C:C,A32,uren_naloop)))</f>
        <v>0</v>
      </c>
      <c r="AB32" s="412"/>
      <c r="AC32" s="415" t="str">
        <f t="shared" si="5"/>
        <v/>
      </c>
      <c r="AD32" s="414">
        <f>IF(AC32&lt;$AC$14,$AC$14-AC32)*'1-Contractblad dag'!$I$29*AB32</f>
        <v>0</v>
      </c>
    </row>
    <row r="33" spans="1:30" ht="15.75" customHeight="1">
      <c r="A33" s="57"/>
      <c r="B33" s="500"/>
      <c r="C33" s="501"/>
      <c r="D33" s="384">
        <f t="shared" si="6"/>
        <v>0.55000000000000004</v>
      </c>
      <c r="E33" s="499">
        <f t="shared" si="0"/>
        <v>0</v>
      </c>
      <c r="G33" s="500"/>
      <c r="H33" s="501"/>
      <c r="I33" s="384">
        <f t="shared" si="7"/>
        <v>0.56999999999999995</v>
      </c>
      <c r="J33" s="499">
        <f t="shared" si="1"/>
        <v>0</v>
      </c>
      <c r="L33" s="500"/>
      <c r="M33" s="501"/>
      <c r="N33" s="384">
        <f t="shared" si="8"/>
        <v>0.48</v>
      </c>
      <c r="O33" s="499">
        <f t="shared" si="2"/>
        <v>0</v>
      </c>
      <c r="Q33" s="502"/>
      <c r="R33" s="503"/>
      <c r="S33" s="386">
        <f t="shared" si="9"/>
        <v>0.48</v>
      </c>
      <c r="T33" s="499">
        <f t="shared" si="3"/>
        <v>0</v>
      </c>
      <c r="V33" s="502"/>
      <c r="W33" s="504"/>
      <c r="X33" s="435">
        <v>0</v>
      </c>
      <c r="Y33" s="499">
        <f t="shared" si="4"/>
        <v>0</v>
      </c>
      <c r="AA33" s="411">
        <f>((SUMIF('3-Basis ruimtestaat'!C:C,A33,uren_mavr))+(SUMIF('3-Basis ruimtestaat'!C:C,A33,uren_naloop)))</f>
        <v>0</v>
      </c>
      <c r="AB33" s="412"/>
      <c r="AC33" s="415" t="str">
        <f t="shared" si="5"/>
        <v/>
      </c>
      <c r="AD33" s="414">
        <f>IF(AC33&lt;$AC$14,$AC$14-AC33)*'1-Contractblad dag'!$I$29*AB33</f>
        <v>0</v>
      </c>
    </row>
    <row r="34" spans="1:30" ht="15.75" customHeight="1">
      <c r="A34" s="57"/>
      <c r="B34" s="500"/>
      <c r="C34" s="501"/>
      <c r="D34" s="384">
        <f t="shared" si="6"/>
        <v>0.55000000000000004</v>
      </c>
      <c r="E34" s="499">
        <f t="shared" si="0"/>
        <v>0</v>
      </c>
      <c r="G34" s="500"/>
      <c r="H34" s="501"/>
      <c r="I34" s="384">
        <f t="shared" si="7"/>
        <v>0.56999999999999995</v>
      </c>
      <c r="J34" s="499">
        <f t="shared" si="1"/>
        <v>0</v>
      </c>
      <c r="L34" s="500"/>
      <c r="M34" s="501"/>
      <c r="N34" s="384">
        <f t="shared" si="8"/>
        <v>0.48</v>
      </c>
      <c r="O34" s="499">
        <f t="shared" si="2"/>
        <v>0</v>
      </c>
      <c r="Q34" s="502"/>
      <c r="R34" s="503"/>
      <c r="S34" s="386">
        <f t="shared" si="9"/>
        <v>0.48</v>
      </c>
      <c r="T34" s="499">
        <f t="shared" si="3"/>
        <v>0</v>
      </c>
      <c r="V34" s="502"/>
      <c r="W34" s="504"/>
      <c r="X34" s="435">
        <v>0</v>
      </c>
      <c r="Y34" s="499">
        <f t="shared" si="4"/>
        <v>0</v>
      </c>
      <c r="AA34" s="411">
        <f>((SUMIF('3-Basis ruimtestaat'!C:C,A34,uren_mavr))+(SUMIF('3-Basis ruimtestaat'!C:C,A34,uren_naloop)))</f>
        <v>0</v>
      </c>
      <c r="AB34" s="412"/>
      <c r="AC34" s="415" t="str">
        <f t="shared" si="5"/>
        <v/>
      </c>
      <c r="AD34" s="414">
        <f>IF(AC34&lt;$AC$14,$AC$14-AC34)*'1-Contractblad dag'!$I$29*AB34</f>
        <v>0</v>
      </c>
    </row>
    <row r="35" spans="1:30" ht="15.75" customHeight="1">
      <c r="A35" s="80"/>
      <c r="B35" s="500"/>
      <c r="C35" s="501"/>
      <c r="D35" s="384">
        <f t="shared" si="6"/>
        <v>0.55000000000000004</v>
      </c>
      <c r="E35" s="499">
        <f t="shared" si="0"/>
        <v>0</v>
      </c>
      <c r="G35" s="500"/>
      <c r="H35" s="501"/>
      <c r="I35" s="384">
        <f t="shared" si="7"/>
        <v>0.56999999999999995</v>
      </c>
      <c r="J35" s="499">
        <f t="shared" si="1"/>
        <v>0</v>
      </c>
      <c r="L35" s="500"/>
      <c r="M35" s="501"/>
      <c r="N35" s="384">
        <f t="shared" si="8"/>
        <v>0.48</v>
      </c>
      <c r="O35" s="499">
        <f t="shared" si="2"/>
        <v>0</v>
      </c>
      <c r="Q35" s="502"/>
      <c r="R35" s="503"/>
      <c r="S35" s="386">
        <f t="shared" si="9"/>
        <v>0.48</v>
      </c>
      <c r="T35" s="499">
        <f t="shared" si="3"/>
        <v>0</v>
      </c>
      <c r="V35" s="502"/>
      <c r="W35" s="504"/>
      <c r="X35" s="435">
        <v>0</v>
      </c>
      <c r="Y35" s="499">
        <f t="shared" si="4"/>
        <v>0</v>
      </c>
      <c r="AA35" s="411">
        <f>((SUMIF('3-Basis ruimtestaat'!C:C,A35,uren_mavr))+(SUMIF('3-Basis ruimtestaat'!C:C,A35,uren_naloop)))</f>
        <v>0</v>
      </c>
      <c r="AB35" s="412"/>
      <c r="AC35" s="415" t="str">
        <f t="shared" si="5"/>
        <v/>
      </c>
      <c r="AD35" s="414">
        <f>IF(AC35&lt;$AC$14,$AC$14-AC35)*'1-Contractblad dag'!$I$29*AB35</f>
        <v>0</v>
      </c>
    </row>
    <row r="36" spans="1:30" ht="15.75" customHeight="1">
      <c r="A36" s="80"/>
      <c r="B36" s="500"/>
      <c r="C36" s="501"/>
      <c r="D36" s="384">
        <f t="shared" si="6"/>
        <v>0.55000000000000004</v>
      </c>
      <c r="E36" s="499">
        <f t="shared" si="0"/>
        <v>0</v>
      </c>
      <c r="G36" s="500"/>
      <c r="H36" s="501"/>
      <c r="I36" s="384">
        <f t="shared" si="7"/>
        <v>0.56999999999999995</v>
      </c>
      <c r="J36" s="499">
        <f t="shared" si="1"/>
        <v>0</v>
      </c>
      <c r="L36" s="500"/>
      <c r="M36" s="501"/>
      <c r="N36" s="384">
        <f t="shared" si="8"/>
        <v>0.48</v>
      </c>
      <c r="O36" s="499">
        <f t="shared" si="2"/>
        <v>0</v>
      </c>
      <c r="Q36" s="502"/>
      <c r="R36" s="503"/>
      <c r="S36" s="386">
        <f t="shared" si="9"/>
        <v>0.48</v>
      </c>
      <c r="T36" s="499">
        <f t="shared" si="3"/>
        <v>0</v>
      </c>
      <c r="V36" s="502"/>
      <c r="W36" s="504"/>
      <c r="X36" s="435">
        <v>0</v>
      </c>
      <c r="Y36" s="499">
        <f t="shared" si="4"/>
        <v>0</v>
      </c>
      <c r="AA36" s="411">
        <f>((SUMIF('3-Basis ruimtestaat'!C:C,A36,uren_mavr))+(SUMIF('3-Basis ruimtestaat'!C:C,A36,uren_naloop)))</f>
        <v>0</v>
      </c>
      <c r="AB36" s="412"/>
      <c r="AC36" s="415" t="str">
        <f t="shared" si="5"/>
        <v/>
      </c>
      <c r="AD36" s="414">
        <f>IF(AC36&lt;$AC$14,$AC$14-AC36)*'1-Contractblad dag'!$I$29*AB36</f>
        <v>0</v>
      </c>
    </row>
    <row r="37" spans="1:30" ht="15.75" customHeight="1">
      <c r="A37" s="57"/>
      <c r="B37" s="500"/>
      <c r="C37" s="501"/>
      <c r="D37" s="384">
        <f t="shared" si="6"/>
        <v>0.55000000000000004</v>
      </c>
      <c r="E37" s="499">
        <f t="shared" si="0"/>
        <v>0</v>
      </c>
      <c r="G37" s="500"/>
      <c r="H37" s="501"/>
      <c r="I37" s="384">
        <f t="shared" si="7"/>
        <v>0.56999999999999995</v>
      </c>
      <c r="J37" s="499">
        <f t="shared" si="1"/>
        <v>0</v>
      </c>
      <c r="L37" s="500"/>
      <c r="M37" s="501"/>
      <c r="N37" s="384">
        <f t="shared" si="8"/>
        <v>0.48</v>
      </c>
      <c r="O37" s="499">
        <f t="shared" si="2"/>
        <v>0</v>
      </c>
      <c r="Q37" s="502"/>
      <c r="R37" s="503"/>
      <c r="S37" s="386">
        <f t="shared" si="9"/>
        <v>0.48</v>
      </c>
      <c r="T37" s="499">
        <f t="shared" si="3"/>
        <v>0</v>
      </c>
      <c r="V37" s="502"/>
      <c r="W37" s="504"/>
      <c r="X37" s="435">
        <v>0</v>
      </c>
      <c r="Y37" s="499">
        <f t="shared" si="4"/>
        <v>0</v>
      </c>
      <c r="AA37" s="411">
        <f>((SUMIF('3-Basis ruimtestaat'!C:C,A37,uren_mavr))+(SUMIF('3-Basis ruimtestaat'!C:C,A37,uren_naloop)))</f>
        <v>0</v>
      </c>
      <c r="AB37" s="412"/>
      <c r="AC37" s="415" t="str">
        <f t="shared" si="5"/>
        <v/>
      </c>
      <c r="AD37" s="414">
        <f>IF(AC37&lt;$AC$14,$AC$14-AC37)*'1-Contractblad dag'!$I$29*AB37</f>
        <v>0</v>
      </c>
    </row>
    <row r="38" spans="1:30" ht="18.75" customHeight="1">
      <c r="A38" s="57"/>
      <c r="B38" s="500"/>
      <c r="C38" s="501"/>
      <c r="D38" s="384">
        <f t="shared" si="6"/>
        <v>0.55000000000000004</v>
      </c>
      <c r="E38" s="499">
        <f t="shared" si="0"/>
        <v>0</v>
      </c>
      <c r="G38" s="500"/>
      <c r="H38" s="501"/>
      <c r="I38" s="384">
        <f t="shared" si="7"/>
        <v>0.56999999999999995</v>
      </c>
      <c r="J38" s="499">
        <f t="shared" si="1"/>
        <v>0</v>
      </c>
      <c r="L38" s="500"/>
      <c r="M38" s="501"/>
      <c r="N38" s="384">
        <f t="shared" si="8"/>
        <v>0.48</v>
      </c>
      <c r="O38" s="499">
        <f t="shared" si="2"/>
        <v>0</v>
      </c>
      <c r="Q38" s="502"/>
      <c r="R38" s="503"/>
      <c r="S38" s="386">
        <f t="shared" si="9"/>
        <v>0.48</v>
      </c>
      <c r="T38" s="499">
        <f t="shared" si="3"/>
        <v>0</v>
      </c>
      <c r="V38" s="502"/>
      <c r="W38" s="504"/>
      <c r="X38" s="435">
        <v>0</v>
      </c>
      <c r="Y38" s="499">
        <f t="shared" si="4"/>
        <v>0</v>
      </c>
      <c r="AA38" s="411">
        <f>((SUMIF('3-Basis ruimtestaat'!C:C,A38,uren_mavr))+(SUMIF('3-Basis ruimtestaat'!C:C,A38,uren_naloop)))</f>
        <v>0</v>
      </c>
      <c r="AB38" s="412"/>
      <c r="AC38" s="415" t="str">
        <f t="shared" si="5"/>
        <v/>
      </c>
      <c r="AD38" s="414">
        <f>IF(AC38&lt;$AC$14,$AC$14-AC38)*'1-Contractblad dag'!$I$29*AB38</f>
        <v>0</v>
      </c>
    </row>
    <row r="39" spans="1:30" ht="15.75" customHeight="1">
      <c r="A39" s="57"/>
      <c r="B39" s="500"/>
      <c r="C39" s="501"/>
      <c r="D39" s="384">
        <f t="shared" si="6"/>
        <v>0.55000000000000004</v>
      </c>
      <c r="E39" s="499">
        <f t="shared" si="0"/>
        <v>0</v>
      </c>
      <c r="G39" s="500"/>
      <c r="H39" s="501"/>
      <c r="I39" s="384">
        <f t="shared" si="7"/>
        <v>0.56999999999999995</v>
      </c>
      <c r="J39" s="499">
        <f t="shared" si="1"/>
        <v>0</v>
      </c>
      <c r="L39" s="500"/>
      <c r="M39" s="501"/>
      <c r="N39" s="384">
        <f t="shared" si="8"/>
        <v>0.48</v>
      </c>
      <c r="O39" s="499">
        <f t="shared" si="2"/>
        <v>0</v>
      </c>
      <c r="Q39" s="502"/>
      <c r="R39" s="503"/>
      <c r="S39" s="386">
        <f t="shared" si="9"/>
        <v>0.48</v>
      </c>
      <c r="T39" s="499">
        <f t="shared" si="3"/>
        <v>0</v>
      </c>
      <c r="V39" s="502"/>
      <c r="W39" s="504"/>
      <c r="X39" s="435">
        <v>0</v>
      </c>
      <c r="Y39" s="499">
        <f t="shared" si="4"/>
        <v>0</v>
      </c>
      <c r="AA39" s="411">
        <f>((SUMIF('3-Basis ruimtestaat'!C:C,A39,uren_mavr))+(SUMIF('3-Basis ruimtestaat'!C:C,A39,uren_naloop)))</f>
        <v>0</v>
      </c>
      <c r="AB39" s="412"/>
      <c r="AC39" s="415" t="str">
        <f t="shared" si="5"/>
        <v/>
      </c>
      <c r="AD39" s="414">
        <f>IF(AC39&lt;$AC$14,$AC$14-AC39)*'1-Contractblad dag'!$I$29*AB39</f>
        <v>0</v>
      </c>
    </row>
    <row r="40" spans="1:30" ht="15.75" customHeight="1">
      <c r="A40" s="57"/>
      <c r="B40" s="500"/>
      <c r="C40" s="501"/>
      <c r="D40" s="384">
        <f t="shared" si="6"/>
        <v>0.55000000000000004</v>
      </c>
      <c r="E40" s="499">
        <f t="shared" si="0"/>
        <v>0</v>
      </c>
      <c r="G40" s="500"/>
      <c r="H40" s="501"/>
      <c r="I40" s="384">
        <f t="shared" si="7"/>
        <v>0.56999999999999995</v>
      </c>
      <c r="J40" s="499">
        <f t="shared" si="1"/>
        <v>0</v>
      </c>
      <c r="L40" s="500"/>
      <c r="M40" s="501"/>
      <c r="N40" s="384">
        <f t="shared" si="8"/>
        <v>0.48</v>
      </c>
      <c r="O40" s="499">
        <f t="shared" si="2"/>
        <v>0</v>
      </c>
      <c r="Q40" s="502"/>
      <c r="R40" s="503"/>
      <c r="S40" s="386">
        <f t="shared" si="9"/>
        <v>0.48</v>
      </c>
      <c r="T40" s="499">
        <f t="shared" si="3"/>
        <v>0</v>
      </c>
      <c r="V40" s="502"/>
      <c r="W40" s="504"/>
      <c r="X40" s="435">
        <v>0</v>
      </c>
      <c r="Y40" s="499">
        <f t="shared" si="4"/>
        <v>0</v>
      </c>
      <c r="AA40" s="411">
        <f>((SUMIF('3-Basis ruimtestaat'!C:C,A40,uren_mavr))+(SUMIF('3-Basis ruimtestaat'!C:C,A40,uren_naloop)))</f>
        <v>0</v>
      </c>
      <c r="AB40" s="412"/>
      <c r="AC40" s="415" t="str">
        <f t="shared" si="5"/>
        <v/>
      </c>
      <c r="AD40" s="414">
        <f>IF(AC40&lt;$AC$14,$AC$14-AC40)*'1-Contractblad dag'!$I$29*AB40</f>
        <v>0</v>
      </c>
    </row>
    <row r="41" spans="1:30" ht="15.75" customHeight="1">
      <c r="A41" s="57"/>
      <c r="B41" s="500"/>
      <c r="C41" s="501"/>
      <c r="D41" s="384">
        <f t="shared" si="6"/>
        <v>0.55000000000000004</v>
      </c>
      <c r="E41" s="499">
        <f t="shared" si="0"/>
        <v>0</v>
      </c>
      <c r="G41" s="500"/>
      <c r="H41" s="501"/>
      <c r="I41" s="384">
        <f t="shared" si="7"/>
        <v>0.56999999999999995</v>
      </c>
      <c r="J41" s="499">
        <f t="shared" si="1"/>
        <v>0</v>
      </c>
      <c r="L41" s="500"/>
      <c r="M41" s="501"/>
      <c r="N41" s="384">
        <f t="shared" si="8"/>
        <v>0.48</v>
      </c>
      <c r="O41" s="499">
        <f t="shared" si="2"/>
        <v>0</v>
      </c>
      <c r="Q41" s="502"/>
      <c r="R41" s="503"/>
      <c r="S41" s="386">
        <f t="shared" si="9"/>
        <v>0.48</v>
      </c>
      <c r="T41" s="499">
        <f t="shared" si="3"/>
        <v>0</v>
      </c>
      <c r="V41" s="502"/>
      <c r="W41" s="504"/>
      <c r="X41" s="435">
        <v>0</v>
      </c>
      <c r="Y41" s="499">
        <f t="shared" si="4"/>
        <v>0</v>
      </c>
      <c r="AA41" s="411">
        <f>((SUMIF('3-Basis ruimtestaat'!C:C,A41,uren_mavr))+(SUMIF('3-Basis ruimtestaat'!C:C,A41,uren_naloop)))</f>
        <v>0</v>
      </c>
      <c r="AB41" s="412"/>
      <c r="AC41" s="415" t="str">
        <f t="shared" si="5"/>
        <v/>
      </c>
      <c r="AD41" s="414">
        <f>IF(AC41&lt;$AC$14,$AC$14-AC41)*'1-Contractblad dag'!$I$29*AB41</f>
        <v>0</v>
      </c>
    </row>
    <row r="42" spans="1:30" ht="15.75" customHeight="1">
      <c r="A42" s="57"/>
      <c r="B42" s="500"/>
      <c r="C42" s="501"/>
      <c r="D42" s="384">
        <f t="shared" si="6"/>
        <v>0.55000000000000004</v>
      </c>
      <c r="E42" s="499">
        <f t="shared" si="0"/>
        <v>0</v>
      </c>
      <c r="G42" s="500"/>
      <c r="H42" s="501"/>
      <c r="I42" s="384">
        <f t="shared" si="7"/>
        <v>0.56999999999999995</v>
      </c>
      <c r="J42" s="499">
        <f t="shared" si="1"/>
        <v>0</v>
      </c>
      <c r="L42" s="500"/>
      <c r="M42" s="501"/>
      <c r="N42" s="384">
        <f t="shared" si="8"/>
        <v>0.48</v>
      </c>
      <c r="O42" s="499">
        <f t="shared" si="2"/>
        <v>0</v>
      </c>
      <c r="Q42" s="502"/>
      <c r="R42" s="503"/>
      <c r="S42" s="386">
        <f t="shared" si="9"/>
        <v>0.48</v>
      </c>
      <c r="T42" s="499">
        <f t="shared" si="3"/>
        <v>0</v>
      </c>
      <c r="V42" s="502"/>
      <c r="W42" s="504"/>
      <c r="X42" s="435">
        <v>0</v>
      </c>
      <c r="Y42" s="499">
        <f t="shared" si="4"/>
        <v>0</v>
      </c>
      <c r="AA42" s="411">
        <f>((SUMIF('3-Basis ruimtestaat'!C:C,A42,uren_mavr))+(SUMIF('3-Basis ruimtestaat'!C:C,A42,uren_naloop)))</f>
        <v>0</v>
      </c>
      <c r="AB42" s="412"/>
      <c r="AC42" s="415" t="str">
        <f t="shared" si="5"/>
        <v/>
      </c>
      <c r="AD42" s="414">
        <f>IF(AC42&lt;$AC$14,$AC$14-AC42)*'1-Contractblad dag'!$I$29*AB42</f>
        <v>0</v>
      </c>
    </row>
    <row r="43" spans="1:30" ht="15.75" customHeight="1">
      <c r="A43" s="150"/>
      <c r="B43" s="500"/>
      <c r="C43" s="501"/>
      <c r="D43" s="384">
        <f t="shared" si="6"/>
        <v>0.55000000000000004</v>
      </c>
      <c r="E43" s="499">
        <f t="shared" si="0"/>
        <v>0</v>
      </c>
      <c r="G43" s="500"/>
      <c r="H43" s="501"/>
      <c r="I43" s="384">
        <f t="shared" si="7"/>
        <v>0.56999999999999995</v>
      </c>
      <c r="J43" s="499">
        <f t="shared" si="1"/>
        <v>0</v>
      </c>
      <c r="L43" s="500"/>
      <c r="M43" s="501"/>
      <c r="N43" s="384">
        <f t="shared" si="8"/>
        <v>0.48</v>
      </c>
      <c r="O43" s="499">
        <f t="shared" si="2"/>
        <v>0</v>
      </c>
      <c r="Q43" s="502"/>
      <c r="R43" s="503"/>
      <c r="S43" s="386">
        <f t="shared" si="9"/>
        <v>0.48</v>
      </c>
      <c r="T43" s="499">
        <f t="shared" si="3"/>
        <v>0</v>
      </c>
      <c r="V43" s="502"/>
      <c r="W43" s="504"/>
      <c r="X43" s="435">
        <v>0</v>
      </c>
      <c r="Y43" s="499">
        <f t="shared" si="4"/>
        <v>0</v>
      </c>
      <c r="AA43" s="411">
        <f>((SUMIF('3-Basis ruimtestaat'!C:C,A43,uren_mavr))+(SUMIF('3-Basis ruimtestaat'!C:C,A43,uren_naloop)))</f>
        <v>0</v>
      </c>
      <c r="AB43" s="412"/>
      <c r="AC43" s="415" t="str">
        <f t="shared" si="5"/>
        <v/>
      </c>
      <c r="AD43" s="414">
        <f>IF(AC43&lt;$AC$14,$AC$14-AC43)*'1-Contractblad dag'!$I$29*AB43</f>
        <v>0</v>
      </c>
    </row>
    <row r="44" spans="1:30" ht="15.75" customHeight="1">
      <c r="A44" s="355"/>
      <c r="B44" s="500"/>
      <c r="C44" s="501"/>
      <c r="D44" s="384">
        <f t="shared" si="6"/>
        <v>0.55000000000000004</v>
      </c>
      <c r="E44" s="499">
        <f t="shared" si="0"/>
        <v>0</v>
      </c>
      <c r="G44" s="500"/>
      <c r="H44" s="501"/>
      <c r="I44" s="384">
        <f t="shared" si="7"/>
        <v>0.56999999999999995</v>
      </c>
      <c r="J44" s="499">
        <f t="shared" si="1"/>
        <v>0</v>
      </c>
      <c r="L44" s="500"/>
      <c r="M44" s="501"/>
      <c r="N44" s="384">
        <f t="shared" si="8"/>
        <v>0.48</v>
      </c>
      <c r="O44" s="499">
        <f t="shared" si="2"/>
        <v>0</v>
      </c>
      <c r="Q44" s="502"/>
      <c r="R44" s="503"/>
      <c r="S44" s="386">
        <f t="shared" si="9"/>
        <v>0.48</v>
      </c>
      <c r="T44" s="499">
        <f t="shared" si="3"/>
        <v>0</v>
      </c>
      <c r="V44" s="502"/>
      <c r="W44" s="504"/>
      <c r="X44" s="435">
        <v>0</v>
      </c>
      <c r="Y44" s="499">
        <f t="shared" si="4"/>
        <v>0</v>
      </c>
      <c r="AA44" s="411">
        <f>((SUMIF('3-Basis ruimtestaat'!C:C,A44,uren_mavr))+(SUMIF('3-Basis ruimtestaat'!C:C,A44,uren_naloop)))</f>
        <v>0</v>
      </c>
      <c r="AB44" s="412"/>
      <c r="AC44" s="415" t="str">
        <f t="shared" si="5"/>
        <v/>
      </c>
      <c r="AD44" s="414">
        <f>IF(AC44&lt;$AC$14,$AC$14-AC44)*'1-Contractblad dag'!$I$29*AB44</f>
        <v>0</v>
      </c>
    </row>
    <row r="45" spans="1:30" ht="15.75" customHeight="1">
      <c r="A45" s="355"/>
      <c r="B45" s="500"/>
      <c r="C45" s="501"/>
      <c r="D45" s="384">
        <f t="shared" si="6"/>
        <v>0.55000000000000004</v>
      </c>
      <c r="E45" s="499">
        <f t="shared" si="0"/>
        <v>0</v>
      </c>
      <c r="G45" s="500"/>
      <c r="H45" s="501"/>
      <c r="I45" s="384">
        <f t="shared" si="7"/>
        <v>0.56999999999999995</v>
      </c>
      <c r="J45" s="499">
        <f t="shared" si="1"/>
        <v>0</v>
      </c>
      <c r="L45" s="500"/>
      <c r="M45" s="501"/>
      <c r="N45" s="384">
        <f t="shared" si="8"/>
        <v>0.48</v>
      </c>
      <c r="O45" s="499">
        <f t="shared" si="2"/>
        <v>0</v>
      </c>
      <c r="Q45" s="502"/>
      <c r="R45" s="503"/>
      <c r="S45" s="386">
        <f t="shared" si="9"/>
        <v>0.48</v>
      </c>
      <c r="T45" s="499">
        <f t="shared" si="3"/>
        <v>0</v>
      </c>
      <c r="V45" s="502"/>
      <c r="W45" s="504"/>
      <c r="X45" s="435">
        <v>0</v>
      </c>
      <c r="Y45" s="499">
        <f t="shared" si="4"/>
        <v>0</v>
      </c>
      <c r="AA45" s="411">
        <f>((SUMIF('3-Basis ruimtestaat'!C:C,A45,uren_mavr))+(SUMIF('3-Basis ruimtestaat'!C:C,A45,uren_naloop)))</f>
        <v>0</v>
      </c>
      <c r="AB45" s="412"/>
      <c r="AC45" s="415" t="str">
        <f t="shared" si="5"/>
        <v/>
      </c>
      <c r="AD45" s="414">
        <f>IF(AC45&lt;$AC$14,$AC$14-AC45)*'1-Contractblad dag'!$I$29*AB45</f>
        <v>0</v>
      </c>
    </row>
    <row r="46" spans="1:30" ht="15.75" customHeight="1">
      <c r="A46" s="150"/>
      <c r="B46" s="500"/>
      <c r="C46" s="501"/>
      <c r="D46" s="384">
        <f t="shared" si="6"/>
        <v>0.55000000000000004</v>
      </c>
      <c r="E46" s="499">
        <f t="shared" si="0"/>
        <v>0</v>
      </c>
      <c r="G46" s="500"/>
      <c r="H46" s="501"/>
      <c r="I46" s="384">
        <f t="shared" si="7"/>
        <v>0.56999999999999995</v>
      </c>
      <c r="J46" s="499">
        <f t="shared" si="1"/>
        <v>0</v>
      </c>
      <c r="L46" s="500"/>
      <c r="M46" s="501"/>
      <c r="N46" s="384">
        <f t="shared" si="8"/>
        <v>0.48</v>
      </c>
      <c r="O46" s="499">
        <f t="shared" si="2"/>
        <v>0</v>
      </c>
      <c r="Q46" s="502"/>
      <c r="R46" s="503"/>
      <c r="S46" s="386">
        <f t="shared" si="9"/>
        <v>0.48</v>
      </c>
      <c r="T46" s="499">
        <f t="shared" si="3"/>
        <v>0</v>
      </c>
      <c r="V46" s="502"/>
      <c r="W46" s="504"/>
      <c r="X46" s="435">
        <v>0</v>
      </c>
      <c r="Y46" s="499">
        <f t="shared" si="4"/>
        <v>0</v>
      </c>
      <c r="AA46" s="411">
        <f>((SUMIF('3-Basis ruimtestaat'!C:C,A46,uren_mavr))+(SUMIF('3-Basis ruimtestaat'!C:C,A46,uren_naloop)))</f>
        <v>0</v>
      </c>
      <c r="AB46" s="412"/>
      <c r="AC46" s="415" t="str">
        <f t="shared" si="5"/>
        <v/>
      </c>
      <c r="AD46" s="414">
        <f>IF(AC46&lt;$AC$14,$AC$14-AC46)*'1-Contractblad dag'!$I$29*AB46</f>
        <v>0</v>
      </c>
    </row>
    <row r="47" spans="1:30" ht="15.75" customHeight="1">
      <c r="A47" s="150"/>
      <c r="B47" s="500"/>
      <c r="C47" s="501"/>
      <c r="D47" s="384">
        <f t="shared" si="6"/>
        <v>0.55000000000000004</v>
      </c>
      <c r="E47" s="499">
        <f t="shared" si="0"/>
        <v>0</v>
      </c>
      <c r="G47" s="500"/>
      <c r="H47" s="501"/>
      <c r="I47" s="384">
        <f t="shared" si="7"/>
        <v>0.56999999999999995</v>
      </c>
      <c r="J47" s="499">
        <f t="shared" si="1"/>
        <v>0</v>
      </c>
      <c r="L47" s="500"/>
      <c r="M47" s="501"/>
      <c r="N47" s="384">
        <f t="shared" si="8"/>
        <v>0.48</v>
      </c>
      <c r="O47" s="499">
        <f t="shared" si="2"/>
        <v>0</v>
      </c>
      <c r="Q47" s="502"/>
      <c r="R47" s="503"/>
      <c r="S47" s="386">
        <f t="shared" si="9"/>
        <v>0.48</v>
      </c>
      <c r="T47" s="499">
        <f t="shared" si="3"/>
        <v>0</v>
      </c>
      <c r="V47" s="502"/>
      <c r="W47" s="504"/>
      <c r="X47" s="435">
        <v>0</v>
      </c>
      <c r="Y47" s="499">
        <f t="shared" si="4"/>
        <v>0</v>
      </c>
      <c r="AA47" s="411">
        <f>((SUMIF('3-Basis ruimtestaat'!C:C,A47,uren_mavr))+(SUMIF('3-Basis ruimtestaat'!C:C,A47,uren_naloop)))</f>
        <v>0</v>
      </c>
      <c r="AB47" s="412"/>
      <c r="AC47" s="415" t="str">
        <f t="shared" si="5"/>
        <v/>
      </c>
      <c r="AD47" s="414">
        <f>IF(AC47&lt;$AC$14,$AC$14-AC47)*'1-Contractblad dag'!$I$29*AB47</f>
        <v>0</v>
      </c>
    </row>
    <row r="48" spans="1:30" ht="15.75" customHeight="1">
      <c r="A48" s="150"/>
      <c r="B48" s="500"/>
      <c r="C48" s="501"/>
      <c r="D48" s="384">
        <f t="shared" si="6"/>
        <v>0.55000000000000004</v>
      </c>
      <c r="E48" s="499">
        <f t="shared" si="0"/>
        <v>0</v>
      </c>
      <c r="G48" s="500"/>
      <c r="H48" s="501"/>
      <c r="I48" s="384">
        <f t="shared" si="7"/>
        <v>0.56999999999999995</v>
      </c>
      <c r="J48" s="499">
        <f t="shared" si="1"/>
        <v>0</v>
      </c>
      <c r="L48" s="500"/>
      <c r="M48" s="501"/>
      <c r="N48" s="384">
        <f t="shared" si="8"/>
        <v>0.48</v>
      </c>
      <c r="O48" s="499">
        <f t="shared" si="2"/>
        <v>0</v>
      </c>
      <c r="Q48" s="502"/>
      <c r="R48" s="503"/>
      <c r="S48" s="386">
        <f t="shared" si="9"/>
        <v>0.48</v>
      </c>
      <c r="T48" s="499">
        <f t="shared" si="3"/>
        <v>0</v>
      </c>
      <c r="V48" s="502"/>
      <c r="W48" s="504"/>
      <c r="X48" s="435">
        <v>0</v>
      </c>
      <c r="Y48" s="499">
        <f t="shared" si="4"/>
        <v>0</v>
      </c>
      <c r="AA48" s="411">
        <f>((SUMIF('3-Basis ruimtestaat'!C:C,A48,uren_mavr))+(SUMIF('3-Basis ruimtestaat'!C:C,A48,uren_naloop)))</f>
        <v>0</v>
      </c>
      <c r="AB48" s="412"/>
      <c r="AC48" s="415" t="str">
        <f t="shared" si="5"/>
        <v/>
      </c>
      <c r="AD48" s="414">
        <f>IF(AC48&lt;$AC$14,$AC$14-AC48)*'1-Contractblad dag'!$I$29*AB48</f>
        <v>0</v>
      </c>
    </row>
    <row r="49" spans="1:30" ht="15.75" customHeight="1" thickBot="1">
      <c r="A49" s="150"/>
      <c r="B49" s="500"/>
      <c r="C49" s="501"/>
      <c r="D49" s="384">
        <f t="shared" si="6"/>
        <v>0.55000000000000004</v>
      </c>
      <c r="E49" s="499">
        <f t="shared" si="0"/>
        <v>0</v>
      </c>
      <c r="G49" s="500"/>
      <c r="H49" s="501"/>
      <c r="I49" s="384">
        <f t="shared" si="7"/>
        <v>0.56999999999999995</v>
      </c>
      <c r="J49" s="499">
        <f t="shared" si="1"/>
        <v>0</v>
      </c>
      <c r="L49" s="500"/>
      <c r="M49" s="501"/>
      <c r="N49" s="384">
        <f t="shared" si="8"/>
        <v>0.48</v>
      </c>
      <c r="O49" s="499">
        <f t="shared" si="2"/>
        <v>0</v>
      </c>
      <c r="Q49" s="502"/>
      <c r="R49" s="503"/>
      <c r="S49" s="386">
        <f t="shared" si="9"/>
        <v>0.48</v>
      </c>
      <c r="T49" s="499">
        <f t="shared" si="3"/>
        <v>0</v>
      </c>
      <c r="V49" s="502"/>
      <c r="W49" s="504"/>
      <c r="X49" s="435">
        <v>0</v>
      </c>
      <c r="Y49" s="499">
        <f t="shared" si="4"/>
        <v>0</v>
      </c>
      <c r="AA49" s="416">
        <f>((SUMIF('3-Basis ruimtestaat'!C:C,A49,uren_mavr))+(SUMIF('3-Basis ruimtestaat'!C:C,A49,uren_naloop)))</f>
        <v>0</v>
      </c>
      <c r="AB49" s="417"/>
      <c r="AC49" s="418" t="str">
        <f t="shared" si="5"/>
        <v/>
      </c>
      <c r="AD49" s="419">
        <f>IF(AC49&lt;$AC$14,$AC$14-AC49)*'1-Contractblad dag'!$I$29*AB49</f>
        <v>0</v>
      </c>
    </row>
    <row r="50" spans="1:30" ht="12.75" customHeight="1">
      <c r="B50" s="157"/>
    </row>
    <row r="51" spans="1:30" ht="12.75" customHeight="1">
      <c r="B51" s="157">
        <f>SUM(B15:B50)</f>
        <v>1193</v>
      </c>
      <c r="D51" s="387"/>
      <c r="E51" s="387">
        <f t="shared" ref="E51" si="10">SUM(E15:E50)</f>
        <v>1312.3000000000002</v>
      </c>
      <c r="G51" s="157">
        <f>SUM(G15:G50)</f>
        <v>1182</v>
      </c>
      <c r="I51" s="387"/>
      <c r="J51" s="387">
        <f t="shared" ref="J51" si="11">SUM(J15:J50)</f>
        <v>1347.4799999999998</v>
      </c>
      <c r="L51" s="157">
        <f>SUM(L15:L50)</f>
        <v>515.6</v>
      </c>
      <c r="N51" s="387"/>
      <c r="O51" s="387">
        <f t="shared" ref="O51" si="12">SUM(O15:O50)</f>
        <v>494.976</v>
      </c>
      <c r="Q51" s="157">
        <f>SUM(Q15:Q50)</f>
        <v>2.2000000000000002</v>
      </c>
      <c r="T51" s="387">
        <f>SUM(T15:T50)</f>
        <v>2.1120000000000001</v>
      </c>
      <c r="V51" s="157">
        <f>SUM(V15:V50)</f>
        <v>0</v>
      </c>
      <c r="Y51" s="387">
        <f>SUM(Y15:Y50)</f>
        <v>900</v>
      </c>
      <c r="AA51" s="388">
        <f>SUM(AA15:AA49)</f>
        <v>4151.8032169380404</v>
      </c>
      <c r="AC51" s="389">
        <f>SUM(AC15:AC49)</f>
        <v>16.281581242894273</v>
      </c>
      <c r="AD51" s="390">
        <f>SUM(AD15:AD49)</f>
        <v>0</v>
      </c>
    </row>
    <row r="52" spans="1:30" ht="12.75" customHeight="1">
      <c r="B52" s="157"/>
    </row>
    <row r="53" spans="1:30" ht="12.75" customHeight="1"/>
    <row r="54" spans="1:30" ht="12.75" customHeight="1"/>
    <row r="55" spans="1:30" ht="12.75" customHeight="1"/>
    <row r="56" spans="1:30" ht="12.75" customHeight="1"/>
    <row r="57" spans="1:30" ht="12.75" customHeight="1"/>
    <row r="58" spans="1:30" ht="12.75" customHeight="1"/>
    <row r="59" spans="1:30" ht="12.75" customHeight="1"/>
    <row r="60" spans="1:30" ht="12.75" customHeight="1"/>
    <row r="61" spans="1:30" ht="12.75" customHeight="1"/>
    <row r="62" spans="1:30" ht="12.75" customHeight="1"/>
    <row r="63" spans="1:30" ht="12.75" customHeight="1"/>
    <row r="64" spans="1:3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">
    <mergeCell ref="AA11:AD11"/>
  </mergeCells>
  <phoneticPr fontId="56" type="noConversion"/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H53"/>
  <sheetViews>
    <sheetView showGridLines="0" workbookViewId="0">
      <selection activeCell="H20" sqref="H20"/>
    </sheetView>
  </sheetViews>
  <sheetFormatPr baseColWidth="10" defaultColWidth="14.33203125" defaultRowHeight="17" customHeight="1"/>
  <cols>
    <col min="1" max="1" width="59" customWidth="1"/>
    <col min="2" max="2" width="24.33203125" customWidth="1"/>
    <col min="3" max="3" width="22.83203125" bestFit="1" customWidth="1"/>
    <col min="4" max="4" width="17.33203125" customWidth="1"/>
    <col min="5" max="5" width="20.1640625" customWidth="1"/>
    <col min="6" max="6" width="17.33203125" customWidth="1"/>
    <col min="7" max="7" width="20" customWidth="1"/>
    <col min="8" max="26" width="11.33203125" customWidth="1"/>
  </cols>
  <sheetData>
    <row r="3" spans="1:8" ht="17" customHeight="1">
      <c r="A3" s="12" t="str">
        <f>'1-Contractblad dag'!A3</f>
        <v>Naam opdrachtgever</v>
      </c>
      <c r="B3" s="14" t="str">
        <f>'1-Contractblad dag'!B3</f>
        <v>Stichting Lucas Onderwijs</v>
      </c>
      <c r="C3" s="372"/>
      <c r="D3" s="372"/>
    </row>
    <row r="4" spans="1:8" ht="17" customHeight="1">
      <c r="A4" s="12" t="str">
        <f>'1-Contractblad dag'!A4</f>
        <v>Calculatie onderdeel</v>
      </c>
      <c r="B4" s="14" t="s">
        <v>262</v>
      </c>
      <c r="C4" s="194"/>
      <c r="D4" s="375"/>
      <c r="G4" s="371" t="s">
        <v>251</v>
      </c>
    </row>
    <row r="5" spans="1:8" ht="17" customHeight="1">
      <c r="A5" s="12" t="str">
        <f>'1-Contractblad dag'!A5</f>
        <v>Gebouw/plaats</v>
      </c>
      <c r="B5" s="14" t="str">
        <f>'1-Contractblad dag'!B5</f>
        <v>Heldering College</v>
      </c>
      <c r="C5" s="194"/>
      <c r="D5" s="375"/>
      <c r="G5" s="373">
        <f>'1-Contractblad dag'!G8</f>
        <v>0</v>
      </c>
      <c r="H5" s="374" t="s">
        <v>252</v>
      </c>
    </row>
    <row r="6" spans="1:8" ht="17" customHeight="1">
      <c r="A6" s="12" t="str">
        <f>'1-Contractblad dag'!A6</f>
        <v>Besteknummer</v>
      </c>
      <c r="B6" s="14" t="str">
        <f>'1-Contractblad dag'!B6</f>
        <v>2021.01</v>
      </c>
      <c r="C6" s="194"/>
      <c r="D6" s="375"/>
      <c r="G6" s="373">
        <f>'1-Contractblad dag'!G9</f>
        <v>0</v>
      </c>
      <c r="H6" s="374" t="s">
        <v>252</v>
      </c>
    </row>
    <row r="7" spans="1:8" ht="17" customHeight="1">
      <c r="A7" s="12" t="str">
        <f>'1-Contractblad dag'!A7</f>
        <v>Naam leverancier</v>
      </c>
      <c r="B7" s="14" t="str">
        <f>'1-Contractblad dag'!B7</f>
        <v>Exploitatie calculatie</v>
      </c>
      <c r="C7" s="194"/>
      <c r="D7" s="375"/>
      <c r="G7" s="373">
        <f>'1-Contractblad dag'!G10</f>
        <v>0</v>
      </c>
      <c r="H7" s="374" t="s">
        <v>252</v>
      </c>
    </row>
    <row r="8" spans="1:8" ht="17" customHeight="1">
      <c r="A8" s="12" t="str">
        <f>'1-Contractblad dag'!A8</f>
        <v>Prijspeil</v>
      </c>
      <c r="B8" s="391">
        <f>'1-Contractblad dag'!B8</f>
        <v>44348</v>
      </c>
      <c r="C8" s="194"/>
      <c r="D8" s="375"/>
      <c r="G8" s="373">
        <f>'1-Contractblad dag'!G11</f>
        <v>0</v>
      </c>
      <c r="H8" s="374" t="s">
        <v>252</v>
      </c>
    </row>
    <row r="9" spans="1:8" ht="17" customHeight="1">
      <c r="A9" s="12" t="str">
        <f>'1-Contractblad dag'!A9</f>
        <v>Bijzonderheden</v>
      </c>
      <c r="B9" s="377" t="s">
        <v>253</v>
      </c>
      <c r="C9" s="194"/>
      <c r="D9" s="375"/>
      <c r="G9" s="373">
        <f>'1-Contractblad dag'!G12</f>
        <v>0</v>
      </c>
      <c r="H9" s="374" t="s">
        <v>252</v>
      </c>
    </row>
    <row r="10" spans="1:8" ht="17" customHeight="1">
      <c r="A10" s="12"/>
      <c r="B10" s="377"/>
      <c r="C10" s="194"/>
      <c r="D10" s="375"/>
      <c r="G10" s="373">
        <f>'1-Contractblad dag'!G13</f>
        <v>0</v>
      </c>
      <c r="H10" s="374" t="s">
        <v>252</v>
      </c>
    </row>
    <row r="11" spans="1:8" ht="17" customHeight="1">
      <c r="A11" s="25"/>
      <c r="B11" s="378"/>
      <c r="C11" s="378"/>
      <c r="D11" s="378"/>
      <c r="G11" s="373">
        <f>'1-Contractblad dag'!G14</f>
        <v>0</v>
      </c>
      <c r="H11" s="374" t="s">
        <v>252</v>
      </c>
    </row>
    <row r="12" spans="1:8" ht="17" customHeight="1">
      <c r="A12" s="379" t="s">
        <v>263</v>
      </c>
      <c r="B12" s="380"/>
      <c r="C12" s="380"/>
      <c r="D12" s="381"/>
      <c r="E12" s="381"/>
      <c r="F12" s="392"/>
    </row>
    <row r="14" spans="1:8" ht="17" customHeight="1">
      <c r="A14" s="393"/>
      <c r="B14" s="394"/>
      <c r="C14" s="528" t="s">
        <v>264</v>
      </c>
      <c r="D14" s="529"/>
      <c r="E14" s="529"/>
      <c r="F14" s="530"/>
    </row>
    <row r="15" spans="1:8" ht="17" customHeight="1">
      <c r="A15" s="395" t="s">
        <v>265</v>
      </c>
      <c r="B15" s="395" t="s">
        <v>326</v>
      </c>
      <c r="C15" s="396" t="s">
        <v>232</v>
      </c>
      <c r="D15" s="396" t="s">
        <v>266</v>
      </c>
      <c r="E15" s="396" t="s">
        <v>288</v>
      </c>
      <c r="F15" s="396" t="s">
        <v>23</v>
      </c>
    </row>
    <row r="16" spans="1:8" ht="17" customHeight="1">
      <c r="A16" s="150"/>
      <c r="B16" s="500"/>
      <c r="C16" s="499"/>
      <c r="D16" s="505"/>
      <c r="E16" s="499"/>
      <c r="F16" s="499"/>
    </row>
    <row r="17" spans="1:6" ht="17" customHeight="1">
      <c r="A17" s="355"/>
      <c r="B17" s="500"/>
      <c r="C17" s="499"/>
      <c r="D17" s="505"/>
      <c r="E17" s="385"/>
      <c r="F17" s="385">
        <f>E17*D17*B17</f>
        <v>0</v>
      </c>
    </row>
    <row r="18" spans="1:6" ht="17" customHeight="1">
      <c r="A18" s="355"/>
      <c r="B18" s="500"/>
      <c r="C18" s="499"/>
      <c r="D18" s="505"/>
      <c r="E18" s="385"/>
      <c r="F18" s="385">
        <f t="shared" ref="F18:F48" si="0">E18*D18*B18</f>
        <v>0</v>
      </c>
    </row>
    <row r="19" spans="1:6" ht="17" customHeight="1">
      <c r="A19" s="355"/>
      <c r="B19" s="500"/>
      <c r="C19" s="499"/>
      <c r="D19" s="505"/>
      <c r="E19" s="385"/>
      <c r="F19" s="385">
        <f t="shared" si="0"/>
        <v>0</v>
      </c>
    </row>
    <row r="20" spans="1:6" ht="17" customHeight="1">
      <c r="A20" s="150"/>
      <c r="B20" s="500"/>
      <c r="C20" s="499"/>
      <c r="D20" s="505"/>
      <c r="E20" s="385"/>
      <c r="F20" s="385">
        <f t="shared" si="0"/>
        <v>0</v>
      </c>
    </row>
    <row r="21" spans="1:6" ht="17" customHeight="1">
      <c r="A21" s="150"/>
      <c r="B21" s="500"/>
      <c r="C21" s="499"/>
      <c r="D21" s="505"/>
      <c r="E21" s="385"/>
      <c r="F21" s="385">
        <f t="shared" si="0"/>
        <v>0</v>
      </c>
    </row>
    <row r="22" spans="1:6" ht="17" customHeight="1">
      <c r="A22" s="355"/>
      <c r="B22" s="500"/>
      <c r="C22" s="499"/>
      <c r="D22" s="505"/>
      <c r="E22" s="385"/>
      <c r="F22" s="385">
        <f t="shared" si="0"/>
        <v>0</v>
      </c>
    </row>
    <row r="23" spans="1:6" ht="17" customHeight="1">
      <c r="A23" s="355"/>
      <c r="B23" s="500"/>
      <c r="C23" s="499"/>
      <c r="D23" s="505"/>
      <c r="E23" s="385"/>
      <c r="F23" s="385">
        <f t="shared" si="0"/>
        <v>0</v>
      </c>
    </row>
    <row r="24" spans="1:6" ht="17" customHeight="1">
      <c r="A24" s="355"/>
      <c r="B24" s="500"/>
      <c r="C24" s="499"/>
      <c r="D24" s="505"/>
      <c r="E24" s="385"/>
      <c r="F24" s="385">
        <f t="shared" si="0"/>
        <v>0</v>
      </c>
    </row>
    <row r="25" spans="1:6" ht="17" customHeight="1">
      <c r="A25" s="57"/>
      <c r="B25" s="500"/>
      <c r="C25" s="499"/>
      <c r="D25" s="505"/>
      <c r="E25" s="385"/>
      <c r="F25" s="385">
        <f t="shared" si="0"/>
        <v>0</v>
      </c>
    </row>
    <row r="26" spans="1:6" ht="17" customHeight="1">
      <c r="A26" s="150"/>
      <c r="B26" s="500"/>
      <c r="C26" s="499"/>
      <c r="D26" s="505"/>
      <c r="E26" s="385"/>
      <c r="F26" s="385">
        <f t="shared" si="0"/>
        <v>0</v>
      </c>
    </row>
    <row r="27" spans="1:6" ht="17" customHeight="1">
      <c r="A27" s="150"/>
      <c r="B27" s="500"/>
      <c r="C27" s="499"/>
      <c r="D27" s="505"/>
      <c r="E27" s="385"/>
      <c r="F27" s="385">
        <f t="shared" si="0"/>
        <v>0</v>
      </c>
    </row>
    <row r="28" spans="1:6" ht="17" customHeight="1">
      <c r="A28" s="355"/>
      <c r="B28" s="500"/>
      <c r="C28" s="499"/>
      <c r="D28" s="505"/>
      <c r="E28" s="385"/>
      <c r="F28" s="385">
        <f t="shared" si="0"/>
        <v>0</v>
      </c>
    </row>
    <row r="29" spans="1:6" ht="17" customHeight="1">
      <c r="A29" s="355"/>
      <c r="B29" s="500"/>
      <c r="C29" s="499"/>
      <c r="D29" s="505"/>
      <c r="E29" s="385"/>
      <c r="F29" s="385">
        <f t="shared" si="0"/>
        <v>0</v>
      </c>
    </row>
    <row r="30" spans="1:6" ht="17" customHeight="1">
      <c r="A30" s="150"/>
      <c r="B30" s="500"/>
      <c r="C30" s="499"/>
      <c r="D30" s="505"/>
      <c r="E30" s="385"/>
      <c r="F30" s="385">
        <f t="shared" si="0"/>
        <v>0</v>
      </c>
    </row>
    <row r="31" spans="1:6" ht="17" customHeight="1">
      <c r="A31" s="150"/>
      <c r="B31" s="500"/>
      <c r="C31" s="499"/>
      <c r="D31" s="505"/>
      <c r="E31" s="385"/>
      <c r="F31" s="385">
        <f t="shared" si="0"/>
        <v>0</v>
      </c>
    </row>
    <row r="32" spans="1:6" ht="17" customHeight="1">
      <c r="A32" s="150"/>
      <c r="B32" s="500"/>
      <c r="C32" s="499"/>
      <c r="D32" s="505"/>
      <c r="E32" s="385"/>
      <c r="F32" s="385">
        <f t="shared" si="0"/>
        <v>0</v>
      </c>
    </row>
    <row r="33" spans="1:6" ht="17" customHeight="1">
      <c r="A33" s="150"/>
      <c r="B33" s="500"/>
      <c r="C33" s="499"/>
      <c r="D33" s="505"/>
      <c r="E33" s="385"/>
      <c r="F33" s="385">
        <f t="shared" si="0"/>
        <v>0</v>
      </c>
    </row>
    <row r="34" spans="1:6" ht="17" customHeight="1">
      <c r="A34" s="355"/>
      <c r="B34" s="500"/>
      <c r="C34" s="499"/>
      <c r="D34" s="505"/>
      <c r="E34" s="385"/>
      <c r="F34" s="385">
        <f t="shared" si="0"/>
        <v>0</v>
      </c>
    </row>
    <row r="35" spans="1:6" ht="17" customHeight="1">
      <c r="A35" s="355"/>
      <c r="B35" s="500"/>
      <c r="C35" s="499"/>
      <c r="D35" s="505"/>
      <c r="E35" s="385"/>
      <c r="F35" s="385">
        <f t="shared" si="0"/>
        <v>0</v>
      </c>
    </row>
    <row r="36" spans="1:6" ht="17" customHeight="1">
      <c r="A36" s="150"/>
      <c r="B36" s="500"/>
      <c r="C36" s="499"/>
      <c r="D36" s="505"/>
      <c r="E36" s="385"/>
      <c r="F36" s="385">
        <f t="shared" si="0"/>
        <v>0</v>
      </c>
    </row>
    <row r="37" spans="1:6" ht="17" customHeight="1">
      <c r="A37" s="150"/>
      <c r="B37" s="500"/>
      <c r="C37" s="499"/>
      <c r="D37" s="505"/>
      <c r="E37" s="385"/>
      <c r="F37" s="385">
        <f t="shared" si="0"/>
        <v>0</v>
      </c>
    </row>
    <row r="38" spans="1:6" ht="17" customHeight="1">
      <c r="A38" s="150"/>
      <c r="B38" s="500"/>
      <c r="C38" s="499"/>
      <c r="D38" s="505"/>
      <c r="E38" s="385"/>
      <c r="F38" s="385">
        <f t="shared" si="0"/>
        <v>0</v>
      </c>
    </row>
    <row r="39" spans="1:6" ht="17" customHeight="1">
      <c r="A39" s="355"/>
      <c r="B39" s="500"/>
      <c r="C39" s="499"/>
      <c r="D39" s="505"/>
      <c r="E39" s="385"/>
      <c r="F39" s="385">
        <f t="shared" si="0"/>
        <v>0</v>
      </c>
    </row>
    <row r="40" spans="1:6" ht="17" customHeight="1">
      <c r="A40" s="355"/>
      <c r="B40" s="500"/>
      <c r="C40" s="499"/>
      <c r="D40" s="505"/>
      <c r="E40" s="385"/>
      <c r="F40" s="385">
        <f t="shared" si="0"/>
        <v>0</v>
      </c>
    </row>
    <row r="41" spans="1:6" ht="17" customHeight="1">
      <c r="A41" s="150"/>
      <c r="B41" s="500"/>
      <c r="C41" s="499"/>
      <c r="D41" s="505"/>
      <c r="E41" s="385"/>
      <c r="F41" s="385">
        <f t="shared" si="0"/>
        <v>0</v>
      </c>
    </row>
    <row r="42" spans="1:6" ht="17" customHeight="1">
      <c r="A42" s="150"/>
      <c r="B42" s="500"/>
      <c r="C42" s="499"/>
      <c r="D42" s="505"/>
      <c r="E42" s="385"/>
      <c r="F42" s="385">
        <f t="shared" si="0"/>
        <v>0</v>
      </c>
    </row>
    <row r="43" spans="1:6" ht="17" customHeight="1">
      <c r="A43" s="150"/>
      <c r="B43" s="500"/>
      <c r="C43" s="499"/>
      <c r="D43" s="505"/>
      <c r="E43" s="385"/>
      <c r="F43" s="385">
        <f t="shared" si="0"/>
        <v>0</v>
      </c>
    </row>
    <row r="44" spans="1:6" ht="17" customHeight="1">
      <c r="A44" s="150"/>
      <c r="B44" s="500"/>
      <c r="C44" s="499"/>
      <c r="D44" s="505"/>
      <c r="E44" s="385"/>
      <c r="F44" s="385">
        <f t="shared" si="0"/>
        <v>0</v>
      </c>
    </row>
    <row r="45" spans="1:6" ht="17" customHeight="1">
      <c r="A45" s="355"/>
      <c r="B45" s="500"/>
      <c r="C45" s="499"/>
      <c r="D45" s="505"/>
      <c r="E45" s="385"/>
      <c r="F45" s="385">
        <f t="shared" si="0"/>
        <v>0</v>
      </c>
    </row>
    <row r="46" spans="1:6" ht="17" customHeight="1">
      <c r="A46" s="355"/>
      <c r="B46" s="500"/>
      <c r="C46" s="499"/>
      <c r="D46" s="506"/>
      <c r="E46" s="385"/>
      <c r="F46" s="385">
        <f t="shared" si="0"/>
        <v>0</v>
      </c>
    </row>
    <row r="47" spans="1:6" ht="17" customHeight="1">
      <c r="A47" s="150"/>
      <c r="B47" s="500"/>
      <c r="C47" s="499"/>
      <c r="D47" s="506"/>
      <c r="E47" s="385"/>
      <c r="F47" s="385">
        <f t="shared" si="0"/>
        <v>0</v>
      </c>
    </row>
    <row r="48" spans="1:6" ht="17" customHeight="1">
      <c r="A48" s="150"/>
      <c r="B48" s="500"/>
      <c r="C48" s="499"/>
      <c r="D48" s="506"/>
      <c r="E48" s="385"/>
      <c r="F48" s="385">
        <f t="shared" si="0"/>
        <v>0</v>
      </c>
    </row>
    <row r="49" spans="1:6" ht="17" customHeight="1">
      <c r="B49" s="157"/>
    </row>
    <row r="50" spans="1:6" ht="17" customHeight="1">
      <c r="A50" s="374" t="s">
        <v>267</v>
      </c>
      <c r="B50" s="157"/>
      <c r="E50" s="387"/>
      <c r="F50" s="387">
        <f>SUM(F16:F49)*(100%+$G$5)*(100%+$G$6)*(100%+$G$7)*(100%+$G$8)*(100%+$G$9)*(100%+$G$10)*(100%+$G$11)</f>
        <v>0</v>
      </c>
    </row>
    <row r="51" spans="1:6" ht="17" customHeight="1">
      <c r="A51" s="374" t="s">
        <v>268</v>
      </c>
      <c r="B51" s="157"/>
    </row>
    <row r="52" spans="1:6" ht="17" customHeight="1">
      <c r="A52" s="374" t="s">
        <v>269</v>
      </c>
    </row>
    <row r="53" spans="1:6" ht="17" customHeight="1">
      <c r="A53" s="374" t="s">
        <v>270</v>
      </c>
    </row>
  </sheetData>
  <mergeCells count="1">
    <mergeCell ref="C14:F14"/>
  </mergeCells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8</vt:i4>
      </vt:variant>
    </vt:vector>
  </HeadingPairs>
  <TitlesOfParts>
    <vt:vector size="17" baseType="lpstr">
      <vt:lpstr>1-Contractblad dag</vt:lpstr>
      <vt:lpstr>1-Contractblad locatie</vt:lpstr>
      <vt:lpstr>2-Kengetal</vt:lpstr>
      <vt:lpstr>3-Basis ruimtestaat</vt:lpstr>
      <vt:lpstr>4-Premies en opslagen</vt:lpstr>
      <vt:lpstr>5-Opbouw uurtarieven</vt:lpstr>
      <vt:lpstr>6-Machine-investeringskosten</vt:lpstr>
      <vt:lpstr>7-Glasbewassing</vt:lpstr>
      <vt:lpstr>8-Additionele kosten</vt:lpstr>
      <vt:lpstr>code</vt:lpstr>
      <vt:lpstr>glas</vt:lpstr>
      <vt:lpstr>Kengetal</vt:lpstr>
      <vt:lpstr>locatie</vt:lpstr>
      <vt:lpstr>uren_mavr</vt:lpstr>
      <vt:lpstr>uren_naloop</vt:lpstr>
      <vt:lpstr>uren_naloopzazofe</vt:lpstr>
      <vt:lpstr>uren_zazofe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Singels</dc:creator>
  <cp:lastModifiedBy>Angela Mulder</cp:lastModifiedBy>
  <dcterms:created xsi:type="dcterms:W3CDTF">1999-10-05T12:28:40Z</dcterms:created>
  <dcterms:modified xsi:type="dcterms:W3CDTF">2021-04-16T07:15:04Z</dcterms:modified>
</cp:coreProperties>
</file>